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40" windowHeight="7600" tabRatio="915" activeTab="1"/>
  </bookViews>
  <sheets>
    <sheet name="目录" sheetId="1" r:id="rId1"/>
    <sheet name="域名数" sheetId="2" r:id="rId2"/>
    <sheet name="网页数" sheetId="3" r:id="rId3"/>
    <sheet name="电信业务总量" sheetId="4" r:id="rId4"/>
    <sheet name="邮政业务总量" sheetId="5" r:id="rId5"/>
    <sheet name="移动电话交换机容量" sheetId="6" r:id="rId6"/>
    <sheet name="移动电话普及率" sheetId="7" r:id="rId7"/>
    <sheet name="移动互联网用户" sheetId="8" r:id="rId8"/>
    <sheet name="IPv4地址数" sheetId="9" r:id="rId9"/>
    <sheet name="光缆线路长度" sheetId="10" r:id="rId10"/>
    <sheet name="邮政营业网点" sheetId="11" r:id="rId11"/>
    <sheet name="互联网宽带接入端口" sheetId="12" r:id="rId12"/>
    <sheet name="广播节目综合人口覆盖率" sheetId="13" r:id="rId13"/>
    <sheet name="电视节目综合人口覆盖率" sheetId="14" r:id="rId14"/>
    <sheet name="财政科学技术与教育支出" sheetId="15" r:id="rId15"/>
    <sheet name="企业信息基础设施水平" sheetId="16" r:id="rId16"/>
    <sheet name="每百人使用计算机数" sheetId="17" r:id="rId17"/>
    <sheet name="高等教育资源" sheetId="18" r:id="rId18"/>
    <sheet name="数字技术市场规模" sheetId="19" r:id="rId19"/>
    <sheet name="信息传输、软件和信息技术服务业城镇单位就业人员" sheetId="20" r:id="rId20"/>
    <sheet name="高技术产业R&amp;D人员" sheetId="31" r:id="rId21"/>
    <sheet name="高技术产业R&amp;D经费" sheetId="32" r:id="rId22"/>
    <sheet name="高技术产业专利申请" sheetId="33" r:id="rId23"/>
    <sheet name="高技术产业机构" sheetId="34" r:id="rId24"/>
    <sheet name="企业信息化" sheetId="24" r:id="rId25"/>
    <sheet name="数字普惠金融" sheetId="25" r:id="rId26"/>
    <sheet name="快递业务收入" sheetId="26" r:id="rId27"/>
    <sheet name="电子商务规模" sheetId="27" r:id="rId28"/>
    <sheet name="产品质量合格率" sheetId="28" r:id="rId29"/>
    <sheet name="居民交通与通信支出占比" sheetId="29" r:id="rId30"/>
    <sheet name="信息传输、软件和信息技术服务业法人单位数" sheetId="30" r:id="rId31"/>
    <sheet name="数据汇总1" sheetId="36" r:id="rId32"/>
    <sheet name="数据汇总2" sheetId="37" r:id="rId3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<sst xmlns="http://schemas.openxmlformats.org/spreadsheetml/2006/main" count="14980" uniqueCount="188">
  <si>
    <t>目录!A1</t>
  </si>
  <si>
    <t>域名数!A1</t>
  </si>
  <si>
    <t>网页数!A1</t>
  </si>
  <si>
    <t>电信业务总量!A1</t>
  </si>
  <si>
    <t>邮政业务总量!A1</t>
  </si>
  <si>
    <t>移动电话交换机容量!A1</t>
  </si>
  <si>
    <t>移动电话普及率!A1</t>
  </si>
  <si>
    <t>移动互联网用户!A1</t>
  </si>
  <si>
    <t>IPv4地址数!A1</t>
  </si>
  <si>
    <t>光缆线路长度!A1</t>
  </si>
  <si>
    <t>邮政营业网点!A1</t>
  </si>
  <si>
    <t>互联网宽带接入端口!A1</t>
  </si>
  <si>
    <t>广播节目综合人口覆盖率!A1</t>
  </si>
  <si>
    <t>电视节目综合人口覆盖率!A1</t>
  </si>
  <si>
    <t>财政科学技术与教育支出!A1</t>
  </si>
  <si>
    <t>企业信息基础设施水平!A1</t>
  </si>
  <si>
    <t>每百人使用计算机数!A1</t>
  </si>
  <si>
    <t>高等教育资源!A1</t>
  </si>
  <si>
    <t>数字技术市场规模!A1</t>
  </si>
  <si>
    <t>信息传输、软件和信息技术服务业城镇单位就业人员!A1</t>
  </si>
  <si>
    <t>高技术产业R&amp;D人员'!A1</t>
  </si>
  <si>
    <t>高技术产业R&amp;D经费'!A1</t>
  </si>
  <si>
    <t>高技术产业专利申请!A1</t>
  </si>
  <si>
    <t>高技术产业机构!A1</t>
  </si>
  <si>
    <t>企业信息化!A1</t>
  </si>
  <si>
    <t>数字普惠金融!A1</t>
  </si>
  <si>
    <t>快递业务收入!A1</t>
  </si>
  <si>
    <t>电子商务规模!A1</t>
  </si>
  <si>
    <t>产品质量合格率!A1</t>
  </si>
  <si>
    <t>居民交通与通信支出占比!A1</t>
  </si>
  <si>
    <t>信息传输、软件和信息技术服务业法人单位数!A1</t>
  </si>
  <si>
    <t>数据汇总1!A1</t>
  </si>
  <si>
    <t>数据汇总2!A1</t>
  </si>
  <si>
    <t>更多数据：请关注公众号 【众鲤数据网】</t>
  </si>
  <si>
    <t>官方网址：https://zldatas.com</t>
  </si>
  <si>
    <t>域名数(万个)</t>
  </si>
  <si>
    <t>北京市</t>
  </si>
  <si>
    <t>2011年</t>
  </si>
  <si>
    <t>地区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</si>
  <si>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</si>
  <si>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</si>
  <si>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</si>
  <si>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</si>
  <si>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</si>
  <si>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</si>
  <si>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</si>
  <si>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</si>
  <si>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</si>
  <si>
    <t>2021年</t>
  </si>
  <si>
    <t>2022年</t>
  </si>
  <si>
    <t>2023年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</si>
  <si>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</si>
  <si>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</si>
  <si>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</si>
  <si>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</si>
  <si>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</si>
  <si>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</si>
  <si>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</si>
  <si>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</si>
  <si>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</si>
  <si>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</si>
  <si>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</si>
  <si>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</si>
  <si>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</si>
  <si>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</si>
  <si>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</si>
  <si>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</si>
  <si>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</si>
  <si>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</si>
  <si>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</si>
  <si>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</si>
  <si>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</si>
  <si>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</si>
  <si>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</si>
  <si>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</si>
  <si>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</si>
  <si>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</si>
  <si>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</si>
  <si>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</si>
  <si>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</si>
  <si>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</si>
  <si>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网页数(万个)</t>
  </si>
  <si>
    <t>电信业务总量(亿元)</t>
  </si>
  <si>
    <t>邮政业务总量(亿元)</t>
  </si>
  <si>
    <t>线性插值法</t>
  </si>
  <si>
    <t>id</t>
  </si>
  <si>
    <t>year</t>
  </si>
  <si>
    <t>q</t>
  </si>
  <si>
    <t>q1</t>
  </si>
  <si>
    <t>q2</t>
  </si>
  <si>
    <t>移动电话交换机容量(万户)</t>
  </si>
  <si>
    <t>移动电话普及率(部/百人)</t>
  </si>
  <si>
    <t>移动互联网用户(万户)</t>
  </si>
  <si>
    <t/>
  </si>
  <si>
    <t>IPv4地址数（万个）</t>
  </si>
  <si>
    <t>光缆线路长度(公里)</t>
  </si>
  <si>
    <t>邮政营业网点(处)</t>
  </si>
  <si>
    <t>互联网宽带接入端口(万个)</t>
  </si>
  <si>
    <t>广播节目综合人口覆盖率(%)</t>
  </si>
  <si>
    <t>电视节目综合人口覆盖率(%)</t>
  </si>
  <si>
    <t>地方财政科学技术支出(亿元)</t>
  </si>
  <si>
    <t>地方财政教育支出(亿元)</t>
  </si>
  <si>
    <t>每百家企业拥有网站数(个)</t>
  </si>
  <si>
    <t>每百人使用计算机数(台)</t>
  </si>
  <si>
    <t>普通高等学校数(所)</t>
  </si>
  <si>
    <t>技术市场成交额(亿元)</t>
  </si>
  <si>
    <t>信息传输、软件和信息技术服务业城镇单位就业人员(万人)</t>
  </si>
  <si>
    <t>高技术产业R&amp;D人员折合全时当量（人年）</t>
  </si>
  <si>
    <t>高技术产业R&amp;D经费内部支出（万元）</t>
  </si>
  <si>
    <t>高技术产业专利申请数（件）</t>
  </si>
  <si>
    <t>高技术产业企业办研发机构数（个）</t>
  </si>
  <si>
    <t>有电子商务交易活动的企业数比重(%)</t>
  </si>
  <si>
    <t>有电子商务交易活动的企业数比重</t>
  </si>
  <si>
    <t>数字普惠金融指数</t>
  </si>
  <si>
    <t>内蒙古</t>
  </si>
  <si>
    <t>广西</t>
  </si>
  <si>
    <t>西藏</t>
  </si>
  <si>
    <t>宁夏</t>
  </si>
  <si>
    <t>新疆</t>
  </si>
  <si>
    <t>快递业务收入(万元)</t>
  </si>
  <si>
    <t>电子商务销售额(亿元)</t>
  </si>
  <si>
    <t>产品质量合格率(%)</t>
  </si>
  <si>
    <t>代码</t>
  </si>
  <si>
    <t>年份</t>
  </si>
  <si>
    <t>全国居民人均交通通信消费支出（元）</t>
  </si>
  <si>
    <t>全体居民人均消费支出(元)</t>
  </si>
  <si>
    <t>信息传输、软件和信息技术服务业法人单位数(个)</t>
  </si>
  <si>
    <t>省份</t>
  </si>
  <si>
    <t>域名数</t>
  </si>
  <si>
    <t>网页数</t>
  </si>
  <si>
    <t>电信业务总量</t>
  </si>
  <si>
    <t>邮政业务总量</t>
  </si>
  <si>
    <t>移动电话交换机容量</t>
  </si>
  <si>
    <t>移动电话普及率</t>
  </si>
  <si>
    <t>移动互联网用户</t>
  </si>
  <si>
    <t>IPv4地址数</t>
  </si>
  <si>
    <t>光缆线路长度</t>
  </si>
  <si>
    <t>邮政营业网点</t>
  </si>
  <si>
    <t>互联网宽带接入端口</t>
  </si>
  <si>
    <t>广播节目综合人口覆盖率</t>
  </si>
  <si>
    <t>电视节目综合人口覆盖率</t>
  </si>
  <si>
    <t>财政科学技术与教育支出</t>
  </si>
  <si>
    <t>企业信息基础设施水平</t>
  </si>
  <si>
    <t>每百人使用计算机数</t>
  </si>
  <si>
    <t>高等教育资源</t>
  </si>
  <si>
    <t>数字技术市场规模</t>
  </si>
  <si>
    <t>信息传输、软件和信息技术服务业城镇单位就业人员</t>
  </si>
  <si>
    <t>高技术产业R&amp;D人员'</t>
  </si>
  <si>
    <t>高技术产业R&amp;D经费'</t>
  </si>
  <si>
    <t>高技术产业专利申请</t>
  </si>
  <si>
    <t>高技术产业机构</t>
  </si>
  <si>
    <t>企业信息化</t>
  </si>
  <si>
    <t>数字普惠金融</t>
  </si>
  <si>
    <t>快递业务收入</t>
  </si>
  <si>
    <t>电子商务规模</t>
  </si>
  <si>
    <t>产品质量合格率</t>
  </si>
  <si>
    <t>居民交通与通信支出占比</t>
  </si>
  <si>
    <t>信息传输、软件和信息技术服务业法人单位数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</si>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</sst>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微软雅黑"/>
      <charset val="134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>
      <alignment vertical="center"/>
    </xf>
    <xf numFmtId="0" fontId="0" fillId="2" borderId="1" xfId="0" applyFont="1" applyFill="1" applyBorder="1" applyAlignment="1">
      <alignment horizontal="left"/>
    </xf>
    <xf numFmtId="0" fontId="0" fillId="2" borderId="1" xfId="0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/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6">
      <alignment vertical="center"/>
    </xf>
    <xf numFmtId="0" fontId="6" fillId="0" borderId="0" xfId="6" applyFo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6" applyFont="1" quotePrefix="1">
      <alignment vertical="center"/>
    </xf>
    <xf numFmtId="0" fontId="5" fillId="0" borderId="0" xfId="6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tyles" Target="styles.xml"/><Relationship Id="rId35" Type="http://schemas.openxmlformats.org/officeDocument/2006/relationships/sharedStrings" Target="sharedStrings.xml"/><Relationship Id="rId34" Type="http://schemas.openxmlformats.org/officeDocument/2006/relationships/theme" Target="theme/theme1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C4:J49"/>
  <sheetViews>
    <sheetView workbookViewId="0">
      <selection activeCell="J12" sqref="J12"/>
    </sheetView>
  </sheetViews>
  <sheetFormatPr defaultColWidth="8.75454545454545" defaultRowHeight="14"/>
  <cols>
    <col min="3" max="3" width="8.75454545454545" style="24"/>
  </cols>
  <sheetData>
    <row r="4" spans="3:4">
      <c r="C4" s="24">
        <v>1</v>
      </c>
      <c r="D4" s="25" t="s">
        <v>0</v>
      </c>
    </row>
    <row r="5" spans="3:10">
      <c r="C5" s="24">
        <v>2</v>
      </c>
      <c r="D5" s="25" t="s">
        <v>1</v>
      </c>
      <c r="J5" s="17"/>
    </row>
    <row r="6" spans="3:4">
      <c r="C6" s="24">
        <v>3</v>
      </c>
      <c r="D6" s="25" t="s">
        <v>2</v>
      </c>
    </row>
    <row r="7" spans="3:4">
      <c r="C7" s="24">
        <v>4</v>
      </c>
      <c r="D7" s="25" t="s">
        <v>3</v>
      </c>
    </row>
    <row r="8" spans="3:4">
      <c r="C8" s="24">
        <v>5</v>
      </c>
      <c r="D8" s="25" t="s">
        <v>4</v>
      </c>
    </row>
    <row r="9" spans="3:4">
      <c r="C9" s="24">
        <v>6</v>
      </c>
      <c r="D9" s="25" t="s">
        <v>5</v>
      </c>
    </row>
    <row r="10" spans="3:4">
      <c r="C10" s="24">
        <v>7</v>
      </c>
      <c r="D10" s="25" t="s">
        <v>6</v>
      </c>
    </row>
    <row r="11" spans="3:4">
      <c r="C11" s="24">
        <v>8</v>
      </c>
      <c r="D11" s="25" t="s">
        <v>7</v>
      </c>
    </row>
    <row r="12" spans="3:4">
      <c r="C12" s="24">
        <v>9</v>
      </c>
      <c r="D12" s="25" t="s">
        <v>8</v>
      </c>
    </row>
    <row r="13" spans="3:4">
      <c r="C13" s="24">
        <v>10</v>
      </c>
      <c r="D13" s="25" t="s">
        <v>9</v>
      </c>
    </row>
    <row r="14" spans="3:4">
      <c r="C14" s="24">
        <v>11</v>
      </c>
      <c r="D14" s="25" t="s">
        <v>10</v>
      </c>
    </row>
    <row r="15" spans="3:4">
      <c r="C15" s="24">
        <v>12</v>
      </c>
      <c r="D15" s="25" t="s">
        <v>11</v>
      </c>
    </row>
    <row r="16" spans="3:4">
      <c r="C16" s="24">
        <v>13</v>
      </c>
      <c r="D16" s="25" t="s">
        <v>12</v>
      </c>
    </row>
    <row r="17" spans="3:4">
      <c r="C17" s="24">
        <v>14</v>
      </c>
      <c r="D17" s="25" t="s">
        <v>13</v>
      </c>
    </row>
    <row r="18" spans="3:4">
      <c r="C18" s="24">
        <v>15</v>
      </c>
      <c r="D18" s="25" t="s">
        <v>14</v>
      </c>
    </row>
    <row r="19" spans="3:4">
      <c r="C19" s="24">
        <v>16</v>
      </c>
      <c r="D19" s="25" t="s">
        <v>15</v>
      </c>
    </row>
    <row r="20" spans="3:4">
      <c r="C20" s="24">
        <v>17</v>
      </c>
      <c r="D20" s="25" t="s">
        <v>16</v>
      </c>
    </row>
    <row r="21" spans="3:4">
      <c r="C21" s="24">
        <v>18</v>
      </c>
      <c r="D21" s="25" t="s">
        <v>17</v>
      </c>
    </row>
    <row r="22" spans="3:4">
      <c r="C22" s="24">
        <v>19</v>
      </c>
      <c r="D22" s="25" t="s">
        <v>18</v>
      </c>
    </row>
    <row r="23" spans="3:4">
      <c r="C23" s="24">
        <v>20</v>
      </c>
      <c r="D23" s="25" t="s">
        <v>19</v>
      </c>
    </row>
    <row r="24" spans="3:4">
      <c r="C24" s="24">
        <v>21</v>
      </c>
      <c r="D24" s="29" t="s">
        <v>20</v>
      </c>
    </row>
    <row r="25" spans="3:4">
      <c r="C25" s="24">
        <v>22</v>
      </c>
      <c r="D25" s="30" t="s">
        <v>21</v>
      </c>
    </row>
    <row r="26" spans="3:4">
      <c r="C26" s="24">
        <v>23</v>
      </c>
      <c r="D26" s="25" t="s">
        <v>22</v>
      </c>
    </row>
    <row r="27" spans="3:4">
      <c r="C27" s="24">
        <v>24</v>
      </c>
      <c r="D27" s="25" t="s">
        <v>23</v>
      </c>
    </row>
    <row r="28" spans="3:4">
      <c r="C28" s="24">
        <v>25</v>
      </c>
      <c r="D28" s="25" t="s">
        <v>24</v>
      </c>
    </row>
    <row r="29" spans="3:4">
      <c r="C29" s="24">
        <v>26</v>
      </c>
      <c r="D29" s="25" t="s">
        <v>25</v>
      </c>
    </row>
    <row r="30" spans="3:4">
      <c r="C30" s="24">
        <v>27</v>
      </c>
      <c r="D30" s="25" t="s">
        <v>26</v>
      </c>
    </row>
    <row r="31" spans="3:4">
      <c r="C31" s="24">
        <v>28</v>
      </c>
      <c r="D31" s="25" t="s">
        <v>27</v>
      </c>
    </row>
    <row r="32" spans="3:4">
      <c r="C32" s="24">
        <v>29</v>
      </c>
      <c r="D32" s="25" t="s">
        <v>28</v>
      </c>
    </row>
    <row r="33" spans="3:4">
      <c r="C33" s="24">
        <v>30</v>
      </c>
      <c r="D33" s="25" t="s">
        <v>29</v>
      </c>
    </row>
    <row r="34" spans="3:4">
      <c r="C34" s="24">
        <v>31</v>
      </c>
      <c r="D34" s="26" t="s">
        <v>30</v>
      </c>
    </row>
    <row r="35" spans="3:4">
      <c r="C35" s="24">
        <v>32</v>
      </c>
      <c r="D35" s="26" t="s">
        <v>31</v>
      </c>
    </row>
    <row r="36" spans="3:4">
      <c r="C36" s="24">
        <v>33</v>
      </c>
      <c r="D36" s="25" t="s">
        <v>32</v>
      </c>
    </row>
    <row r="39" ht="16.5" spans="3:3">
      <c r="C39" s="27"/>
    </row>
    <row r="48" spans="3:3">
      <c r="C48" s="28" t="s">
        <v>33</v>
      </c>
    </row>
    <row r="49" spans="3:3">
      <c r="C49" s="28" t="s">
        <v>34</v>
      </c>
    </row>
  </sheetData>
  <hyperlinks>
    <hyperlink ref="D4" location="目录!A1" display="目录!A1"/>
    <hyperlink ref="D5" location="域名数!A1" display="域名数!A1"/>
    <hyperlink ref="D6" location="网页数!A1" display="网页数!A1"/>
    <hyperlink ref="D7" location="电信业务总量!A1" display="电信业务总量!A1"/>
    <hyperlink ref="D8" location="邮政业务总量!A1" display="邮政业务总量!A1"/>
    <hyperlink ref="D9" location="移动电话交换机容量!A1" display="移动电话交换机容量!A1"/>
    <hyperlink ref="D10" location="移动电话普及率!A1" display="移动电话普及率!A1"/>
    <hyperlink ref="D11" location="移动互联网用户!A1" display="移动互联网用户!A1"/>
    <hyperlink ref="D12" location="IPv4地址数!A1" display="IPv4地址数!A1"/>
    <hyperlink ref="D13" location="光缆线路长度!A1" display="光缆线路长度!A1"/>
    <hyperlink ref="D14" location="邮政营业网点!A1" display="邮政营业网点!A1"/>
    <hyperlink ref="D15" location="互联网宽带接入端口!A1" display="互联网宽带接入端口!A1"/>
    <hyperlink ref="D16" location="广播节目综合人口覆盖率!A1" display="广播节目综合人口覆盖率!A1"/>
    <hyperlink ref="D17" location="电视节目综合人口覆盖率!A1" display="电视节目综合人口覆盖率!A1"/>
    <hyperlink ref="D18" location="财政科学技术与教育支出!A1" display="财政科学技术与教育支出!A1"/>
    <hyperlink ref="D19" location="企业信息基础设施水平!A1" display="企业信息基础设施水平!A1"/>
    <hyperlink ref="D20" location="每百人使用计算机数!A1" display="每百人使用计算机数!A1"/>
    <hyperlink ref="D21" location="高等教育资源!A1" display="高等教育资源!A1"/>
    <hyperlink ref="D22" location="数字技术市场规模!A1" display="数字技术市场规模!A1"/>
    <hyperlink ref="D23" location="信息传输、软件和信息技术服务业城镇单位就业人员!A1" display="信息传输、软件和信息技术服务业城镇单位就业人员!A1"/>
    <hyperlink ref="D24" location="'高技术产业R&amp;D人员'!A1" display="高技术产业R&amp;D人员'!A1"/>
    <hyperlink ref="D25" location="'高技术产业R&amp;D经费'!A1" display="高技术产业R&amp;D经费'!A1"/>
    <hyperlink ref="D26" location="高技术产业专利申请!A1" display="高技术产业专利申请!A1"/>
    <hyperlink ref="D27" location="高技术产业机构!A1" display="高技术产业机构!A1"/>
    <hyperlink ref="D28" location="企业信息化!A1" display="企业信息化!A1"/>
    <hyperlink ref="D29" location="数字普惠金融!A1" display="数字普惠金融!A1"/>
    <hyperlink ref="D30" location="快递业务收入!A1" display="快递业务收入!A1"/>
    <hyperlink ref="D31" location="电子商务规模!A1" display="电子商务规模!A1"/>
    <hyperlink ref="D32" location="产品质量合格率!A1" display="产品质量合格率!A1"/>
    <hyperlink ref="D33" location="居民交通与通信支出占比!A1" display="居民交通与通信支出占比!A1"/>
    <hyperlink ref="D34" location="信息传输、软件和信息技术服务业法人单位数!A1" display="信息传输、软件和信息技术服务业法人单位数!A1"/>
    <hyperlink ref="D35" location="数据汇总1!A1" display="数据汇总1!A1"/>
    <hyperlink ref="D36" location="数据汇总2!A1" display="数据汇总2!A1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403"/>
  <sheetViews>
    <sheetView tabSelected="1" workbookViewId="0">
      <selection activeCell="F6" sqref="F6"/>
    </sheetView>
  </sheetViews>
  <sheetFormatPr defaultColWidth="8.75454545454545" defaultRowHeight="14"/>
  <cols>
    <col min="1" max="13" width="9"/>
    <col min="17" max="20" width="8.75454545454545" style="2"/>
  </cols>
  <sheetData>
    <row r="1" ht="18" customHeight="1" spans="1:20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Q1" s="2" t="s">
        <v>36</v>
      </c>
      <c r="R1" s="2">
        <v>1</v>
      </c>
      <c r="S1" s="2" t="s">
        <v>37</v>
      </c>
      <c r="T1" s="2">
        <v>106.13</v>
      </c>
    </row>
    <row r="2" ht="18" customHeight="1" spans="1:20">
      <c r="A2" s="23" t="s">
        <v>38</v>
      </c>
      <c r="B2" s="23" t="s">
        <v>37</v>
      </c>
      <c r="C2" s="23" t="s">
        <v>39</v>
      </c>
      <c r="D2" s="23" t="s">
        <v>40</v>
      </c>
      <c r="E2" s="23" t="s">
        <v>41</v>
      </c>
      <c r="F2" s="23" t="s">
        <v>42</v>
      </c>
      <c r="G2" s="23" t="s">
        <v>43</v>
      </c>
      <c r="H2" s="23" t="s">
        <v>44</v>
      </c>
      <c r="I2" s="23" t="s">
        <v>45</v>
      </c>
      <c r="J2" s="23" t="s">
        <v>46</v>
      </c>
      <c r="K2" s="23" t="s">
        <v>47</v>
      </c>
      <c r="L2" s="23" t="s">
        <v>48</v>
      </c>
      <c r="M2" s="23" t="s">
        <v>49</v>
      </c>
      <c r="N2" s="23" t="s">
        <v>50</v>
      </c>
      <c r="Q2" s="2" t="s">
        <v>36</v>
      </c>
      <c r="R2" s="2">
        <v>1</v>
      </c>
      <c r="S2" s="2" t="s">
        <v>39</v>
      </c>
      <c r="T2" s="2">
        <v>125.59</v>
      </c>
    </row>
    <row r="3" ht="18" customHeight="1" spans="1:20">
      <c r="A3" s="11" t="s">
        <v>36</v>
      </c>
      <c r="B3" s="12">
        <v>106.13</v>
      </c>
      <c r="C3" s="12">
        <v>125.59</v>
      </c>
      <c r="D3" s="12">
        <v>185.73</v>
      </c>
      <c r="E3" s="12">
        <v>265.49</v>
      </c>
      <c r="F3" s="12">
        <v>485.7</v>
      </c>
      <c r="G3" s="12">
        <v>645.74</v>
      </c>
      <c r="H3" s="12">
        <v>537.46</v>
      </c>
      <c r="I3" s="12">
        <v>443.47</v>
      </c>
      <c r="J3" s="12">
        <v>504.99</v>
      </c>
      <c r="K3" s="12">
        <v>373.21</v>
      </c>
      <c r="L3" s="12">
        <v>566.01</v>
      </c>
      <c r="M3" s="12">
        <v>738.87</v>
      </c>
      <c r="N3" s="13">
        <v>589.9</v>
      </c>
      <c r="Q3" s="2" t="s">
        <v>36</v>
      </c>
      <c r="R3" s="2">
        <v>1</v>
      </c>
      <c r="S3" s="2" t="s">
        <v>40</v>
      </c>
      <c r="T3" s="2">
        <v>185.73</v>
      </c>
    </row>
    <row r="4" ht="18" customHeight="1" spans="1:20">
      <c r="A4" s="11" t="s">
        <v>51</v>
      </c>
      <c r="B4" s="12">
        <v>8.34</v>
      </c>
      <c r="C4" s="12">
        <v>11.72</v>
      </c>
      <c r="D4" s="12">
        <v>11.51</v>
      </c>
      <c r="E4" s="12">
        <v>15.35</v>
      </c>
      <c r="F4" s="12">
        <v>34.9</v>
      </c>
      <c r="G4" s="12">
        <v>35.38</v>
      </c>
      <c r="H4" s="12">
        <v>26.5</v>
      </c>
      <c r="I4" s="12">
        <v>26.73</v>
      </c>
      <c r="J4" s="12">
        <v>33.41</v>
      </c>
      <c r="K4" s="12">
        <v>33.66</v>
      </c>
      <c r="L4" s="12">
        <v>30.28</v>
      </c>
      <c r="M4" s="12">
        <v>21.82</v>
      </c>
      <c r="N4" s="13">
        <v>20.7</v>
      </c>
      <c r="Q4" s="2" t="s">
        <v>36</v>
      </c>
      <c r="R4" s="2">
        <v>1</v>
      </c>
      <c r="S4" s="2" t="s">
        <v>41</v>
      </c>
      <c r="T4" s="2">
        <v>265.49</v>
      </c>
    </row>
    <row r="5" ht="18" customHeight="1" spans="1:20">
      <c r="A5" s="11" t="s">
        <v>52</v>
      </c>
      <c r="B5" s="12">
        <v>21.67</v>
      </c>
      <c r="C5" s="12">
        <v>27.27</v>
      </c>
      <c r="D5" s="12">
        <v>25.33</v>
      </c>
      <c r="E5" s="12">
        <v>35.98</v>
      </c>
      <c r="F5" s="12">
        <v>60.4</v>
      </c>
      <c r="G5" s="12">
        <v>74.94</v>
      </c>
      <c r="H5" s="12">
        <v>63.76</v>
      </c>
      <c r="I5" s="12">
        <v>86.81</v>
      </c>
      <c r="J5" s="12">
        <v>138.39</v>
      </c>
      <c r="K5" s="12">
        <v>100.21</v>
      </c>
      <c r="L5" s="12">
        <v>81.31</v>
      </c>
      <c r="M5" s="12">
        <v>55.59</v>
      </c>
      <c r="N5" s="13">
        <v>53</v>
      </c>
      <c r="Q5" s="2" t="s">
        <v>36</v>
      </c>
      <c r="R5" s="2">
        <v>1</v>
      </c>
      <c r="S5" s="2" t="s">
        <v>42</v>
      </c>
      <c r="T5" s="2">
        <v>485.7</v>
      </c>
    </row>
    <row r="6" ht="18" customHeight="1" spans="1:20">
      <c r="A6" s="11" t="s">
        <v>53</v>
      </c>
      <c r="B6" s="12">
        <v>5.66</v>
      </c>
      <c r="C6" s="12">
        <v>7.11</v>
      </c>
      <c r="D6" s="12">
        <v>8.18</v>
      </c>
      <c r="E6" s="12">
        <v>13.19</v>
      </c>
      <c r="F6" s="12">
        <v>21.5</v>
      </c>
      <c r="G6" s="12">
        <v>23.9</v>
      </c>
      <c r="H6" s="12">
        <v>24.45</v>
      </c>
      <c r="I6" s="12">
        <v>107.56</v>
      </c>
      <c r="J6" s="12">
        <v>82.06</v>
      </c>
      <c r="K6" s="12">
        <v>82.79</v>
      </c>
      <c r="L6" s="12">
        <v>34.92</v>
      </c>
      <c r="M6" s="12">
        <v>30.84</v>
      </c>
      <c r="N6" s="13">
        <v>34.8</v>
      </c>
      <c r="Q6" s="2" t="s">
        <v>36</v>
      </c>
      <c r="R6" s="2">
        <v>1</v>
      </c>
      <c r="S6" s="2" t="s">
        <v>43</v>
      </c>
      <c r="T6" s="2">
        <v>645.74</v>
      </c>
    </row>
    <row r="7" ht="18" customHeight="1" spans="1:20">
      <c r="A7" s="11" t="s">
        <v>54</v>
      </c>
      <c r="B7" s="12">
        <v>2.91</v>
      </c>
      <c r="C7" s="12">
        <v>3.93</v>
      </c>
      <c r="D7" s="12">
        <v>4.56</v>
      </c>
      <c r="E7" s="12">
        <v>6.31</v>
      </c>
      <c r="F7" s="12">
        <v>8.7</v>
      </c>
      <c r="G7" s="12">
        <v>10.75</v>
      </c>
      <c r="H7" s="12">
        <v>9.93</v>
      </c>
      <c r="I7" s="12">
        <v>12.24</v>
      </c>
      <c r="J7" s="12">
        <v>27.91</v>
      </c>
      <c r="K7" s="12">
        <v>19.52</v>
      </c>
      <c r="L7" s="12">
        <v>12.4</v>
      </c>
      <c r="M7" s="12">
        <v>16.37</v>
      </c>
      <c r="N7" s="13">
        <v>12.2</v>
      </c>
      <c r="Q7" s="2" t="s">
        <v>36</v>
      </c>
      <c r="R7" s="2">
        <v>1</v>
      </c>
      <c r="S7" s="2" t="s">
        <v>44</v>
      </c>
      <c r="T7" s="2">
        <v>537.46</v>
      </c>
    </row>
    <row r="8" ht="18" customHeight="1" spans="1:20">
      <c r="A8" s="11" t="s">
        <v>55</v>
      </c>
      <c r="B8" s="12">
        <v>14.25</v>
      </c>
      <c r="C8" s="12">
        <v>22.88</v>
      </c>
      <c r="D8" s="12">
        <v>22.34</v>
      </c>
      <c r="E8" s="12">
        <v>30.26</v>
      </c>
      <c r="F8" s="12">
        <v>48.2</v>
      </c>
      <c r="G8" s="12">
        <v>59.3</v>
      </c>
      <c r="H8" s="12">
        <v>47.5</v>
      </c>
      <c r="I8" s="12">
        <v>64.72</v>
      </c>
      <c r="J8" s="12">
        <v>96.19</v>
      </c>
      <c r="K8" s="12">
        <v>79.51</v>
      </c>
      <c r="L8" s="12">
        <v>42.51</v>
      </c>
      <c r="M8" s="12">
        <v>37.66</v>
      </c>
      <c r="N8" s="13">
        <v>36.3</v>
      </c>
      <c r="Q8" s="2" t="s">
        <v>36</v>
      </c>
      <c r="R8" s="2">
        <v>1</v>
      </c>
      <c r="S8" s="2" t="s">
        <v>45</v>
      </c>
      <c r="T8" s="2">
        <v>443.47</v>
      </c>
    </row>
    <row r="9" ht="18" customHeight="1" spans="1:20">
      <c r="A9" s="11" t="s">
        <v>56</v>
      </c>
      <c r="B9" s="12">
        <v>5.1</v>
      </c>
      <c r="C9" s="12">
        <v>6.68</v>
      </c>
      <c r="D9" s="12">
        <v>7.64</v>
      </c>
      <c r="E9" s="12">
        <v>10.74</v>
      </c>
      <c r="F9" s="12">
        <v>14.7</v>
      </c>
      <c r="G9" s="12">
        <v>20.46</v>
      </c>
      <c r="H9" s="12">
        <v>24.64</v>
      </c>
      <c r="I9" s="12">
        <v>37.09</v>
      </c>
      <c r="J9" s="12">
        <v>62.67</v>
      </c>
      <c r="K9" s="12">
        <v>55.81</v>
      </c>
      <c r="L9" s="12">
        <v>21.61</v>
      </c>
      <c r="M9" s="12">
        <v>17.46</v>
      </c>
      <c r="N9" s="13">
        <v>16.8</v>
      </c>
      <c r="Q9" s="2" t="s">
        <v>36</v>
      </c>
      <c r="R9" s="2">
        <v>1</v>
      </c>
      <c r="S9" s="2" t="s">
        <v>46</v>
      </c>
      <c r="T9" s="2">
        <v>504.99</v>
      </c>
    </row>
    <row r="10" ht="18" customHeight="1" spans="1:20">
      <c r="A10" s="11" t="s">
        <v>57</v>
      </c>
      <c r="B10" s="12">
        <v>6.78</v>
      </c>
      <c r="C10" s="12">
        <v>7.33</v>
      </c>
      <c r="D10" s="12">
        <v>85.75</v>
      </c>
      <c r="E10" s="12">
        <v>79.09</v>
      </c>
      <c r="F10" s="12">
        <v>72.1</v>
      </c>
      <c r="G10" s="12">
        <v>23.69</v>
      </c>
      <c r="H10" s="12">
        <v>20.11</v>
      </c>
      <c r="I10" s="12">
        <v>28.1</v>
      </c>
      <c r="J10" s="12">
        <v>56.03</v>
      </c>
      <c r="K10" s="12">
        <v>53.61</v>
      </c>
      <c r="L10" s="12">
        <v>25.11</v>
      </c>
      <c r="M10" s="12">
        <v>23.13</v>
      </c>
      <c r="N10" s="13">
        <v>26.5</v>
      </c>
      <c r="Q10" s="2" t="s">
        <v>36</v>
      </c>
      <c r="R10" s="2">
        <v>1</v>
      </c>
      <c r="S10" s="2" t="s">
        <v>47</v>
      </c>
      <c r="T10" s="2">
        <v>373.21</v>
      </c>
    </row>
    <row r="11" ht="18" customHeight="1" spans="1:20">
      <c r="A11" s="11" t="s">
        <v>58</v>
      </c>
      <c r="B11" s="12">
        <v>68.13</v>
      </c>
      <c r="C11" s="12">
        <v>84.35</v>
      </c>
      <c r="D11" s="12">
        <v>78.3</v>
      </c>
      <c r="E11" s="12">
        <v>102.31</v>
      </c>
      <c r="F11" s="12">
        <v>204.8</v>
      </c>
      <c r="G11" s="12">
        <v>263.21</v>
      </c>
      <c r="H11" s="12">
        <v>240.56</v>
      </c>
      <c r="I11" s="12">
        <v>147.45</v>
      </c>
      <c r="J11" s="12">
        <v>138.88</v>
      </c>
      <c r="K11" s="12">
        <v>140.69</v>
      </c>
      <c r="L11" s="12">
        <v>148.42</v>
      </c>
      <c r="M11" s="12">
        <v>130.26</v>
      </c>
      <c r="N11" s="13">
        <v>121.2</v>
      </c>
      <c r="Q11" s="2" t="s">
        <v>36</v>
      </c>
      <c r="R11" s="2">
        <v>1</v>
      </c>
      <c r="S11" s="2" t="s">
        <v>48</v>
      </c>
      <c r="T11" s="2">
        <v>566.01</v>
      </c>
    </row>
    <row r="12" ht="18" customHeight="1" spans="1:20">
      <c r="A12" s="11" t="s">
        <v>59</v>
      </c>
      <c r="B12" s="12">
        <v>40.66</v>
      </c>
      <c r="C12" s="12">
        <v>52.24</v>
      </c>
      <c r="D12" s="12">
        <v>64.86</v>
      </c>
      <c r="E12" s="12">
        <v>83.64</v>
      </c>
      <c r="F12" s="12">
        <v>130.3</v>
      </c>
      <c r="G12" s="12">
        <v>173.24</v>
      </c>
      <c r="H12" s="12">
        <v>161.61</v>
      </c>
      <c r="I12" s="12">
        <v>188.35</v>
      </c>
      <c r="J12" s="12">
        <v>242.54</v>
      </c>
      <c r="K12" s="12">
        <v>206.74</v>
      </c>
      <c r="L12" s="12">
        <v>172.46</v>
      </c>
      <c r="M12" s="12">
        <v>150.73</v>
      </c>
      <c r="N12" s="13">
        <v>123.3</v>
      </c>
      <c r="Q12" s="2" t="s">
        <v>36</v>
      </c>
      <c r="R12" s="2">
        <v>1</v>
      </c>
      <c r="S12" s="2" t="s">
        <v>49</v>
      </c>
      <c r="T12" s="2">
        <v>738.87</v>
      </c>
    </row>
    <row r="13" ht="18" customHeight="1" spans="1:20">
      <c r="A13" s="11" t="s">
        <v>60</v>
      </c>
      <c r="B13" s="12">
        <v>87.46</v>
      </c>
      <c r="C13" s="12">
        <v>343</v>
      </c>
      <c r="D13" s="12">
        <v>69.1</v>
      </c>
      <c r="E13" s="12">
        <v>91.16</v>
      </c>
      <c r="F13" s="12">
        <v>208.8</v>
      </c>
      <c r="G13" s="12">
        <v>336.16</v>
      </c>
      <c r="H13" s="12">
        <v>207.56</v>
      </c>
      <c r="I13" s="12">
        <v>149.19</v>
      </c>
      <c r="J13" s="12">
        <v>184.01</v>
      </c>
      <c r="K13" s="12">
        <v>167.5</v>
      </c>
      <c r="L13" s="12">
        <v>130.81</v>
      </c>
      <c r="M13" s="12">
        <v>128.3</v>
      </c>
      <c r="N13" s="13">
        <v>120.1</v>
      </c>
      <c r="Q13" s="2" t="s">
        <v>36</v>
      </c>
      <c r="R13" s="2">
        <v>1</v>
      </c>
      <c r="S13" s="2" t="s">
        <v>50</v>
      </c>
      <c r="T13" s="2">
        <v>589.9</v>
      </c>
    </row>
    <row r="14" ht="18" customHeight="1" spans="1:20">
      <c r="A14" s="11" t="s">
        <v>61</v>
      </c>
      <c r="B14" s="12">
        <v>9.39</v>
      </c>
      <c r="C14" s="12">
        <v>11.93</v>
      </c>
      <c r="D14" s="12">
        <v>21.16</v>
      </c>
      <c r="E14" s="12">
        <v>35.6</v>
      </c>
      <c r="F14" s="12">
        <v>48.9</v>
      </c>
      <c r="G14" s="12">
        <v>74.54</v>
      </c>
      <c r="H14" s="12">
        <v>72.15</v>
      </c>
      <c r="I14" s="12">
        <v>90.47</v>
      </c>
      <c r="J14" s="12">
        <v>151.36</v>
      </c>
      <c r="K14" s="12">
        <v>154.83</v>
      </c>
      <c r="L14" s="12">
        <v>133.43</v>
      </c>
      <c r="M14" s="12">
        <v>98.39</v>
      </c>
      <c r="N14" s="13">
        <v>73.8</v>
      </c>
      <c r="Q14" s="2" t="s">
        <v>51</v>
      </c>
      <c r="R14" s="2">
        <v>2</v>
      </c>
      <c r="S14" s="2" t="s">
        <v>37</v>
      </c>
      <c r="T14" s="2">
        <v>8.34</v>
      </c>
    </row>
    <row r="15" ht="18" customHeight="1" spans="1:20">
      <c r="A15" s="11" t="s">
        <v>62</v>
      </c>
      <c r="B15" s="12">
        <v>52.81</v>
      </c>
      <c r="C15" s="12">
        <v>81.57</v>
      </c>
      <c r="D15" s="12">
        <v>66.13</v>
      </c>
      <c r="E15" s="12">
        <v>90.21</v>
      </c>
      <c r="F15" s="12">
        <v>200.6</v>
      </c>
      <c r="G15" s="12">
        <v>509.59</v>
      </c>
      <c r="H15" s="12">
        <v>882.49</v>
      </c>
      <c r="I15" s="12">
        <v>736.37</v>
      </c>
      <c r="J15" s="12">
        <v>695.12</v>
      </c>
      <c r="K15" s="12">
        <v>324.9</v>
      </c>
      <c r="L15" s="12">
        <v>433.07</v>
      </c>
      <c r="M15" s="12">
        <v>404.97</v>
      </c>
      <c r="N15" s="13">
        <v>204.3</v>
      </c>
      <c r="Q15" s="2" t="s">
        <v>51</v>
      </c>
      <c r="R15" s="2">
        <v>2</v>
      </c>
      <c r="S15" s="2" t="s">
        <v>39</v>
      </c>
      <c r="T15" s="2">
        <v>11.72</v>
      </c>
    </row>
    <row r="16" ht="18" customHeight="1" spans="1:20">
      <c r="A16" s="11" t="s">
        <v>63</v>
      </c>
      <c r="B16" s="12">
        <v>6.11</v>
      </c>
      <c r="C16" s="12">
        <v>7.71</v>
      </c>
      <c r="D16" s="12">
        <v>9.61</v>
      </c>
      <c r="E16" s="12">
        <v>18.01</v>
      </c>
      <c r="F16" s="12">
        <v>35.6</v>
      </c>
      <c r="G16" s="12">
        <v>38.5</v>
      </c>
      <c r="H16" s="12">
        <v>33.23</v>
      </c>
      <c r="I16" s="12">
        <v>77.1</v>
      </c>
      <c r="J16" s="12">
        <v>156.68</v>
      </c>
      <c r="K16" s="12">
        <v>130.67</v>
      </c>
      <c r="L16" s="12">
        <v>57.26</v>
      </c>
      <c r="M16" s="12">
        <v>48.18</v>
      </c>
      <c r="N16" s="13">
        <v>44.9</v>
      </c>
      <c r="Q16" s="2" t="s">
        <v>51</v>
      </c>
      <c r="R16" s="2">
        <v>2</v>
      </c>
      <c r="S16" s="2" t="s">
        <v>40</v>
      </c>
      <c r="T16" s="2">
        <v>11.51</v>
      </c>
    </row>
    <row r="17" ht="18" customHeight="1" spans="1:20">
      <c r="A17" s="11" t="s">
        <v>64</v>
      </c>
      <c r="B17" s="12">
        <v>38.31</v>
      </c>
      <c r="C17" s="12">
        <v>46.9</v>
      </c>
      <c r="D17" s="12">
        <v>432.39</v>
      </c>
      <c r="E17" s="12">
        <v>304.17</v>
      </c>
      <c r="F17" s="12">
        <v>199.3</v>
      </c>
      <c r="G17" s="12">
        <v>172.07</v>
      </c>
      <c r="H17" s="12">
        <v>119.65</v>
      </c>
      <c r="I17" s="12">
        <v>151.66</v>
      </c>
      <c r="J17" s="12">
        <v>177.31</v>
      </c>
      <c r="K17" s="12">
        <v>181.99</v>
      </c>
      <c r="L17" s="12">
        <v>193.44</v>
      </c>
      <c r="M17" s="12">
        <v>173.13</v>
      </c>
      <c r="N17" s="13">
        <v>151.5</v>
      </c>
      <c r="Q17" s="2" t="s">
        <v>51</v>
      </c>
      <c r="R17" s="2">
        <v>2</v>
      </c>
      <c r="S17" s="2" t="s">
        <v>41</v>
      </c>
      <c r="T17" s="2">
        <v>15.35</v>
      </c>
    </row>
    <row r="18" ht="18" customHeight="1" spans="1:20">
      <c r="A18" s="11" t="s">
        <v>65</v>
      </c>
      <c r="B18" s="12">
        <v>19.76</v>
      </c>
      <c r="C18" s="12">
        <v>22.8</v>
      </c>
      <c r="D18" s="12">
        <v>36.75</v>
      </c>
      <c r="E18" s="12">
        <v>63.29</v>
      </c>
      <c r="F18" s="12">
        <v>103.2</v>
      </c>
      <c r="G18" s="12">
        <v>117.75</v>
      </c>
      <c r="H18" s="12">
        <v>123.18</v>
      </c>
      <c r="I18" s="12">
        <v>207.48</v>
      </c>
      <c r="J18" s="12">
        <v>313.52</v>
      </c>
      <c r="K18" s="12">
        <v>273.05</v>
      </c>
      <c r="L18" s="12">
        <v>130.08</v>
      </c>
      <c r="M18" s="12">
        <v>94.2</v>
      </c>
      <c r="N18" s="13">
        <v>91.9</v>
      </c>
      <c r="Q18" s="2" t="s">
        <v>51</v>
      </c>
      <c r="R18" s="2">
        <v>2</v>
      </c>
      <c r="S18" s="2" t="s">
        <v>42</v>
      </c>
      <c r="T18" s="2">
        <v>34.9</v>
      </c>
    </row>
    <row r="19" ht="18" customHeight="1" spans="1:20">
      <c r="A19" s="11" t="s">
        <v>66</v>
      </c>
      <c r="B19" s="12">
        <v>14.2</v>
      </c>
      <c r="C19" s="12">
        <v>15.65</v>
      </c>
      <c r="D19" s="12">
        <v>21</v>
      </c>
      <c r="E19" s="12">
        <v>35.49</v>
      </c>
      <c r="F19" s="12">
        <v>133.2</v>
      </c>
      <c r="G19" s="12">
        <v>101.96</v>
      </c>
      <c r="H19" s="12">
        <v>78.97</v>
      </c>
      <c r="I19" s="12">
        <v>106.21</v>
      </c>
      <c r="J19" s="12">
        <v>206.33</v>
      </c>
      <c r="K19" s="12">
        <v>180.39</v>
      </c>
      <c r="L19" s="12">
        <v>85.93</v>
      </c>
      <c r="M19" s="12">
        <v>67.03</v>
      </c>
      <c r="N19" s="13">
        <v>67.7</v>
      </c>
      <c r="Q19" s="2" t="s">
        <v>51</v>
      </c>
      <c r="R19" s="2">
        <v>2</v>
      </c>
      <c r="S19" s="2" t="s">
        <v>43</v>
      </c>
      <c r="T19" s="2">
        <v>35.38</v>
      </c>
    </row>
    <row r="20" ht="18" customHeight="1" spans="1:20">
      <c r="A20" s="11" t="s">
        <v>67</v>
      </c>
      <c r="B20" s="12">
        <v>12.41</v>
      </c>
      <c r="C20" s="12">
        <v>14.28</v>
      </c>
      <c r="D20" s="12">
        <v>17.98</v>
      </c>
      <c r="E20" s="12">
        <v>32.52</v>
      </c>
      <c r="F20" s="12">
        <v>58.6</v>
      </c>
      <c r="G20" s="12">
        <v>137.19</v>
      </c>
      <c r="H20" s="12">
        <v>112.45</v>
      </c>
      <c r="I20" s="12">
        <v>122.28</v>
      </c>
      <c r="J20" s="12">
        <v>250.15</v>
      </c>
      <c r="K20" s="12">
        <v>184.81</v>
      </c>
      <c r="L20" s="12">
        <v>99.41</v>
      </c>
      <c r="M20" s="12">
        <v>74.84</v>
      </c>
      <c r="N20" s="13">
        <v>78.2</v>
      </c>
      <c r="Q20" s="2" t="s">
        <v>51</v>
      </c>
      <c r="R20" s="2">
        <v>2</v>
      </c>
      <c r="S20" s="2" t="s">
        <v>44</v>
      </c>
      <c r="T20" s="2">
        <v>26.5</v>
      </c>
    </row>
    <row r="21" ht="18" customHeight="1" spans="1:20">
      <c r="A21" s="11" t="s">
        <v>68</v>
      </c>
      <c r="B21" s="12">
        <v>140.2</v>
      </c>
      <c r="C21" s="12">
        <v>281.58</v>
      </c>
      <c r="D21" s="12">
        <v>355.36</v>
      </c>
      <c r="E21" s="12">
        <v>390.49</v>
      </c>
      <c r="F21" s="12">
        <v>497.1</v>
      </c>
      <c r="G21" s="12">
        <v>556.57</v>
      </c>
      <c r="H21" s="12">
        <v>397.87</v>
      </c>
      <c r="I21" s="12">
        <v>449.03</v>
      </c>
      <c r="J21" s="12">
        <v>611.84</v>
      </c>
      <c r="K21" s="12">
        <v>534.68</v>
      </c>
      <c r="L21" s="12">
        <v>496.71</v>
      </c>
      <c r="M21" s="12">
        <v>543.84</v>
      </c>
      <c r="N21" s="13">
        <v>769.3</v>
      </c>
      <c r="Q21" s="2" t="s">
        <v>51</v>
      </c>
      <c r="R21" s="2">
        <v>2</v>
      </c>
      <c r="S21" s="2" t="s">
        <v>45</v>
      </c>
      <c r="T21" s="2">
        <v>26.73</v>
      </c>
    </row>
    <row r="22" ht="18" customHeight="1" spans="1:20">
      <c r="A22" s="11" t="s">
        <v>69</v>
      </c>
      <c r="B22" s="12">
        <v>5.05</v>
      </c>
      <c r="C22" s="12">
        <v>7.03</v>
      </c>
      <c r="D22" s="12">
        <v>9.23</v>
      </c>
      <c r="E22" s="12">
        <v>26.43</v>
      </c>
      <c r="F22" s="12">
        <v>37.6</v>
      </c>
      <c r="G22" s="12">
        <v>52.23</v>
      </c>
      <c r="H22" s="12">
        <v>52.89</v>
      </c>
      <c r="I22" s="12">
        <v>52.67</v>
      </c>
      <c r="J22" s="12">
        <v>125.26</v>
      </c>
      <c r="K22" s="12">
        <v>112.06</v>
      </c>
      <c r="L22" s="12">
        <v>66.31</v>
      </c>
      <c r="M22" s="12">
        <v>54.11</v>
      </c>
      <c r="N22" s="13">
        <v>52.6</v>
      </c>
      <c r="Q22" s="2" t="s">
        <v>51</v>
      </c>
      <c r="R22" s="2">
        <v>2</v>
      </c>
      <c r="S22" s="2" t="s">
        <v>46</v>
      </c>
      <c r="T22" s="2">
        <v>33.41</v>
      </c>
    </row>
    <row r="23" ht="18" customHeight="1" spans="1:20">
      <c r="A23" s="11" t="s">
        <v>70</v>
      </c>
      <c r="B23" s="12">
        <v>3.58</v>
      </c>
      <c r="C23" s="12">
        <v>4.3</v>
      </c>
      <c r="D23" s="12">
        <v>13.61</v>
      </c>
      <c r="E23" s="12">
        <v>19.63</v>
      </c>
      <c r="F23" s="12">
        <v>26.7</v>
      </c>
      <c r="G23" s="12">
        <v>14.67</v>
      </c>
      <c r="H23" s="12">
        <v>38.59</v>
      </c>
      <c r="I23" s="12">
        <v>28.4</v>
      </c>
      <c r="J23" s="12">
        <v>64.19</v>
      </c>
      <c r="K23" s="12">
        <v>41.77</v>
      </c>
      <c r="L23" s="12">
        <v>17.47</v>
      </c>
      <c r="M23" s="12">
        <v>14.63</v>
      </c>
      <c r="N23" s="13">
        <v>13.2</v>
      </c>
      <c r="Q23" s="2" t="s">
        <v>51</v>
      </c>
      <c r="R23" s="2">
        <v>2</v>
      </c>
      <c r="S23" s="2" t="s">
        <v>47</v>
      </c>
      <c r="T23" s="2">
        <v>33.66</v>
      </c>
    </row>
    <row r="24" ht="18" customHeight="1" spans="1:20">
      <c r="A24" s="11" t="s">
        <v>71</v>
      </c>
      <c r="B24" s="12">
        <v>9.12</v>
      </c>
      <c r="C24" s="12">
        <v>10.92</v>
      </c>
      <c r="D24" s="12">
        <v>14.04</v>
      </c>
      <c r="E24" s="12">
        <v>22.76</v>
      </c>
      <c r="F24" s="12">
        <v>33.5</v>
      </c>
      <c r="G24" s="12">
        <v>52.83</v>
      </c>
      <c r="H24" s="12">
        <v>43.77</v>
      </c>
      <c r="I24" s="12">
        <v>46.65</v>
      </c>
      <c r="J24" s="12">
        <v>81.2</v>
      </c>
      <c r="K24" s="12">
        <v>86.57</v>
      </c>
      <c r="L24" s="12">
        <v>54.5</v>
      </c>
      <c r="M24" s="12">
        <v>37.96</v>
      </c>
      <c r="N24" s="13">
        <v>38.9</v>
      </c>
      <c r="Q24" s="2" t="s">
        <v>51</v>
      </c>
      <c r="R24" s="2">
        <v>2</v>
      </c>
      <c r="S24" s="2" t="s">
        <v>48</v>
      </c>
      <c r="T24" s="2">
        <v>30.28</v>
      </c>
    </row>
    <row r="25" ht="18" customHeight="1" spans="1:20">
      <c r="A25" s="11" t="s">
        <v>72</v>
      </c>
      <c r="B25" s="12">
        <v>23.66</v>
      </c>
      <c r="C25" s="12">
        <v>26.12</v>
      </c>
      <c r="D25" s="12">
        <v>34.03</v>
      </c>
      <c r="E25" s="12">
        <v>67.07</v>
      </c>
      <c r="F25" s="12">
        <v>104.4</v>
      </c>
      <c r="G25" s="12">
        <v>138.09</v>
      </c>
      <c r="H25" s="12">
        <v>118.38</v>
      </c>
      <c r="I25" s="12">
        <v>144.59</v>
      </c>
      <c r="J25" s="12">
        <v>217.05</v>
      </c>
      <c r="K25" s="12">
        <v>219.03</v>
      </c>
      <c r="L25" s="12">
        <v>126.21</v>
      </c>
      <c r="M25" s="12">
        <v>140.19</v>
      </c>
      <c r="N25" s="13">
        <v>97.1</v>
      </c>
      <c r="Q25" s="2" t="s">
        <v>51</v>
      </c>
      <c r="R25" s="2">
        <v>2</v>
      </c>
      <c r="S25" s="2" t="s">
        <v>49</v>
      </c>
      <c r="T25" s="2">
        <v>21.82</v>
      </c>
    </row>
    <row r="26" ht="18" customHeight="1" spans="1:20">
      <c r="A26" s="11" t="s">
        <v>73</v>
      </c>
      <c r="B26" s="12">
        <v>2.41</v>
      </c>
      <c r="C26" s="12">
        <v>3.3</v>
      </c>
      <c r="D26" s="12">
        <v>4.29</v>
      </c>
      <c r="E26" s="12">
        <v>8.6</v>
      </c>
      <c r="F26" s="12">
        <v>13.6</v>
      </c>
      <c r="G26" s="12">
        <v>18.81</v>
      </c>
      <c r="H26" s="12">
        <v>25.47</v>
      </c>
      <c r="I26" s="12">
        <v>39.8</v>
      </c>
      <c r="J26" s="12">
        <v>119.93</v>
      </c>
      <c r="K26" s="12">
        <v>110.07</v>
      </c>
      <c r="L26" s="12">
        <v>230.26</v>
      </c>
      <c r="M26" s="12">
        <v>181.16</v>
      </c>
      <c r="N26" s="13">
        <v>175.2</v>
      </c>
      <c r="Q26" s="2" t="s">
        <v>51</v>
      </c>
      <c r="R26" s="2">
        <v>2</v>
      </c>
      <c r="S26" s="2" t="s">
        <v>50</v>
      </c>
      <c r="T26" s="2">
        <v>20.7</v>
      </c>
    </row>
    <row r="27" ht="18" customHeight="1" spans="1:20">
      <c r="A27" s="11" t="s">
        <v>74</v>
      </c>
      <c r="B27" s="12">
        <v>4.14</v>
      </c>
      <c r="C27" s="12">
        <v>6.09</v>
      </c>
      <c r="D27" s="12">
        <v>8.36</v>
      </c>
      <c r="E27" s="12">
        <v>11.15</v>
      </c>
      <c r="F27" s="12">
        <v>17</v>
      </c>
      <c r="G27" s="12">
        <v>27.52</v>
      </c>
      <c r="H27" s="12">
        <v>23.34</v>
      </c>
      <c r="I27" s="12">
        <v>46.62</v>
      </c>
      <c r="J27" s="12">
        <v>99</v>
      </c>
      <c r="K27" s="12">
        <v>89.87</v>
      </c>
      <c r="L27" s="12">
        <v>42.57</v>
      </c>
      <c r="M27" s="12">
        <v>34.09</v>
      </c>
      <c r="N27" s="13">
        <v>27.3</v>
      </c>
      <c r="Q27" s="2" t="s">
        <v>52</v>
      </c>
      <c r="R27" s="2">
        <v>3</v>
      </c>
      <c r="S27" s="2" t="s">
        <v>37</v>
      </c>
      <c r="T27" s="2">
        <v>21.67</v>
      </c>
    </row>
    <row r="28" ht="18" customHeight="1" spans="1:20">
      <c r="A28" s="11" t="s">
        <v>75</v>
      </c>
      <c r="B28" s="12">
        <v>0.39</v>
      </c>
      <c r="C28" s="12">
        <v>0.48</v>
      </c>
      <c r="D28" s="12">
        <v>0.5</v>
      </c>
      <c r="E28" s="12">
        <v>0.86</v>
      </c>
      <c r="F28" s="12">
        <v>1.1</v>
      </c>
      <c r="G28" s="12">
        <v>1.05</v>
      </c>
      <c r="H28" s="12">
        <v>1.79</v>
      </c>
      <c r="I28" s="12">
        <v>1.2</v>
      </c>
      <c r="J28" s="12">
        <v>2.01</v>
      </c>
      <c r="K28" s="12">
        <v>1.62</v>
      </c>
      <c r="L28" s="12">
        <v>1.34</v>
      </c>
      <c r="M28" s="12">
        <v>1.35</v>
      </c>
      <c r="N28" s="13">
        <v>1.2</v>
      </c>
      <c r="Q28" s="2" t="s">
        <v>52</v>
      </c>
      <c r="R28" s="2">
        <v>3</v>
      </c>
      <c r="S28" s="2" t="s">
        <v>39</v>
      </c>
      <c r="T28" s="2">
        <v>27.27</v>
      </c>
    </row>
    <row r="29" ht="18" customHeight="1" spans="1:20">
      <c r="A29" s="11" t="s">
        <v>76</v>
      </c>
      <c r="B29" s="12">
        <v>9.33</v>
      </c>
      <c r="C29" s="12">
        <v>11.26</v>
      </c>
      <c r="D29" s="12">
        <v>13.21</v>
      </c>
      <c r="E29" s="12">
        <v>20.21</v>
      </c>
      <c r="F29" s="12">
        <v>32.5</v>
      </c>
      <c r="G29" s="12">
        <v>43.08</v>
      </c>
      <c r="H29" s="12">
        <v>39.63</v>
      </c>
      <c r="I29" s="12">
        <v>52.96</v>
      </c>
      <c r="J29" s="12">
        <v>107.41</v>
      </c>
      <c r="K29" s="12">
        <v>98.75</v>
      </c>
      <c r="L29" s="12">
        <v>59.26</v>
      </c>
      <c r="M29" s="12">
        <v>42.68</v>
      </c>
      <c r="N29" s="13">
        <v>39.1</v>
      </c>
      <c r="Q29" s="2" t="s">
        <v>52</v>
      </c>
      <c r="R29" s="2">
        <v>3</v>
      </c>
      <c r="S29" s="2" t="s">
        <v>40</v>
      </c>
      <c r="T29" s="2">
        <v>25.33</v>
      </c>
    </row>
    <row r="30" ht="18" customHeight="1" spans="1:20">
      <c r="A30" s="11" t="s">
        <v>77</v>
      </c>
      <c r="B30" s="12">
        <v>1.61</v>
      </c>
      <c r="C30" s="12">
        <v>2.38</v>
      </c>
      <c r="D30" s="12">
        <v>2.93</v>
      </c>
      <c r="E30" s="12">
        <v>4.81</v>
      </c>
      <c r="F30" s="12">
        <v>13.7</v>
      </c>
      <c r="G30" s="12">
        <v>11.11</v>
      </c>
      <c r="H30" s="12">
        <v>11.66</v>
      </c>
      <c r="I30" s="12">
        <v>25.37</v>
      </c>
      <c r="J30" s="12">
        <v>34.31</v>
      </c>
      <c r="K30" s="12">
        <v>42.69</v>
      </c>
      <c r="L30" s="12">
        <v>14.64</v>
      </c>
      <c r="M30" s="12">
        <v>10.3</v>
      </c>
      <c r="N30" s="13">
        <v>19.6</v>
      </c>
      <c r="Q30" s="2" t="s">
        <v>52</v>
      </c>
      <c r="R30" s="2">
        <v>3</v>
      </c>
      <c r="S30" s="2" t="s">
        <v>41</v>
      </c>
      <c r="T30" s="2">
        <v>35.98</v>
      </c>
    </row>
    <row r="31" ht="18" customHeight="1" spans="1:20">
      <c r="A31" s="11" t="s">
        <v>78</v>
      </c>
      <c r="B31" s="12">
        <v>1.13</v>
      </c>
      <c r="C31" s="12">
        <v>1.24</v>
      </c>
      <c r="D31" s="12">
        <v>1.11</v>
      </c>
      <c r="E31" s="12">
        <v>1.59</v>
      </c>
      <c r="F31" s="12">
        <v>2.6</v>
      </c>
      <c r="G31" s="12">
        <v>4.6</v>
      </c>
      <c r="H31" s="12">
        <v>2.01</v>
      </c>
      <c r="I31" s="12">
        <v>3.04</v>
      </c>
      <c r="J31" s="12">
        <v>3.9</v>
      </c>
      <c r="K31" s="12">
        <v>4.54</v>
      </c>
      <c r="L31" s="12">
        <v>2.32</v>
      </c>
      <c r="M31" s="12">
        <v>2.27</v>
      </c>
      <c r="N31" s="13">
        <v>1.7</v>
      </c>
      <c r="Q31" s="2" t="s">
        <v>52</v>
      </c>
      <c r="R31" s="2">
        <v>3</v>
      </c>
      <c r="S31" s="2" t="s">
        <v>42</v>
      </c>
      <c r="T31" s="2">
        <v>60.4</v>
      </c>
    </row>
    <row r="32" ht="18" customHeight="1" spans="1:20">
      <c r="A32" s="11" t="s">
        <v>79</v>
      </c>
      <c r="B32" s="12">
        <v>1.37</v>
      </c>
      <c r="C32" s="12">
        <v>1.46</v>
      </c>
      <c r="D32" s="12">
        <v>1.6</v>
      </c>
      <c r="E32" s="12">
        <v>2.3</v>
      </c>
      <c r="F32" s="12">
        <v>3.8</v>
      </c>
      <c r="G32" s="12">
        <v>4.25</v>
      </c>
      <c r="H32" s="12">
        <v>3.27</v>
      </c>
      <c r="I32" s="12">
        <v>7.19</v>
      </c>
      <c r="J32" s="12">
        <v>8.15</v>
      </c>
      <c r="K32" s="12">
        <v>7.74</v>
      </c>
      <c r="L32" s="12">
        <v>4.69</v>
      </c>
      <c r="M32" s="12">
        <v>4.45</v>
      </c>
      <c r="N32" s="13">
        <v>4.1</v>
      </c>
      <c r="Q32" s="2" t="s">
        <v>52</v>
      </c>
      <c r="R32" s="2">
        <v>3</v>
      </c>
      <c r="S32" s="2" t="s">
        <v>43</v>
      </c>
      <c r="T32" s="2">
        <v>74.94</v>
      </c>
    </row>
    <row r="33" ht="18" customHeight="1" spans="1:20">
      <c r="A33" s="11" t="s">
        <v>80</v>
      </c>
      <c r="B33" s="12">
        <v>2.45</v>
      </c>
      <c r="C33" s="12">
        <v>3.24</v>
      </c>
      <c r="D33" s="12">
        <v>4.07</v>
      </c>
      <c r="E33" s="12">
        <v>5.72</v>
      </c>
      <c r="F33" s="12">
        <v>8.7</v>
      </c>
      <c r="G33" s="12">
        <v>13.37</v>
      </c>
      <c r="H33" s="12">
        <v>8.24</v>
      </c>
      <c r="I33" s="12">
        <v>8.01</v>
      </c>
      <c r="J33" s="12">
        <v>15.87</v>
      </c>
      <c r="K33" s="12">
        <v>13.17</v>
      </c>
      <c r="L33" s="12">
        <v>11.69</v>
      </c>
      <c r="M33" s="12">
        <v>8.41</v>
      </c>
      <c r="N33" s="13">
        <v>8</v>
      </c>
      <c r="Q33" s="2" t="s">
        <v>52</v>
      </c>
      <c r="R33" s="2">
        <v>3</v>
      </c>
      <c r="S33" s="2" t="s">
        <v>44</v>
      </c>
      <c r="T33" s="2">
        <v>63.76</v>
      </c>
    </row>
    <row r="34" spans="17:20">
      <c r="Q34" s="2" t="s">
        <v>52</v>
      </c>
      <c r="R34" s="2">
        <v>3</v>
      </c>
      <c r="S34" s="2" t="s">
        <v>45</v>
      </c>
      <c r="T34" s="2">
        <v>86.81</v>
      </c>
    </row>
    <row r="35" spans="17:20">
      <c r="Q35" s="2" t="s">
        <v>52</v>
      </c>
      <c r="R35" s="2">
        <v>3</v>
      </c>
      <c r="S35" s="2" t="s">
        <v>46</v>
      </c>
      <c r="T35" s="2">
        <v>138.39</v>
      </c>
    </row>
    <row r="36" spans="17:20">
      <c r="Q36" s="2" t="s">
        <v>52</v>
      </c>
      <c r="R36" s="2">
        <v>3</v>
      </c>
      <c r="S36" s="2" t="s">
        <v>47</v>
      </c>
      <c r="T36" s="2">
        <v>100.21</v>
      </c>
    </row>
    <row r="37" spans="17:20">
      <c r="Q37" s="2" t="s">
        <v>52</v>
      </c>
      <c r="R37" s="2">
        <v>3</v>
      </c>
      <c r="S37" s="2" t="s">
        <v>48</v>
      </c>
      <c r="T37" s="2">
        <v>81.31</v>
      </c>
    </row>
    <row r="38" spans="17:20">
      <c r="Q38" s="2" t="s">
        <v>52</v>
      </c>
      <c r="R38" s="2">
        <v>3</v>
      </c>
      <c r="S38" s="2" t="s">
        <v>49</v>
      </c>
      <c r="T38" s="2">
        <v>55.59</v>
      </c>
    </row>
    <row r="39" spans="17:20">
      <c r="Q39" s="2" t="s">
        <v>52</v>
      </c>
      <c r="R39" s="2">
        <v>3</v>
      </c>
      <c r="S39" s="2" t="s">
        <v>50</v>
      </c>
      <c r="T39" s="2">
        <v>53</v>
      </c>
    </row>
    <row r="40" spans="17:20">
      <c r="Q40" s="2" t="s">
        <v>53</v>
      </c>
      <c r="R40" s="2">
        <v>4</v>
      </c>
      <c r="S40" s="2" t="s">
        <v>37</v>
      </c>
      <c r="T40" s="2">
        <v>5.66</v>
      </c>
    </row>
    <row r="41" spans="17:20">
      <c r="Q41" s="2" t="s">
        <v>53</v>
      </c>
      <c r="R41" s="2">
        <v>4</v>
      </c>
      <c r="S41" s="2" t="s">
        <v>39</v>
      </c>
      <c r="T41" s="2">
        <v>7.11</v>
      </c>
    </row>
    <row r="42" spans="17:20">
      <c r="Q42" s="2" t="s">
        <v>53</v>
      </c>
      <c r="R42" s="2">
        <v>4</v>
      </c>
      <c r="S42" s="2" t="s">
        <v>40</v>
      </c>
      <c r="T42" s="2">
        <v>8.18</v>
      </c>
    </row>
    <row r="43" spans="17:20">
      <c r="Q43" s="2" t="s">
        <v>53</v>
      </c>
      <c r="R43" s="2">
        <v>4</v>
      </c>
      <c r="S43" s="2" t="s">
        <v>41</v>
      </c>
      <c r="T43" s="2">
        <v>13.19</v>
      </c>
    </row>
    <row r="44" spans="17:20">
      <c r="Q44" s="2" t="s">
        <v>53</v>
      </c>
      <c r="R44" s="2">
        <v>4</v>
      </c>
      <c r="S44" s="2" t="s">
        <v>42</v>
      </c>
      <c r="T44" s="2">
        <v>21.5</v>
      </c>
    </row>
    <row r="45" spans="17:20">
      <c r="Q45" s="2" t="s">
        <v>53</v>
      </c>
      <c r="R45" s="2">
        <v>4</v>
      </c>
      <c r="S45" s="2" t="s">
        <v>43</v>
      </c>
      <c r="T45" s="2">
        <v>23.9</v>
      </c>
    </row>
    <row r="46" spans="17:20">
      <c r="Q46" s="2" t="s">
        <v>53</v>
      </c>
      <c r="R46" s="2">
        <v>4</v>
      </c>
      <c r="S46" s="2" t="s">
        <v>44</v>
      </c>
      <c r="T46" s="2">
        <v>24.45</v>
      </c>
    </row>
    <row r="47" spans="17:20">
      <c r="Q47" s="2" t="s">
        <v>53</v>
      </c>
      <c r="R47" s="2">
        <v>4</v>
      </c>
      <c r="S47" s="2" t="s">
        <v>45</v>
      </c>
      <c r="T47" s="2">
        <v>107.56</v>
      </c>
    </row>
    <row r="48" spans="17:20">
      <c r="Q48" s="2" t="s">
        <v>53</v>
      </c>
      <c r="R48" s="2">
        <v>4</v>
      </c>
      <c r="S48" s="2" t="s">
        <v>46</v>
      </c>
      <c r="T48" s="2">
        <v>82.06</v>
      </c>
    </row>
    <row r="49" spans="17:20">
      <c r="Q49" s="2" t="s">
        <v>53</v>
      </c>
      <c r="R49" s="2">
        <v>4</v>
      </c>
      <c r="S49" s="2" t="s">
        <v>47</v>
      </c>
      <c r="T49" s="2">
        <v>82.79</v>
      </c>
    </row>
    <row r="50" spans="17:20">
      <c r="Q50" s="2" t="s">
        <v>53</v>
      </c>
      <c r="R50" s="2">
        <v>4</v>
      </c>
      <c r="S50" s="2" t="s">
        <v>48</v>
      </c>
      <c r="T50" s="2">
        <v>34.92</v>
      </c>
    </row>
    <row r="51" spans="17:20">
      <c r="Q51" s="2" t="s">
        <v>53</v>
      </c>
      <c r="R51" s="2">
        <v>4</v>
      </c>
      <c r="S51" s="2" t="s">
        <v>49</v>
      </c>
      <c r="T51" s="2">
        <v>30.84</v>
      </c>
    </row>
    <row r="52" spans="17:20">
      <c r="Q52" s="2" t="s">
        <v>53</v>
      </c>
      <c r="R52" s="2">
        <v>4</v>
      </c>
      <c r="S52" s="2" t="s">
        <v>50</v>
      </c>
      <c r="T52" s="2">
        <v>34.8</v>
      </c>
    </row>
    <row r="53" spans="17:20">
      <c r="Q53" s="2" t="s">
        <v>54</v>
      </c>
      <c r="R53" s="2">
        <v>5</v>
      </c>
      <c r="S53" s="2" t="s">
        <v>37</v>
      </c>
      <c r="T53" s="2">
        <v>2.91</v>
      </c>
    </row>
    <row r="54" spans="17:20">
      <c r="Q54" s="2" t="s">
        <v>54</v>
      </c>
      <c r="R54" s="2">
        <v>5</v>
      </c>
      <c r="S54" s="2" t="s">
        <v>39</v>
      </c>
      <c r="T54" s="2">
        <v>3.93</v>
      </c>
    </row>
    <row r="55" spans="17:20">
      <c r="Q55" s="2" t="s">
        <v>54</v>
      </c>
      <c r="R55" s="2">
        <v>5</v>
      </c>
      <c r="S55" s="2" t="s">
        <v>40</v>
      </c>
      <c r="T55" s="2">
        <v>4.56</v>
      </c>
    </row>
    <row r="56" spans="17:20">
      <c r="Q56" s="2" t="s">
        <v>54</v>
      </c>
      <c r="R56" s="2">
        <v>5</v>
      </c>
      <c r="S56" s="2" t="s">
        <v>41</v>
      </c>
      <c r="T56" s="2">
        <v>6.31</v>
      </c>
    </row>
    <row r="57" spans="17:20">
      <c r="Q57" s="2" t="s">
        <v>54</v>
      </c>
      <c r="R57" s="2">
        <v>5</v>
      </c>
      <c r="S57" s="2" t="s">
        <v>42</v>
      </c>
      <c r="T57" s="2">
        <v>8.7</v>
      </c>
    </row>
    <row r="58" spans="17:20">
      <c r="Q58" s="2" t="s">
        <v>54</v>
      </c>
      <c r="R58" s="2">
        <v>5</v>
      </c>
      <c r="S58" s="2" t="s">
        <v>43</v>
      </c>
      <c r="T58" s="2">
        <v>10.75</v>
      </c>
    </row>
    <row r="59" spans="17:20">
      <c r="Q59" s="2" t="s">
        <v>54</v>
      </c>
      <c r="R59" s="2">
        <v>5</v>
      </c>
      <c r="S59" s="2" t="s">
        <v>44</v>
      </c>
      <c r="T59" s="2">
        <v>9.93</v>
      </c>
    </row>
    <row r="60" spans="17:20">
      <c r="Q60" s="2" t="s">
        <v>54</v>
      </c>
      <c r="R60" s="2">
        <v>5</v>
      </c>
      <c r="S60" s="2" t="s">
        <v>45</v>
      </c>
      <c r="T60" s="2">
        <v>12.24</v>
      </c>
    </row>
    <row r="61" spans="17:20">
      <c r="Q61" s="2" t="s">
        <v>54</v>
      </c>
      <c r="R61" s="2">
        <v>5</v>
      </c>
      <c r="S61" s="2" t="s">
        <v>46</v>
      </c>
      <c r="T61" s="2">
        <v>27.91</v>
      </c>
    </row>
    <row r="62" spans="17:20">
      <c r="Q62" s="2" t="s">
        <v>54</v>
      </c>
      <c r="R62" s="2">
        <v>5</v>
      </c>
      <c r="S62" s="2" t="s">
        <v>47</v>
      </c>
      <c r="T62" s="2">
        <v>19.52</v>
      </c>
    </row>
    <row r="63" spans="17:20">
      <c r="Q63" s="2" t="s">
        <v>54</v>
      </c>
      <c r="R63" s="2">
        <v>5</v>
      </c>
      <c r="S63" s="2" t="s">
        <v>48</v>
      </c>
      <c r="T63" s="2">
        <v>12.4</v>
      </c>
    </row>
    <row r="64" spans="17:20">
      <c r="Q64" s="2" t="s">
        <v>54</v>
      </c>
      <c r="R64" s="2">
        <v>5</v>
      </c>
      <c r="S64" s="2" t="s">
        <v>49</v>
      </c>
      <c r="T64" s="2">
        <v>16.37</v>
      </c>
    </row>
    <row r="65" spans="17:20">
      <c r="Q65" s="2" t="s">
        <v>54</v>
      </c>
      <c r="R65" s="2">
        <v>5</v>
      </c>
      <c r="S65" s="2" t="s">
        <v>50</v>
      </c>
      <c r="T65" s="2">
        <v>12.2</v>
      </c>
    </row>
    <row r="66" spans="17:20">
      <c r="Q66" s="2" t="s">
        <v>55</v>
      </c>
      <c r="R66" s="2">
        <v>6</v>
      </c>
      <c r="S66" s="2" t="s">
        <v>37</v>
      </c>
      <c r="T66" s="2">
        <v>14.25</v>
      </c>
    </row>
    <row r="67" spans="17:20">
      <c r="Q67" s="2" t="s">
        <v>55</v>
      </c>
      <c r="R67" s="2">
        <v>6</v>
      </c>
      <c r="S67" s="2" t="s">
        <v>39</v>
      </c>
      <c r="T67" s="2">
        <v>22.88</v>
      </c>
    </row>
    <row r="68" spans="17:20">
      <c r="Q68" s="2" t="s">
        <v>55</v>
      </c>
      <c r="R68" s="2">
        <v>6</v>
      </c>
      <c r="S68" s="2" t="s">
        <v>40</v>
      </c>
      <c r="T68" s="2">
        <v>22.34</v>
      </c>
    </row>
    <row r="69" spans="17:20">
      <c r="Q69" s="2" t="s">
        <v>55</v>
      </c>
      <c r="R69" s="2">
        <v>6</v>
      </c>
      <c r="S69" s="2" t="s">
        <v>41</v>
      </c>
      <c r="T69" s="2">
        <v>30.26</v>
      </c>
    </row>
    <row r="70" spans="17:20">
      <c r="Q70" s="2" t="s">
        <v>55</v>
      </c>
      <c r="R70" s="2">
        <v>6</v>
      </c>
      <c r="S70" s="2" t="s">
        <v>42</v>
      </c>
      <c r="T70" s="2">
        <v>48.2</v>
      </c>
    </row>
    <row r="71" spans="17:20">
      <c r="Q71" s="2" t="s">
        <v>55</v>
      </c>
      <c r="R71" s="2">
        <v>6</v>
      </c>
      <c r="S71" s="2" t="s">
        <v>43</v>
      </c>
      <c r="T71" s="2">
        <v>59.3</v>
      </c>
    </row>
    <row r="72" spans="17:20">
      <c r="Q72" s="2" t="s">
        <v>55</v>
      </c>
      <c r="R72" s="2">
        <v>6</v>
      </c>
      <c r="S72" s="2" t="s">
        <v>44</v>
      </c>
      <c r="T72" s="2">
        <v>47.5</v>
      </c>
    </row>
    <row r="73" spans="17:20">
      <c r="Q73" s="2" t="s">
        <v>55</v>
      </c>
      <c r="R73" s="2">
        <v>6</v>
      </c>
      <c r="S73" s="2" t="s">
        <v>45</v>
      </c>
      <c r="T73" s="2">
        <v>64.72</v>
      </c>
    </row>
    <row r="74" spans="17:20">
      <c r="Q74" s="2" t="s">
        <v>55</v>
      </c>
      <c r="R74" s="2">
        <v>6</v>
      </c>
      <c r="S74" s="2" t="s">
        <v>46</v>
      </c>
      <c r="T74" s="2">
        <v>96.19</v>
      </c>
    </row>
    <row r="75" spans="17:20">
      <c r="Q75" s="2" t="s">
        <v>55</v>
      </c>
      <c r="R75" s="2">
        <v>6</v>
      </c>
      <c r="S75" s="2" t="s">
        <v>47</v>
      </c>
      <c r="T75" s="2">
        <v>79.51</v>
      </c>
    </row>
    <row r="76" spans="17:20">
      <c r="Q76" s="2" t="s">
        <v>55</v>
      </c>
      <c r="R76" s="2">
        <v>6</v>
      </c>
      <c r="S76" s="2" t="s">
        <v>48</v>
      </c>
      <c r="T76" s="2">
        <v>42.51</v>
      </c>
    </row>
    <row r="77" spans="17:20">
      <c r="Q77" s="2" t="s">
        <v>55</v>
      </c>
      <c r="R77" s="2">
        <v>6</v>
      </c>
      <c r="S77" s="2" t="s">
        <v>49</v>
      </c>
      <c r="T77" s="2">
        <v>37.66</v>
      </c>
    </row>
    <row r="78" spans="17:20">
      <c r="Q78" s="2" t="s">
        <v>55</v>
      </c>
      <c r="R78" s="2">
        <v>6</v>
      </c>
      <c r="S78" s="2" t="s">
        <v>50</v>
      </c>
      <c r="T78" s="2">
        <v>36.3</v>
      </c>
    </row>
    <row r="79" spans="17:20">
      <c r="Q79" s="2" t="s">
        <v>56</v>
      </c>
      <c r="R79" s="2">
        <v>7</v>
      </c>
      <c r="S79" s="2" t="s">
        <v>37</v>
      </c>
      <c r="T79" s="2">
        <v>5.1</v>
      </c>
    </row>
    <row r="80" spans="17:20">
      <c r="Q80" s="2" t="s">
        <v>56</v>
      </c>
      <c r="R80" s="2">
        <v>7</v>
      </c>
      <c r="S80" s="2" t="s">
        <v>39</v>
      </c>
      <c r="T80" s="2">
        <v>6.68</v>
      </c>
    </row>
    <row r="81" spans="17:20">
      <c r="Q81" s="2" t="s">
        <v>56</v>
      </c>
      <c r="R81" s="2">
        <v>7</v>
      </c>
      <c r="S81" s="2" t="s">
        <v>40</v>
      </c>
      <c r="T81" s="2">
        <v>7.64</v>
      </c>
    </row>
    <row r="82" spans="17:20">
      <c r="Q82" s="2" t="s">
        <v>56</v>
      </c>
      <c r="R82" s="2">
        <v>7</v>
      </c>
      <c r="S82" s="2" t="s">
        <v>41</v>
      </c>
      <c r="T82" s="2">
        <v>10.74</v>
      </c>
    </row>
    <row r="83" spans="17:20">
      <c r="Q83" s="2" t="s">
        <v>56</v>
      </c>
      <c r="R83" s="2">
        <v>7</v>
      </c>
      <c r="S83" s="2" t="s">
        <v>42</v>
      </c>
      <c r="T83" s="2">
        <v>14.7</v>
      </c>
    </row>
    <row r="84" spans="17:20">
      <c r="Q84" s="2" t="s">
        <v>56</v>
      </c>
      <c r="R84" s="2">
        <v>7</v>
      </c>
      <c r="S84" s="2" t="s">
        <v>43</v>
      </c>
      <c r="T84" s="2">
        <v>20.46</v>
      </c>
    </row>
    <row r="85" spans="17:20">
      <c r="Q85" s="2" t="s">
        <v>56</v>
      </c>
      <c r="R85" s="2">
        <v>7</v>
      </c>
      <c r="S85" s="2" t="s">
        <v>44</v>
      </c>
      <c r="T85" s="2">
        <v>24.64</v>
      </c>
    </row>
    <row r="86" spans="17:20">
      <c r="Q86" s="2" t="s">
        <v>56</v>
      </c>
      <c r="R86" s="2">
        <v>7</v>
      </c>
      <c r="S86" s="2" t="s">
        <v>45</v>
      </c>
      <c r="T86" s="2">
        <v>37.09</v>
      </c>
    </row>
    <row r="87" spans="17:20">
      <c r="Q87" s="2" t="s">
        <v>56</v>
      </c>
      <c r="R87" s="2">
        <v>7</v>
      </c>
      <c r="S87" s="2" t="s">
        <v>46</v>
      </c>
      <c r="T87" s="2">
        <v>62.67</v>
      </c>
    </row>
    <row r="88" spans="17:20">
      <c r="Q88" s="2" t="s">
        <v>56</v>
      </c>
      <c r="R88" s="2">
        <v>7</v>
      </c>
      <c r="S88" s="2" t="s">
        <v>47</v>
      </c>
      <c r="T88" s="2">
        <v>55.81</v>
      </c>
    </row>
    <row r="89" spans="17:20">
      <c r="Q89" s="2" t="s">
        <v>56</v>
      </c>
      <c r="R89" s="2">
        <v>7</v>
      </c>
      <c r="S89" s="2" t="s">
        <v>48</v>
      </c>
      <c r="T89" s="2">
        <v>21.61</v>
      </c>
    </row>
    <row r="90" spans="17:20">
      <c r="Q90" s="2" t="s">
        <v>56</v>
      </c>
      <c r="R90" s="2">
        <v>7</v>
      </c>
      <c r="S90" s="2" t="s">
        <v>49</v>
      </c>
      <c r="T90" s="2">
        <v>17.46</v>
      </c>
    </row>
    <row r="91" spans="17:20">
      <c r="Q91" s="2" t="s">
        <v>56</v>
      </c>
      <c r="R91" s="2">
        <v>7</v>
      </c>
      <c r="S91" s="2" t="s">
        <v>50</v>
      </c>
      <c r="T91" s="2">
        <v>16.8</v>
      </c>
    </row>
    <row r="92" spans="17:20">
      <c r="Q92" s="2" t="s">
        <v>57</v>
      </c>
      <c r="R92" s="2">
        <v>8</v>
      </c>
      <c r="S92" s="2" t="s">
        <v>37</v>
      </c>
      <c r="T92" s="2">
        <v>6.78</v>
      </c>
    </row>
    <row r="93" spans="17:20">
      <c r="Q93" s="2" t="s">
        <v>57</v>
      </c>
      <c r="R93" s="2">
        <v>8</v>
      </c>
      <c r="S93" s="2" t="s">
        <v>39</v>
      </c>
      <c r="T93" s="2">
        <v>7.33</v>
      </c>
    </row>
    <row r="94" spans="17:20">
      <c r="Q94" s="2" t="s">
        <v>57</v>
      </c>
      <c r="R94" s="2">
        <v>8</v>
      </c>
      <c r="S94" s="2" t="s">
        <v>40</v>
      </c>
      <c r="T94" s="2">
        <v>85.75</v>
      </c>
    </row>
    <row r="95" spans="17:20">
      <c r="Q95" s="2" t="s">
        <v>57</v>
      </c>
      <c r="R95" s="2">
        <v>8</v>
      </c>
      <c r="S95" s="2" t="s">
        <v>41</v>
      </c>
      <c r="T95" s="2">
        <v>79.09</v>
      </c>
    </row>
    <row r="96" spans="17:20">
      <c r="Q96" s="2" t="s">
        <v>57</v>
      </c>
      <c r="R96" s="2">
        <v>8</v>
      </c>
      <c r="S96" s="2" t="s">
        <v>42</v>
      </c>
      <c r="T96" s="2">
        <v>72.1</v>
      </c>
    </row>
    <row r="97" spans="17:20">
      <c r="Q97" s="2" t="s">
        <v>57</v>
      </c>
      <c r="R97" s="2">
        <v>8</v>
      </c>
      <c r="S97" s="2" t="s">
        <v>43</v>
      </c>
      <c r="T97" s="2">
        <v>23.69</v>
      </c>
    </row>
    <row r="98" spans="17:20">
      <c r="Q98" s="2" t="s">
        <v>57</v>
      </c>
      <c r="R98" s="2">
        <v>8</v>
      </c>
      <c r="S98" s="2" t="s">
        <v>44</v>
      </c>
      <c r="T98" s="2">
        <v>20.11</v>
      </c>
    </row>
    <row r="99" spans="17:20">
      <c r="Q99" s="2" t="s">
        <v>57</v>
      </c>
      <c r="R99" s="2">
        <v>8</v>
      </c>
      <c r="S99" s="2" t="s">
        <v>45</v>
      </c>
      <c r="T99" s="2">
        <v>28.1</v>
      </c>
    </row>
    <row r="100" spans="17:20">
      <c r="Q100" s="2" t="s">
        <v>57</v>
      </c>
      <c r="R100" s="2">
        <v>8</v>
      </c>
      <c r="S100" s="2" t="s">
        <v>46</v>
      </c>
      <c r="T100" s="2">
        <v>56.03</v>
      </c>
    </row>
    <row r="101" spans="17:20">
      <c r="Q101" s="2" t="s">
        <v>57</v>
      </c>
      <c r="R101" s="2">
        <v>8</v>
      </c>
      <c r="S101" s="2" t="s">
        <v>47</v>
      </c>
      <c r="T101" s="2">
        <v>53.61</v>
      </c>
    </row>
    <row r="102" spans="17:20">
      <c r="Q102" s="2" t="s">
        <v>57</v>
      </c>
      <c r="R102" s="2">
        <v>8</v>
      </c>
      <c r="S102" s="2" t="s">
        <v>48</v>
      </c>
      <c r="T102" s="2">
        <v>25.11</v>
      </c>
    </row>
    <row r="103" spans="17:20">
      <c r="Q103" s="2" t="s">
        <v>57</v>
      </c>
      <c r="R103" s="2">
        <v>8</v>
      </c>
      <c r="S103" s="2" t="s">
        <v>49</v>
      </c>
      <c r="T103" s="2">
        <v>23.13</v>
      </c>
    </row>
    <row r="104" spans="17:20">
      <c r="Q104" s="2" t="s">
        <v>57</v>
      </c>
      <c r="R104" s="2">
        <v>8</v>
      </c>
      <c r="S104" s="2" t="s">
        <v>50</v>
      </c>
      <c r="T104" s="2">
        <v>26.5</v>
      </c>
    </row>
    <row r="105" spans="17:20">
      <c r="Q105" s="2" t="s">
        <v>58</v>
      </c>
      <c r="R105" s="2">
        <v>9</v>
      </c>
      <c r="S105" s="2" t="s">
        <v>37</v>
      </c>
      <c r="T105" s="2">
        <v>68.13</v>
      </c>
    </row>
    <row r="106" spans="17:20">
      <c r="Q106" s="2" t="s">
        <v>58</v>
      </c>
      <c r="R106" s="2">
        <v>9</v>
      </c>
      <c r="S106" s="2" t="s">
        <v>39</v>
      </c>
      <c r="T106" s="2">
        <v>84.35</v>
      </c>
    </row>
    <row r="107" spans="17:20">
      <c r="Q107" s="2" t="s">
        <v>58</v>
      </c>
      <c r="R107" s="2">
        <v>9</v>
      </c>
      <c r="S107" s="2" t="s">
        <v>40</v>
      </c>
      <c r="T107" s="2">
        <v>78.3</v>
      </c>
    </row>
    <row r="108" spans="17:20">
      <c r="Q108" s="2" t="s">
        <v>58</v>
      </c>
      <c r="R108" s="2">
        <v>9</v>
      </c>
      <c r="S108" s="2" t="s">
        <v>41</v>
      </c>
      <c r="T108" s="2">
        <v>102.31</v>
      </c>
    </row>
    <row r="109" spans="17:20">
      <c r="Q109" s="2" t="s">
        <v>58</v>
      </c>
      <c r="R109" s="2">
        <v>9</v>
      </c>
      <c r="S109" s="2" t="s">
        <v>42</v>
      </c>
      <c r="T109" s="2">
        <v>204.8</v>
      </c>
    </row>
    <row r="110" spans="17:20">
      <c r="Q110" s="2" t="s">
        <v>58</v>
      </c>
      <c r="R110" s="2">
        <v>9</v>
      </c>
      <c r="S110" s="2" t="s">
        <v>43</v>
      </c>
      <c r="T110" s="2">
        <v>263.21</v>
      </c>
    </row>
    <row r="111" spans="17:20">
      <c r="Q111" s="2" t="s">
        <v>58</v>
      </c>
      <c r="R111" s="2">
        <v>9</v>
      </c>
      <c r="S111" s="2" t="s">
        <v>44</v>
      </c>
      <c r="T111" s="2">
        <v>240.56</v>
      </c>
    </row>
    <row r="112" spans="17:20">
      <c r="Q112" s="2" t="s">
        <v>58</v>
      </c>
      <c r="R112" s="2">
        <v>9</v>
      </c>
      <c r="S112" s="2" t="s">
        <v>45</v>
      </c>
      <c r="T112" s="2">
        <v>147.45</v>
      </c>
    </row>
    <row r="113" spans="17:20">
      <c r="Q113" s="2" t="s">
        <v>58</v>
      </c>
      <c r="R113" s="2">
        <v>9</v>
      </c>
      <c r="S113" s="2" t="s">
        <v>46</v>
      </c>
      <c r="T113" s="2">
        <v>138.88</v>
      </c>
    </row>
    <row r="114" spans="17:20">
      <c r="Q114" s="2" t="s">
        <v>58</v>
      </c>
      <c r="R114" s="2">
        <v>9</v>
      </c>
      <c r="S114" s="2" t="s">
        <v>47</v>
      </c>
      <c r="T114" s="2">
        <v>140.69</v>
      </c>
    </row>
    <row r="115" spans="17:20">
      <c r="Q115" s="2" t="s">
        <v>58</v>
      </c>
      <c r="R115" s="2">
        <v>9</v>
      </c>
      <c r="S115" s="2" t="s">
        <v>48</v>
      </c>
      <c r="T115" s="2">
        <v>148.42</v>
      </c>
    </row>
    <row r="116" spans="17:20">
      <c r="Q116" s="2" t="s">
        <v>58</v>
      </c>
      <c r="R116" s="2">
        <v>9</v>
      </c>
      <c r="S116" s="2" t="s">
        <v>49</v>
      </c>
      <c r="T116" s="2">
        <v>130.26</v>
      </c>
    </row>
    <row r="117" spans="17:20">
      <c r="Q117" s="2" t="s">
        <v>58</v>
      </c>
      <c r="R117" s="2">
        <v>9</v>
      </c>
      <c r="S117" s="2" t="s">
        <v>50</v>
      </c>
      <c r="T117" s="2">
        <v>121.2</v>
      </c>
    </row>
    <row r="118" spans="17:20">
      <c r="Q118" s="2" t="s">
        <v>59</v>
      </c>
      <c r="R118" s="2">
        <v>10</v>
      </c>
      <c r="S118" s="2" t="s">
        <v>37</v>
      </c>
      <c r="T118" s="2">
        <v>40.66</v>
      </c>
    </row>
    <row r="119" spans="17:20">
      <c r="Q119" s="2" t="s">
        <v>59</v>
      </c>
      <c r="R119" s="2">
        <v>10</v>
      </c>
      <c r="S119" s="2" t="s">
        <v>39</v>
      </c>
      <c r="T119" s="2">
        <v>52.24</v>
      </c>
    </row>
    <row r="120" spans="17:20">
      <c r="Q120" s="2" t="s">
        <v>59</v>
      </c>
      <c r="R120" s="2">
        <v>10</v>
      </c>
      <c r="S120" s="2" t="s">
        <v>40</v>
      </c>
      <c r="T120" s="2">
        <v>64.86</v>
      </c>
    </row>
    <row r="121" spans="17:20">
      <c r="Q121" s="2" t="s">
        <v>59</v>
      </c>
      <c r="R121" s="2">
        <v>10</v>
      </c>
      <c r="S121" s="2" t="s">
        <v>41</v>
      </c>
      <c r="T121" s="2">
        <v>83.64</v>
      </c>
    </row>
    <row r="122" spans="17:20">
      <c r="Q122" s="2" t="s">
        <v>59</v>
      </c>
      <c r="R122" s="2">
        <v>10</v>
      </c>
      <c r="S122" s="2" t="s">
        <v>42</v>
      </c>
      <c r="T122" s="2">
        <v>130.3</v>
      </c>
    </row>
    <row r="123" spans="17:20">
      <c r="Q123" s="2" t="s">
        <v>59</v>
      </c>
      <c r="R123" s="2">
        <v>10</v>
      </c>
      <c r="S123" s="2" t="s">
        <v>43</v>
      </c>
      <c r="T123" s="2">
        <v>173.24</v>
      </c>
    </row>
    <row r="124" spans="17:20">
      <c r="Q124" s="2" t="s">
        <v>59</v>
      </c>
      <c r="R124" s="2">
        <v>10</v>
      </c>
      <c r="S124" s="2" t="s">
        <v>44</v>
      </c>
      <c r="T124" s="2">
        <v>161.61</v>
      </c>
    </row>
    <row r="125" spans="17:20">
      <c r="Q125" s="2" t="s">
        <v>59</v>
      </c>
      <c r="R125" s="2">
        <v>10</v>
      </c>
      <c r="S125" s="2" t="s">
        <v>45</v>
      </c>
      <c r="T125" s="2">
        <v>188.35</v>
      </c>
    </row>
    <row r="126" spans="17:20">
      <c r="Q126" s="2" t="s">
        <v>59</v>
      </c>
      <c r="R126" s="2">
        <v>10</v>
      </c>
      <c r="S126" s="2" t="s">
        <v>46</v>
      </c>
      <c r="T126" s="2">
        <v>242.54</v>
      </c>
    </row>
    <row r="127" spans="17:20">
      <c r="Q127" s="2" t="s">
        <v>59</v>
      </c>
      <c r="R127" s="2">
        <v>10</v>
      </c>
      <c r="S127" s="2" t="s">
        <v>47</v>
      </c>
      <c r="T127" s="2">
        <v>206.74</v>
      </c>
    </row>
    <row r="128" spans="17:20">
      <c r="Q128" s="2" t="s">
        <v>59</v>
      </c>
      <c r="R128" s="2">
        <v>10</v>
      </c>
      <c r="S128" s="2" t="s">
        <v>48</v>
      </c>
      <c r="T128" s="2">
        <v>172.46</v>
      </c>
    </row>
    <row r="129" spans="17:20">
      <c r="Q129" s="2" t="s">
        <v>59</v>
      </c>
      <c r="R129" s="2">
        <v>10</v>
      </c>
      <c r="S129" s="2" t="s">
        <v>49</v>
      </c>
      <c r="T129" s="2">
        <v>150.73</v>
      </c>
    </row>
    <row r="130" spans="17:20">
      <c r="Q130" s="2" t="s">
        <v>59</v>
      </c>
      <c r="R130" s="2">
        <v>10</v>
      </c>
      <c r="S130" s="2" t="s">
        <v>50</v>
      </c>
      <c r="T130" s="2">
        <v>123.3</v>
      </c>
    </row>
    <row r="131" spans="17:20">
      <c r="Q131" s="2" t="s">
        <v>60</v>
      </c>
      <c r="R131" s="2">
        <v>11</v>
      </c>
      <c r="S131" s="2" t="s">
        <v>37</v>
      </c>
      <c r="T131" s="2">
        <v>87.46</v>
      </c>
    </row>
    <row r="132" spans="17:20">
      <c r="Q132" s="2" t="s">
        <v>60</v>
      </c>
      <c r="R132" s="2">
        <v>11</v>
      </c>
      <c r="S132" s="2" t="s">
        <v>39</v>
      </c>
      <c r="T132" s="2">
        <v>343</v>
      </c>
    </row>
    <row r="133" spans="17:20">
      <c r="Q133" s="2" t="s">
        <v>60</v>
      </c>
      <c r="R133" s="2">
        <v>11</v>
      </c>
      <c r="S133" s="2" t="s">
        <v>40</v>
      </c>
      <c r="T133" s="2">
        <v>69.1</v>
      </c>
    </row>
    <row r="134" spans="17:20">
      <c r="Q134" s="2" t="s">
        <v>60</v>
      </c>
      <c r="R134" s="2">
        <v>11</v>
      </c>
      <c r="S134" s="2" t="s">
        <v>41</v>
      </c>
      <c r="T134" s="2">
        <v>91.16</v>
      </c>
    </row>
    <row r="135" spans="17:20">
      <c r="Q135" s="2" t="s">
        <v>60</v>
      </c>
      <c r="R135" s="2">
        <v>11</v>
      </c>
      <c r="S135" s="2" t="s">
        <v>42</v>
      </c>
      <c r="T135" s="2">
        <v>208.8</v>
      </c>
    </row>
    <row r="136" spans="17:20">
      <c r="Q136" s="2" t="s">
        <v>60</v>
      </c>
      <c r="R136" s="2">
        <v>11</v>
      </c>
      <c r="S136" s="2" t="s">
        <v>43</v>
      </c>
      <c r="T136" s="2">
        <v>336.16</v>
      </c>
    </row>
    <row r="137" spans="17:20">
      <c r="Q137" s="2" t="s">
        <v>60</v>
      </c>
      <c r="R137" s="2">
        <v>11</v>
      </c>
      <c r="S137" s="2" t="s">
        <v>44</v>
      </c>
      <c r="T137" s="2">
        <v>207.56</v>
      </c>
    </row>
    <row r="138" spans="17:20">
      <c r="Q138" s="2" t="s">
        <v>60</v>
      </c>
      <c r="R138" s="2">
        <v>11</v>
      </c>
      <c r="S138" s="2" t="s">
        <v>45</v>
      </c>
      <c r="T138" s="2">
        <v>149.19</v>
      </c>
    </row>
    <row r="139" spans="17:20">
      <c r="Q139" s="2" t="s">
        <v>60</v>
      </c>
      <c r="R139" s="2">
        <v>11</v>
      </c>
      <c r="S139" s="2" t="s">
        <v>46</v>
      </c>
      <c r="T139" s="2">
        <v>184.01</v>
      </c>
    </row>
    <row r="140" spans="17:20">
      <c r="Q140" s="2" t="s">
        <v>60</v>
      </c>
      <c r="R140" s="2">
        <v>11</v>
      </c>
      <c r="S140" s="2" t="s">
        <v>47</v>
      </c>
      <c r="T140" s="2">
        <v>167.5</v>
      </c>
    </row>
    <row r="141" spans="17:20">
      <c r="Q141" s="2" t="s">
        <v>60</v>
      </c>
      <c r="R141" s="2">
        <v>11</v>
      </c>
      <c r="S141" s="2" t="s">
        <v>48</v>
      </c>
      <c r="T141" s="2">
        <v>130.81</v>
      </c>
    </row>
    <row r="142" spans="17:20">
      <c r="Q142" s="2" t="s">
        <v>60</v>
      </c>
      <c r="R142" s="2">
        <v>11</v>
      </c>
      <c r="S142" s="2" t="s">
        <v>49</v>
      </c>
      <c r="T142" s="2">
        <v>128.3</v>
      </c>
    </row>
    <row r="143" spans="17:20">
      <c r="Q143" s="2" t="s">
        <v>60</v>
      </c>
      <c r="R143" s="2">
        <v>11</v>
      </c>
      <c r="S143" s="2" t="s">
        <v>50</v>
      </c>
      <c r="T143" s="2">
        <v>120.1</v>
      </c>
    </row>
    <row r="144" spans="17:20">
      <c r="Q144" s="2" t="s">
        <v>61</v>
      </c>
      <c r="R144" s="2">
        <v>12</v>
      </c>
      <c r="S144" s="2" t="s">
        <v>37</v>
      </c>
      <c r="T144" s="2">
        <v>9.39</v>
      </c>
    </row>
    <row r="145" spans="17:20">
      <c r="Q145" s="2" t="s">
        <v>61</v>
      </c>
      <c r="R145" s="2">
        <v>12</v>
      </c>
      <c r="S145" s="2" t="s">
        <v>39</v>
      </c>
      <c r="T145" s="2">
        <v>11.93</v>
      </c>
    </row>
    <row r="146" spans="17:20">
      <c r="Q146" s="2" t="s">
        <v>61</v>
      </c>
      <c r="R146" s="2">
        <v>12</v>
      </c>
      <c r="S146" s="2" t="s">
        <v>40</v>
      </c>
      <c r="T146" s="2">
        <v>21.16</v>
      </c>
    </row>
    <row r="147" spans="17:20">
      <c r="Q147" s="2" t="s">
        <v>61</v>
      </c>
      <c r="R147" s="2">
        <v>12</v>
      </c>
      <c r="S147" s="2" t="s">
        <v>41</v>
      </c>
      <c r="T147" s="2">
        <v>35.6</v>
      </c>
    </row>
    <row r="148" spans="17:20">
      <c r="Q148" s="2" t="s">
        <v>61</v>
      </c>
      <c r="R148" s="2">
        <v>12</v>
      </c>
      <c r="S148" s="2" t="s">
        <v>42</v>
      </c>
      <c r="T148" s="2">
        <v>48.9</v>
      </c>
    </row>
    <row r="149" spans="17:20">
      <c r="Q149" s="2" t="s">
        <v>61</v>
      </c>
      <c r="R149" s="2">
        <v>12</v>
      </c>
      <c r="S149" s="2" t="s">
        <v>43</v>
      </c>
      <c r="T149" s="2">
        <v>74.54</v>
      </c>
    </row>
    <row r="150" spans="17:20">
      <c r="Q150" s="2" t="s">
        <v>61</v>
      </c>
      <c r="R150" s="2">
        <v>12</v>
      </c>
      <c r="S150" s="2" t="s">
        <v>44</v>
      </c>
      <c r="T150" s="2">
        <v>72.15</v>
      </c>
    </row>
    <row r="151" spans="17:20">
      <c r="Q151" s="2" t="s">
        <v>61</v>
      </c>
      <c r="R151" s="2">
        <v>12</v>
      </c>
      <c r="S151" s="2" t="s">
        <v>45</v>
      </c>
      <c r="T151" s="2">
        <v>90.47</v>
      </c>
    </row>
    <row r="152" spans="17:20">
      <c r="Q152" s="2" t="s">
        <v>61</v>
      </c>
      <c r="R152" s="2">
        <v>12</v>
      </c>
      <c r="S152" s="2" t="s">
        <v>46</v>
      </c>
      <c r="T152" s="2">
        <v>151.36</v>
      </c>
    </row>
    <row r="153" spans="17:20">
      <c r="Q153" s="2" t="s">
        <v>61</v>
      </c>
      <c r="R153" s="2">
        <v>12</v>
      </c>
      <c r="S153" s="2" t="s">
        <v>47</v>
      </c>
      <c r="T153" s="2">
        <v>154.83</v>
      </c>
    </row>
    <row r="154" spans="17:20">
      <c r="Q154" s="2" t="s">
        <v>61</v>
      </c>
      <c r="R154" s="2">
        <v>12</v>
      </c>
      <c r="S154" s="2" t="s">
        <v>48</v>
      </c>
      <c r="T154" s="2">
        <v>133.43</v>
      </c>
    </row>
    <row r="155" spans="17:20">
      <c r="Q155" s="2" t="s">
        <v>61</v>
      </c>
      <c r="R155" s="2">
        <v>12</v>
      </c>
      <c r="S155" s="2" t="s">
        <v>49</v>
      </c>
      <c r="T155" s="2">
        <v>98.39</v>
      </c>
    </row>
    <row r="156" spans="17:20">
      <c r="Q156" s="2" t="s">
        <v>61</v>
      </c>
      <c r="R156" s="2">
        <v>12</v>
      </c>
      <c r="S156" s="2" t="s">
        <v>50</v>
      </c>
      <c r="T156" s="2">
        <v>73.8</v>
      </c>
    </row>
    <row r="157" spans="17:20">
      <c r="Q157" s="2" t="s">
        <v>62</v>
      </c>
      <c r="R157" s="2">
        <v>13</v>
      </c>
      <c r="S157" s="2" t="s">
        <v>37</v>
      </c>
      <c r="T157" s="2">
        <v>52.81</v>
      </c>
    </row>
    <row r="158" spans="17:20">
      <c r="Q158" s="2" t="s">
        <v>62</v>
      </c>
      <c r="R158" s="2">
        <v>13</v>
      </c>
      <c r="S158" s="2" t="s">
        <v>39</v>
      </c>
      <c r="T158" s="2">
        <v>81.57</v>
      </c>
    </row>
    <row r="159" spans="17:20">
      <c r="Q159" s="2" t="s">
        <v>62</v>
      </c>
      <c r="R159" s="2">
        <v>13</v>
      </c>
      <c r="S159" s="2" t="s">
        <v>40</v>
      </c>
      <c r="T159" s="2">
        <v>66.13</v>
      </c>
    </row>
    <row r="160" spans="17:20">
      <c r="Q160" s="2" t="s">
        <v>62</v>
      </c>
      <c r="R160" s="2">
        <v>13</v>
      </c>
      <c r="S160" s="2" t="s">
        <v>41</v>
      </c>
      <c r="T160" s="2">
        <v>90.21</v>
      </c>
    </row>
    <row r="161" spans="17:20">
      <c r="Q161" s="2" t="s">
        <v>62</v>
      </c>
      <c r="R161" s="2">
        <v>13</v>
      </c>
      <c r="S161" s="2" t="s">
        <v>42</v>
      </c>
      <c r="T161" s="2">
        <v>200.6</v>
      </c>
    </row>
    <row r="162" spans="17:20">
      <c r="Q162" s="2" t="s">
        <v>62</v>
      </c>
      <c r="R162" s="2">
        <v>13</v>
      </c>
      <c r="S162" s="2" t="s">
        <v>43</v>
      </c>
      <c r="T162" s="2">
        <v>509.59</v>
      </c>
    </row>
    <row r="163" spans="17:20">
      <c r="Q163" s="2" t="s">
        <v>62</v>
      </c>
      <c r="R163" s="2">
        <v>13</v>
      </c>
      <c r="S163" s="2" t="s">
        <v>44</v>
      </c>
      <c r="T163" s="2">
        <v>882.49</v>
      </c>
    </row>
    <row r="164" spans="17:20">
      <c r="Q164" s="2" t="s">
        <v>62</v>
      </c>
      <c r="R164" s="2">
        <v>13</v>
      </c>
      <c r="S164" s="2" t="s">
        <v>45</v>
      </c>
      <c r="T164" s="2">
        <v>736.37</v>
      </c>
    </row>
    <row r="165" spans="17:20">
      <c r="Q165" s="2" t="s">
        <v>62</v>
      </c>
      <c r="R165" s="2">
        <v>13</v>
      </c>
      <c r="S165" s="2" t="s">
        <v>46</v>
      </c>
      <c r="T165" s="2">
        <v>695.12</v>
      </c>
    </row>
    <row r="166" spans="17:20">
      <c r="Q166" s="2" t="s">
        <v>62</v>
      </c>
      <c r="R166" s="2">
        <v>13</v>
      </c>
      <c r="S166" s="2" t="s">
        <v>47</v>
      </c>
      <c r="T166" s="2">
        <v>324.9</v>
      </c>
    </row>
    <row r="167" spans="17:20">
      <c r="Q167" s="2" t="s">
        <v>62</v>
      </c>
      <c r="R167" s="2">
        <v>13</v>
      </c>
      <c r="S167" s="2" t="s">
        <v>48</v>
      </c>
      <c r="T167" s="2">
        <v>433.07</v>
      </c>
    </row>
    <row r="168" spans="17:20">
      <c r="Q168" s="2" t="s">
        <v>62</v>
      </c>
      <c r="R168" s="2">
        <v>13</v>
      </c>
      <c r="S168" s="2" t="s">
        <v>49</v>
      </c>
      <c r="T168" s="2">
        <v>404.97</v>
      </c>
    </row>
    <row r="169" spans="17:20">
      <c r="Q169" s="2" t="s">
        <v>62</v>
      </c>
      <c r="R169" s="2">
        <v>13</v>
      </c>
      <c r="S169" s="2" t="s">
        <v>50</v>
      </c>
      <c r="T169" s="2">
        <v>204.3</v>
      </c>
    </row>
    <row r="170" spans="17:20">
      <c r="Q170" s="2" t="s">
        <v>63</v>
      </c>
      <c r="R170" s="2">
        <v>14</v>
      </c>
      <c r="S170" s="2" t="s">
        <v>37</v>
      </c>
      <c r="T170" s="2">
        <v>6.11</v>
      </c>
    </row>
    <row r="171" spans="17:20">
      <c r="Q171" s="2" t="s">
        <v>63</v>
      </c>
      <c r="R171" s="2">
        <v>14</v>
      </c>
      <c r="S171" s="2" t="s">
        <v>39</v>
      </c>
      <c r="T171" s="2">
        <v>7.71</v>
      </c>
    </row>
    <row r="172" spans="17:20">
      <c r="Q172" s="2" t="s">
        <v>63</v>
      </c>
      <c r="R172" s="2">
        <v>14</v>
      </c>
      <c r="S172" s="2" t="s">
        <v>40</v>
      </c>
      <c r="T172" s="2">
        <v>9.61</v>
      </c>
    </row>
    <row r="173" spans="17:20">
      <c r="Q173" s="2" t="s">
        <v>63</v>
      </c>
      <c r="R173" s="2">
        <v>14</v>
      </c>
      <c r="S173" s="2" t="s">
        <v>41</v>
      </c>
      <c r="T173" s="2">
        <v>18.01</v>
      </c>
    </row>
    <row r="174" spans="17:20">
      <c r="Q174" s="2" t="s">
        <v>63</v>
      </c>
      <c r="R174" s="2">
        <v>14</v>
      </c>
      <c r="S174" s="2" t="s">
        <v>42</v>
      </c>
      <c r="T174" s="2">
        <v>35.6</v>
      </c>
    </row>
    <row r="175" spans="17:20">
      <c r="Q175" s="2" t="s">
        <v>63</v>
      </c>
      <c r="R175" s="2">
        <v>14</v>
      </c>
      <c r="S175" s="2" t="s">
        <v>43</v>
      </c>
      <c r="T175" s="2">
        <v>38.5</v>
      </c>
    </row>
    <row r="176" spans="17:20">
      <c r="Q176" s="2" t="s">
        <v>63</v>
      </c>
      <c r="R176" s="2">
        <v>14</v>
      </c>
      <c r="S176" s="2" t="s">
        <v>44</v>
      </c>
      <c r="T176" s="2">
        <v>33.23</v>
      </c>
    </row>
    <row r="177" spans="17:20">
      <c r="Q177" s="2" t="s">
        <v>63</v>
      </c>
      <c r="R177" s="2">
        <v>14</v>
      </c>
      <c r="S177" s="2" t="s">
        <v>45</v>
      </c>
      <c r="T177" s="2">
        <v>77.1</v>
      </c>
    </row>
    <row r="178" spans="17:20">
      <c r="Q178" s="2" t="s">
        <v>63</v>
      </c>
      <c r="R178" s="2">
        <v>14</v>
      </c>
      <c r="S178" s="2" t="s">
        <v>46</v>
      </c>
      <c r="T178" s="2">
        <v>156.68</v>
      </c>
    </row>
    <row r="179" spans="17:20">
      <c r="Q179" s="2" t="s">
        <v>63</v>
      </c>
      <c r="R179" s="2">
        <v>14</v>
      </c>
      <c r="S179" s="2" t="s">
        <v>47</v>
      </c>
      <c r="T179" s="2">
        <v>130.67</v>
      </c>
    </row>
    <row r="180" spans="17:20">
      <c r="Q180" s="2" t="s">
        <v>63</v>
      </c>
      <c r="R180" s="2">
        <v>14</v>
      </c>
      <c r="S180" s="2" t="s">
        <v>48</v>
      </c>
      <c r="T180" s="2">
        <v>57.26</v>
      </c>
    </row>
    <row r="181" spans="17:20">
      <c r="Q181" s="2" t="s">
        <v>63</v>
      </c>
      <c r="R181" s="2">
        <v>14</v>
      </c>
      <c r="S181" s="2" t="s">
        <v>49</v>
      </c>
      <c r="T181" s="2">
        <v>48.18</v>
      </c>
    </row>
    <row r="182" spans="17:20">
      <c r="Q182" s="2" t="s">
        <v>63</v>
      </c>
      <c r="R182" s="2">
        <v>14</v>
      </c>
      <c r="S182" s="2" t="s">
        <v>50</v>
      </c>
      <c r="T182" s="2">
        <v>44.9</v>
      </c>
    </row>
    <row r="183" spans="17:20">
      <c r="Q183" s="2" t="s">
        <v>64</v>
      </c>
      <c r="R183" s="2">
        <v>15</v>
      </c>
      <c r="S183" s="2" t="s">
        <v>37</v>
      </c>
      <c r="T183" s="2">
        <v>38.31</v>
      </c>
    </row>
    <row r="184" spans="17:20">
      <c r="Q184" s="2" t="s">
        <v>64</v>
      </c>
      <c r="R184" s="2">
        <v>15</v>
      </c>
      <c r="S184" s="2" t="s">
        <v>39</v>
      </c>
      <c r="T184" s="2">
        <v>46.9</v>
      </c>
    </row>
    <row r="185" spans="17:20">
      <c r="Q185" s="2" t="s">
        <v>64</v>
      </c>
      <c r="R185" s="2">
        <v>15</v>
      </c>
      <c r="S185" s="2" t="s">
        <v>40</v>
      </c>
      <c r="T185" s="2">
        <v>432.39</v>
      </c>
    </row>
    <row r="186" spans="17:20">
      <c r="Q186" s="2" t="s">
        <v>64</v>
      </c>
      <c r="R186" s="2">
        <v>15</v>
      </c>
      <c r="S186" s="2" t="s">
        <v>41</v>
      </c>
      <c r="T186" s="2">
        <v>304.17</v>
      </c>
    </row>
    <row r="187" spans="17:20">
      <c r="Q187" s="2" t="s">
        <v>64</v>
      </c>
      <c r="R187" s="2">
        <v>15</v>
      </c>
      <c r="S187" s="2" t="s">
        <v>42</v>
      </c>
      <c r="T187" s="2">
        <v>199.3</v>
      </c>
    </row>
    <row r="188" spans="17:20">
      <c r="Q188" s="2" t="s">
        <v>64</v>
      </c>
      <c r="R188" s="2">
        <v>15</v>
      </c>
      <c r="S188" s="2" t="s">
        <v>43</v>
      </c>
      <c r="T188" s="2">
        <v>172.07</v>
      </c>
    </row>
    <row r="189" spans="17:20">
      <c r="Q189" s="2" t="s">
        <v>64</v>
      </c>
      <c r="R189" s="2">
        <v>15</v>
      </c>
      <c r="S189" s="2" t="s">
        <v>44</v>
      </c>
      <c r="T189" s="2">
        <v>119.65</v>
      </c>
    </row>
    <row r="190" spans="17:20">
      <c r="Q190" s="2" t="s">
        <v>64</v>
      </c>
      <c r="R190" s="2">
        <v>15</v>
      </c>
      <c r="S190" s="2" t="s">
        <v>45</v>
      </c>
      <c r="T190" s="2">
        <v>151.66</v>
      </c>
    </row>
    <row r="191" spans="17:20">
      <c r="Q191" s="2" t="s">
        <v>64</v>
      </c>
      <c r="R191" s="2">
        <v>15</v>
      </c>
      <c r="S191" s="2" t="s">
        <v>46</v>
      </c>
      <c r="T191" s="2">
        <v>177.31</v>
      </c>
    </row>
    <row r="192" spans="17:20">
      <c r="Q192" s="2" t="s">
        <v>64</v>
      </c>
      <c r="R192" s="2">
        <v>15</v>
      </c>
      <c r="S192" s="2" t="s">
        <v>47</v>
      </c>
      <c r="T192" s="2">
        <v>181.99</v>
      </c>
    </row>
    <row r="193" spans="17:20">
      <c r="Q193" s="2" t="s">
        <v>64</v>
      </c>
      <c r="R193" s="2">
        <v>15</v>
      </c>
      <c r="S193" s="2" t="s">
        <v>48</v>
      </c>
      <c r="T193" s="2">
        <v>193.44</v>
      </c>
    </row>
    <row r="194" spans="17:20">
      <c r="Q194" s="2" t="s">
        <v>64</v>
      </c>
      <c r="R194" s="2">
        <v>15</v>
      </c>
      <c r="S194" s="2" t="s">
        <v>49</v>
      </c>
      <c r="T194" s="2">
        <v>173.13</v>
      </c>
    </row>
    <row r="195" spans="17:20">
      <c r="Q195" s="2" t="s">
        <v>64</v>
      </c>
      <c r="R195" s="2">
        <v>15</v>
      </c>
      <c r="S195" s="2" t="s">
        <v>50</v>
      </c>
      <c r="T195" s="2">
        <v>151.5</v>
      </c>
    </row>
    <row r="196" spans="17:20">
      <c r="Q196" s="2" t="s">
        <v>65</v>
      </c>
      <c r="R196" s="2">
        <v>16</v>
      </c>
      <c r="S196" s="2" t="s">
        <v>37</v>
      </c>
      <c r="T196" s="2">
        <v>19.76</v>
      </c>
    </row>
    <row r="197" spans="17:20">
      <c r="Q197" s="2" t="s">
        <v>65</v>
      </c>
      <c r="R197" s="2">
        <v>16</v>
      </c>
      <c r="S197" s="2" t="s">
        <v>39</v>
      </c>
      <c r="T197" s="2">
        <v>22.8</v>
      </c>
    </row>
    <row r="198" spans="17:20">
      <c r="Q198" s="2" t="s">
        <v>65</v>
      </c>
      <c r="R198" s="2">
        <v>16</v>
      </c>
      <c r="S198" s="2" t="s">
        <v>40</v>
      </c>
      <c r="T198" s="2">
        <v>36.75</v>
      </c>
    </row>
    <row r="199" spans="17:20">
      <c r="Q199" s="2" t="s">
        <v>65</v>
      </c>
      <c r="R199" s="2">
        <v>16</v>
      </c>
      <c r="S199" s="2" t="s">
        <v>41</v>
      </c>
      <c r="T199" s="2">
        <v>63.29</v>
      </c>
    </row>
    <row r="200" spans="17:20">
      <c r="Q200" s="2" t="s">
        <v>65</v>
      </c>
      <c r="R200" s="2">
        <v>16</v>
      </c>
      <c r="S200" s="2" t="s">
        <v>42</v>
      </c>
      <c r="T200" s="2">
        <v>103.2</v>
      </c>
    </row>
    <row r="201" spans="17:20">
      <c r="Q201" s="2" t="s">
        <v>65</v>
      </c>
      <c r="R201" s="2">
        <v>16</v>
      </c>
      <c r="S201" s="2" t="s">
        <v>43</v>
      </c>
      <c r="T201" s="2">
        <v>117.75</v>
      </c>
    </row>
    <row r="202" spans="17:20">
      <c r="Q202" s="2" t="s">
        <v>65</v>
      </c>
      <c r="R202" s="2">
        <v>16</v>
      </c>
      <c r="S202" s="2" t="s">
        <v>44</v>
      </c>
      <c r="T202" s="2">
        <v>123.18</v>
      </c>
    </row>
    <row r="203" spans="17:20">
      <c r="Q203" s="2" t="s">
        <v>65</v>
      </c>
      <c r="R203" s="2">
        <v>16</v>
      </c>
      <c r="S203" s="2" t="s">
        <v>45</v>
      </c>
      <c r="T203" s="2">
        <v>207.48</v>
      </c>
    </row>
    <row r="204" spans="17:20">
      <c r="Q204" s="2" t="s">
        <v>65</v>
      </c>
      <c r="R204" s="2">
        <v>16</v>
      </c>
      <c r="S204" s="2" t="s">
        <v>46</v>
      </c>
      <c r="T204" s="2">
        <v>313.52</v>
      </c>
    </row>
    <row r="205" spans="17:20">
      <c r="Q205" s="2" t="s">
        <v>65</v>
      </c>
      <c r="R205" s="2">
        <v>16</v>
      </c>
      <c r="S205" s="2" t="s">
        <v>47</v>
      </c>
      <c r="T205" s="2">
        <v>273.05</v>
      </c>
    </row>
    <row r="206" spans="17:20">
      <c r="Q206" s="2" t="s">
        <v>65</v>
      </c>
      <c r="R206" s="2">
        <v>16</v>
      </c>
      <c r="S206" s="2" t="s">
        <v>48</v>
      </c>
      <c r="T206" s="2">
        <v>130.08</v>
      </c>
    </row>
    <row r="207" spans="17:20">
      <c r="Q207" s="2" t="s">
        <v>65</v>
      </c>
      <c r="R207" s="2">
        <v>16</v>
      </c>
      <c r="S207" s="2" t="s">
        <v>49</v>
      </c>
      <c r="T207" s="2">
        <v>94.2</v>
      </c>
    </row>
    <row r="208" spans="17:20">
      <c r="Q208" s="2" t="s">
        <v>65</v>
      </c>
      <c r="R208" s="2">
        <v>16</v>
      </c>
      <c r="S208" s="2" t="s">
        <v>50</v>
      </c>
      <c r="T208" s="2">
        <v>91.9</v>
      </c>
    </row>
    <row r="209" spans="17:20">
      <c r="Q209" s="2" t="s">
        <v>66</v>
      </c>
      <c r="R209" s="2">
        <v>17</v>
      </c>
      <c r="S209" s="2" t="s">
        <v>37</v>
      </c>
      <c r="T209" s="2">
        <v>14.2</v>
      </c>
    </row>
    <row r="210" spans="17:20">
      <c r="Q210" s="2" t="s">
        <v>66</v>
      </c>
      <c r="R210" s="2">
        <v>17</v>
      </c>
      <c r="S210" s="2" t="s">
        <v>39</v>
      </c>
      <c r="T210" s="2">
        <v>15.65</v>
      </c>
    </row>
    <row r="211" spans="17:20">
      <c r="Q211" s="2" t="s">
        <v>66</v>
      </c>
      <c r="R211" s="2">
        <v>17</v>
      </c>
      <c r="S211" s="2" t="s">
        <v>40</v>
      </c>
      <c r="T211" s="2">
        <v>21</v>
      </c>
    </row>
    <row r="212" spans="17:20">
      <c r="Q212" s="2" t="s">
        <v>66</v>
      </c>
      <c r="R212" s="2">
        <v>17</v>
      </c>
      <c r="S212" s="2" t="s">
        <v>41</v>
      </c>
      <c r="T212" s="2">
        <v>35.49</v>
      </c>
    </row>
    <row r="213" spans="17:20">
      <c r="Q213" s="2" t="s">
        <v>66</v>
      </c>
      <c r="R213" s="2">
        <v>17</v>
      </c>
      <c r="S213" s="2" t="s">
        <v>42</v>
      </c>
      <c r="T213" s="2">
        <v>133.2</v>
      </c>
    </row>
    <row r="214" spans="17:20">
      <c r="Q214" s="2" t="s">
        <v>66</v>
      </c>
      <c r="R214" s="2">
        <v>17</v>
      </c>
      <c r="S214" s="2" t="s">
        <v>43</v>
      </c>
      <c r="T214" s="2">
        <v>101.96</v>
      </c>
    </row>
    <row r="215" spans="17:20">
      <c r="Q215" s="2" t="s">
        <v>66</v>
      </c>
      <c r="R215" s="2">
        <v>17</v>
      </c>
      <c r="S215" s="2" t="s">
        <v>44</v>
      </c>
      <c r="T215" s="2">
        <v>78.97</v>
      </c>
    </row>
    <row r="216" spans="17:20">
      <c r="Q216" s="2" t="s">
        <v>66</v>
      </c>
      <c r="R216" s="2">
        <v>17</v>
      </c>
      <c r="S216" s="2" t="s">
        <v>45</v>
      </c>
      <c r="T216" s="2">
        <v>106.21</v>
      </c>
    </row>
    <row r="217" spans="17:20">
      <c r="Q217" s="2" t="s">
        <v>66</v>
      </c>
      <c r="R217" s="2">
        <v>17</v>
      </c>
      <c r="S217" s="2" t="s">
        <v>46</v>
      </c>
      <c r="T217" s="2">
        <v>206.33</v>
      </c>
    </row>
    <row r="218" spans="17:20">
      <c r="Q218" s="2" t="s">
        <v>66</v>
      </c>
      <c r="R218" s="2">
        <v>17</v>
      </c>
      <c r="S218" s="2" t="s">
        <v>47</v>
      </c>
      <c r="T218" s="2">
        <v>180.39</v>
      </c>
    </row>
    <row r="219" spans="17:20">
      <c r="Q219" s="2" t="s">
        <v>66</v>
      </c>
      <c r="R219" s="2">
        <v>17</v>
      </c>
      <c r="S219" s="2" t="s">
        <v>48</v>
      </c>
      <c r="T219" s="2">
        <v>85.93</v>
      </c>
    </row>
    <row r="220" spans="17:20">
      <c r="Q220" s="2" t="s">
        <v>66</v>
      </c>
      <c r="R220" s="2">
        <v>17</v>
      </c>
      <c r="S220" s="2" t="s">
        <v>49</v>
      </c>
      <c r="T220" s="2">
        <v>67.03</v>
      </c>
    </row>
    <row r="221" spans="17:20">
      <c r="Q221" s="2" t="s">
        <v>66</v>
      </c>
      <c r="R221" s="2">
        <v>17</v>
      </c>
      <c r="S221" s="2" t="s">
        <v>50</v>
      </c>
      <c r="T221" s="2">
        <v>67.7</v>
      </c>
    </row>
    <row r="222" spans="17:20">
      <c r="Q222" s="2" t="s">
        <v>67</v>
      </c>
      <c r="R222" s="2">
        <v>18</v>
      </c>
      <c r="S222" s="2" t="s">
        <v>37</v>
      </c>
      <c r="T222" s="2">
        <v>12.41</v>
      </c>
    </row>
    <row r="223" spans="17:20">
      <c r="Q223" s="2" t="s">
        <v>67</v>
      </c>
      <c r="R223" s="2">
        <v>18</v>
      </c>
      <c r="S223" s="2" t="s">
        <v>39</v>
      </c>
      <c r="T223" s="2">
        <v>14.28</v>
      </c>
    </row>
    <row r="224" spans="17:20">
      <c r="Q224" s="2" t="s">
        <v>67</v>
      </c>
      <c r="R224" s="2">
        <v>18</v>
      </c>
      <c r="S224" s="2" t="s">
        <v>40</v>
      </c>
      <c r="T224" s="2">
        <v>17.98</v>
      </c>
    </row>
    <row r="225" spans="17:20">
      <c r="Q225" s="2" t="s">
        <v>67</v>
      </c>
      <c r="R225" s="2">
        <v>18</v>
      </c>
      <c r="S225" s="2" t="s">
        <v>41</v>
      </c>
      <c r="T225" s="2">
        <v>32.52</v>
      </c>
    </row>
    <row r="226" spans="17:20">
      <c r="Q226" s="2" t="s">
        <v>67</v>
      </c>
      <c r="R226" s="2">
        <v>18</v>
      </c>
      <c r="S226" s="2" t="s">
        <v>42</v>
      </c>
      <c r="T226" s="2">
        <v>58.6</v>
      </c>
    </row>
    <row r="227" spans="17:20">
      <c r="Q227" s="2" t="s">
        <v>67</v>
      </c>
      <c r="R227" s="2">
        <v>18</v>
      </c>
      <c r="S227" s="2" t="s">
        <v>43</v>
      </c>
      <c r="T227" s="2">
        <v>137.19</v>
      </c>
    </row>
    <row r="228" spans="17:20">
      <c r="Q228" s="2" t="s">
        <v>67</v>
      </c>
      <c r="R228" s="2">
        <v>18</v>
      </c>
      <c r="S228" s="2" t="s">
        <v>44</v>
      </c>
      <c r="T228" s="2">
        <v>112.45</v>
      </c>
    </row>
    <row r="229" spans="17:20">
      <c r="Q229" s="2" t="s">
        <v>67</v>
      </c>
      <c r="R229" s="2">
        <v>18</v>
      </c>
      <c r="S229" s="2" t="s">
        <v>45</v>
      </c>
      <c r="T229" s="2">
        <v>122.28</v>
      </c>
    </row>
    <row r="230" spans="17:20">
      <c r="Q230" s="2" t="s">
        <v>67</v>
      </c>
      <c r="R230" s="2">
        <v>18</v>
      </c>
      <c r="S230" s="2" t="s">
        <v>46</v>
      </c>
      <c r="T230" s="2">
        <v>250.15</v>
      </c>
    </row>
    <row r="231" spans="17:20">
      <c r="Q231" s="2" t="s">
        <v>67</v>
      </c>
      <c r="R231" s="2">
        <v>18</v>
      </c>
      <c r="S231" s="2" t="s">
        <v>47</v>
      </c>
      <c r="T231" s="2">
        <v>184.81</v>
      </c>
    </row>
    <row r="232" spans="17:20">
      <c r="Q232" s="2" t="s">
        <v>67</v>
      </c>
      <c r="R232" s="2">
        <v>18</v>
      </c>
      <c r="S232" s="2" t="s">
        <v>48</v>
      </c>
      <c r="T232" s="2">
        <v>99.41</v>
      </c>
    </row>
    <row r="233" spans="17:20">
      <c r="Q233" s="2" t="s">
        <v>67</v>
      </c>
      <c r="R233" s="2">
        <v>18</v>
      </c>
      <c r="S233" s="2" t="s">
        <v>49</v>
      </c>
      <c r="T233" s="2">
        <v>74.84</v>
      </c>
    </row>
    <row r="234" spans="17:20">
      <c r="Q234" s="2" t="s">
        <v>67</v>
      </c>
      <c r="R234" s="2">
        <v>18</v>
      </c>
      <c r="S234" s="2" t="s">
        <v>50</v>
      </c>
      <c r="T234" s="2">
        <v>78.2</v>
      </c>
    </row>
    <row r="235" spans="17:20">
      <c r="Q235" s="2" t="s">
        <v>68</v>
      </c>
      <c r="R235" s="2">
        <v>19</v>
      </c>
      <c r="S235" s="2" t="s">
        <v>37</v>
      </c>
      <c r="T235" s="2">
        <v>140.2</v>
      </c>
    </row>
    <row r="236" spans="17:20">
      <c r="Q236" s="2" t="s">
        <v>68</v>
      </c>
      <c r="R236" s="2">
        <v>19</v>
      </c>
      <c r="S236" s="2" t="s">
        <v>39</v>
      </c>
      <c r="T236" s="2">
        <v>281.58</v>
      </c>
    </row>
    <row r="237" spans="17:20">
      <c r="Q237" s="2" t="s">
        <v>68</v>
      </c>
      <c r="R237" s="2">
        <v>19</v>
      </c>
      <c r="S237" s="2" t="s">
        <v>40</v>
      </c>
      <c r="T237" s="2">
        <v>355.36</v>
      </c>
    </row>
    <row r="238" spans="17:20">
      <c r="Q238" s="2" t="s">
        <v>68</v>
      </c>
      <c r="R238" s="2">
        <v>19</v>
      </c>
      <c r="S238" s="2" t="s">
        <v>41</v>
      </c>
      <c r="T238" s="2">
        <v>390.49</v>
      </c>
    </row>
    <row r="239" spans="17:20">
      <c r="Q239" s="2" t="s">
        <v>68</v>
      </c>
      <c r="R239" s="2">
        <v>19</v>
      </c>
      <c r="S239" s="2" t="s">
        <v>42</v>
      </c>
      <c r="T239" s="2">
        <v>497.1</v>
      </c>
    </row>
    <row r="240" spans="17:20">
      <c r="Q240" s="2" t="s">
        <v>68</v>
      </c>
      <c r="R240" s="2">
        <v>19</v>
      </c>
      <c r="S240" s="2" t="s">
        <v>43</v>
      </c>
      <c r="T240" s="2">
        <v>556.57</v>
      </c>
    </row>
    <row r="241" spans="17:20">
      <c r="Q241" s="2" t="s">
        <v>68</v>
      </c>
      <c r="R241" s="2">
        <v>19</v>
      </c>
      <c r="S241" s="2" t="s">
        <v>44</v>
      </c>
      <c r="T241" s="2">
        <v>397.87</v>
      </c>
    </row>
    <row r="242" spans="17:20">
      <c r="Q242" s="2" t="s">
        <v>68</v>
      </c>
      <c r="R242" s="2">
        <v>19</v>
      </c>
      <c r="S242" s="2" t="s">
        <v>45</v>
      </c>
      <c r="T242" s="2">
        <v>449.03</v>
      </c>
    </row>
    <row r="243" spans="17:20">
      <c r="Q243" s="2" t="s">
        <v>68</v>
      </c>
      <c r="R243" s="2">
        <v>19</v>
      </c>
      <c r="S243" s="2" t="s">
        <v>46</v>
      </c>
      <c r="T243" s="2">
        <v>611.84</v>
      </c>
    </row>
    <row r="244" spans="17:20">
      <c r="Q244" s="2" t="s">
        <v>68</v>
      </c>
      <c r="R244" s="2">
        <v>19</v>
      </c>
      <c r="S244" s="2" t="s">
        <v>47</v>
      </c>
      <c r="T244" s="2">
        <v>534.68</v>
      </c>
    </row>
    <row r="245" spans="17:20">
      <c r="Q245" s="2" t="s">
        <v>68</v>
      </c>
      <c r="R245" s="2">
        <v>19</v>
      </c>
      <c r="S245" s="2" t="s">
        <v>48</v>
      </c>
      <c r="T245" s="2">
        <v>496.71</v>
      </c>
    </row>
    <row r="246" spans="17:20">
      <c r="Q246" s="2" t="s">
        <v>68</v>
      </c>
      <c r="R246" s="2">
        <v>19</v>
      </c>
      <c r="S246" s="2" t="s">
        <v>49</v>
      </c>
      <c r="T246" s="2">
        <v>543.84</v>
      </c>
    </row>
    <row r="247" spans="17:20">
      <c r="Q247" s="2" t="s">
        <v>68</v>
      </c>
      <c r="R247" s="2">
        <v>19</v>
      </c>
      <c r="S247" s="2" t="s">
        <v>50</v>
      </c>
      <c r="T247" s="2">
        <v>769.3</v>
      </c>
    </row>
    <row r="248" spans="17:20">
      <c r="Q248" s="2" t="s">
        <v>69</v>
      </c>
      <c r="R248" s="2">
        <v>20</v>
      </c>
      <c r="S248" s="2" t="s">
        <v>37</v>
      </c>
      <c r="T248" s="2">
        <v>5.05</v>
      </c>
    </row>
    <row r="249" spans="17:20">
      <c r="Q249" s="2" t="s">
        <v>69</v>
      </c>
      <c r="R249" s="2">
        <v>20</v>
      </c>
      <c r="S249" s="2" t="s">
        <v>39</v>
      </c>
      <c r="T249" s="2">
        <v>7.03</v>
      </c>
    </row>
    <row r="250" spans="17:20">
      <c r="Q250" s="2" t="s">
        <v>69</v>
      </c>
      <c r="R250" s="2">
        <v>20</v>
      </c>
      <c r="S250" s="2" t="s">
        <v>40</v>
      </c>
      <c r="T250" s="2">
        <v>9.23</v>
      </c>
    </row>
    <row r="251" spans="17:20">
      <c r="Q251" s="2" t="s">
        <v>69</v>
      </c>
      <c r="R251" s="2">
        <v>20</v>
      </c>
      <c r="S251" s="2" t="s">
        <v>41</v>
      </c>
      <c r="T251" s="2">
        <v>26.43</v>
      </c>
    </row>
    <row r="252" spans="17:20">
      <c r="Q252" s="2" t="s">
        <v>69</v>
      </c>
      <c r="R252" s="2">
        <v>20</v>
      </c>
      <c r="S252" s="2" t="s">
        <v>42</v>
      </c>
      <c r="T252" s="2">
        <v>37.6</v>
      </c>
    </row>
    <row r="253" spans="17:20">
      <c r="Q253" s="2" t="s">
        <v>69</v>
      </c>
      <c r="R253" s="2">
        <v>20</v>
      </c>
      <c r="S253" s="2" t="s">
        <v>43</v>
      </c>
      <c r="T253" s="2">
        <v>52.23</v>
      </c>
    </row>
    <row r="254" spans="17:20">
      <c r="Q254" s="2" t="s">
        <v>69</v>
      </c>
      <c r="R254" s="2">
        <v>20</v>
      </c>
      <c r="S254" s="2" t="s">
        <v>44</v>
      </c>
      <c r="T254" s="2">
        <v>52.89</v>
      </c>
    </row>
    <row r="255" spans="17:20">
      <c r="Q255" s="2" t="s">
        <v>69</v>
      </c>
      <c r="R255" s="2">
        <v>20</v>
      </c>
      <c r="S255" s="2" t="s">
        <v>45</v>
      </c>
      <c r="T255" s="2">
        <v>52.67</v>
      </c>
    </row>
    <row r="256" spans="17:20">
      <c r="Q256" s="2" t="s">
        <v>69</v>
      </c>
      <c r="R256" s="2">
        <v>20</v>
      </c>
      <c r="S256" s="2" t="s">
        <v>46</v>
      </c>
      <c r="T256" s="2">
        <v>125.26</v>
      </c>
    </row>
    <row r="257" spans="17:20">
      <c r="Q257" s="2" t="s">
        <v>69</v>
      </c>
      <c r="R257" s="2">
        <v>20</v>
      </c>
      <c r="S257" s="2" t="s">
        <v>47</v>
      </c>
      <c r="T257" s="2">
        <v>112.06</v>
      </c>
    </row>
    <row r="258" spans="17:20">
      <c r="Q258" s="2" t="s">
        <v>69</v>
      </c>
      <c r="R258" s="2">
        <v>20</v>
      </c>
      <c r="S258" s="2" t="s">
        <v>48</v>
      </c>
      <c r="T258" s="2">
        <v>66.31</v>
      </c>
    </row>
    <row r="259" spans="17:20">
      <c r="Q259" s="2" t="s">
        <v>69</v>
      </c>
      <c r="R259" s="2">
        <v>20</v>
      </c>
      <c r="S259" s="2" t="s">
        <v>49</v>
      </c>
      <c r="T259" s="2">
        <v>54.11</v>
      </c>
    </row>
    <row r="260" spans="17:20">
      <c r="Q260" s="2" t="s">
        <v>69</v>
      </c>
      <c r="R260" s="2">
        <v>20</v>
      </c>
      <c r="S260" s="2" t="s">
        <v>50</v>
      </c>
      <c r="T260" s="2">
        <v>52.6</v>
      </c>
    </row>
    <row r="261" spans="17:20">
      <c r="Q261" s="2" t="s">
        <v>70</v>
      </c>
      <c r="R261" s="2">
        <v>21</v>
      </c>
      <c r="S261" s="2" t="s">
        <v>37</v>
      </c>
      <c r="T261" s="2">
        <v>3.58</v>
      </c>
    </row>
    <row r="262" spans="17:20">
      <c r="Q262" s="2" t="s">
        <v>70</v>
      </c>
      <c r="R262" s="2">
        <v>21</v>
      </c>
      <c r="S262" s="2" t="s">
        <v>39</v>
      </c>
      <c r="T262" s="2">
        <v>4.3</v>
      </c>
    </row>
    <row r="263" spans="17:20">
      <c r="Q263" s="2" t="s">
        <v>70</v>
      </c>
      <c r="R263" s="2">
        <v>21</v>
      </c>
      <c r="S263" s="2" t="s">
        <v>40</v>
      </c>
      <c r="T263" s="2">
        <v>13.61</v>
      </c>
    </row>
    <row r="264" spans="17:20">
      <c r="Q264" s="2" t="s">
        <v>70</v>
      </c>
      <c r="R264" s="2">
        <v>21</v>
      </c>
      <c r="S264" s="2" t="s">
        <v>41</v>
      </c>
      <c r="T264" s="2">
        <v>19.63</v>
      </c>
    </row>
    <row r="265" spans="17:20">
      <c r="Q265" s="2" t="s">
        <v>70</v>
      </c>
      <c r="R265" s="2">
        <v>21</v>
      </c>
      <c r="S265" s="2" t="s">
        <v>42</v>
      </c>
      <c r="T265" s="2">
        <v>26.7</v>
      </c>
    </row>
    <row r="266" spans="17:20">
      <c r="Q266" s="2" t="s">
        <v>70</v>
      </c>
      <c r="R266" s="2">
        <v>21</v>
      </c>
      <c r="S266" s="2" t="s">
        <v>43</v>
      </c>
      <c r="T266" s="2">
        <v>14.67</v>
      </c>
    </row>
    <row r="267" spans="17:20">
      <c r="Q267" s="2" t="s">
        <v>70</v>
      </c>
      <c r="R267" s="2">
        <v>21</v>
      </c>
      <c r="S267" s="2" t="s">
        <v>44</v>
      </c>
      <c r="T267" s="2">
        <v>38.59</v>
      </c>
    </row>
    <row r="268" spans="17:20">
      <c r="Q268" s="2" t="s">
        <v>70</v>
      </c>
      <c r="R268" s="2">
        <v>21</v>
      </c>
      <c r="S268" s="2" t="s">
        <v>45</v>
      </c>
      <c r="T268" s="2">
        <v>28.4</v>
      </c>
    </row>
    <row r="269" spans="17:20">
      <c r="Q269" s="2" t="s">
        <v>70</v>
      </c>
      <c r="R269" s="2">
        <v>21</v>
      </c>
      <c r="S269" s="2" t="s">
        <v>46</v>
      </c>
      <c r="T269" s="2">
        <v>64.19</v>
      </c>
    </row>
    <row r="270" spans="17:20">
      <c r="Q270" s="2" t="s">
        <v>70</v>
      </c>
      <c r="R270" s="2">
        <v>21</v>
      </c>
      <c r="S270" s="2" t="s">
        <v>47</v>
      </c>
      <c r="T270" s="2">
        <v>41.77</v>
      </c>
    </row>
    <row r="271" spans="17:20">
      <c r="Q271" s="2" t="s">
        <v>70</v>
      </c>
      <c r="R271" s="2">
        <v>21</v>
      </c>
      <c r="S271" s="2" t="s">
        <v>48</v>
      </c>
      <c r="T271" s="2">
        <v>17.47</v>
      </c>
    </row>
    <row r="272" spans="17:20">
      <c r="Q272" s="2" t="s">
        <v>70</v>
      </c>
      <c r="R272" s="2">
        <v>21</v>
      </c>
      <c r="S272" s="2" t="s">
        <v>49</v>
      </c>
      <c r="T272" s="2">
        <v>14.63</v>
      </c>
    </row>
    <row r="273" spans="17:20">
      <c r="Q273" s="2" t="s">
        <v>70</v>
      </c>
      <c r="R273" s="2">
        <v>21</v>
      </c>
      <c r="S273" s="2" t="s">
        <v>50</v>
      </c>
      <c r="T273" s="2">
        <v>13.2</v>
      </c>
    </row>
    <row r="274" spans="17:20">
      <c r="Q274" s="2" t="s">
        <v>71</v>
      </c>
      <c r="R274" s="2">
        <v>22</v>
      </c>
      <c r="S274" s="2" t="s">
        <v>37</v>
      </c>
      <c r="T274" s="2">
        <v>9.12</v>
      </c>
    </row>
    <row r="275" spans="17:20">
      <c r="Q275" s="2" t="s">
        <v>71</v>
      </c>
      <c r="R275" s="2">
        <v>22</v>
      </c>
      <c r="S275" s="2" t="s">
        <v>39</v>
      </c>
      <c r="T275" s="2">
        <v>10.92</v>
      </c>
    </row>
    <row r="276" spans="17:20">
      <c r="Q276" s="2" t="s">
        <v>71</v>
      </c>
      <c r="R276" s="2">
        <v>22</v>
      </c>
      <c r="S276" s="2" t="s">
        <v>40</v>
      </c>
      <c r="T276" s="2">
        <v>14.04</v>
      </c>
    </row>
    <row r="277" spans="17:20">
      <c r="Q277" s="2" t="s">
        <v>71</v>
      </c>
      <c r="R277" s="2">
        <v>22</v>
      </c>
      <c r="S277" s="2" t="s">
        <v>41</v>
      </c>
      <c r="T277" s="2">
        <v>22.76</v>
      </c>
    </row>
    <row r="278" spans="17:20">
      <c r="Q278" s="2" t="s">
        <v>71</v>
      </c>
      <c r="R278" s="2">
        <v>22</v>
      </c>
      <c r="S278" s="2" t="s">
        <v>42</v>
      </c>
      <c r="T278" s="2">
        <v>33.5</v>
      </c>
    </row>
    <row r="279" spans="17:20">
      <c r="Q279" s="2" t="s">
        <v>71</v>
      </c>
      <c r="R279" s="2">
        <v>22</v>
      </c>
      <c r="S279" s="2" t="s">
        <v>43</v>
      </c>
      <c r="T279" s="2">
        <v>52.83</v>
      </c>
    </row>
    <row r="280" spans="17:20">
      <c r="Q280" s="2" t="s">
        <v>71</v>
      </c>
      <c r="R280" s="2">
        <v>22</v>
      </c>
      <c r="S280" s="2" t="s">
        <v>44</v>
      </c>
      <c r="T280" s="2">
        <v>43.77</v>
      </c>
    </row>
    <row r="281" spans="17:20">
      <c r="Q281" s="2" t="s">
        <v>71</v>
      </c>
      <c r="R281" s="2">
        <v>22</v>
      </c>
      <c r="S281" s="2" t="s">
        <v>45</v>
      </c>
      <c r="T281" s="2">
        <v>46.65</v>
      </c>
    </row>
    <row r="282" spans="17:20">
      <c r="Q282" s="2" t="s">
        <v>71</v>
      </c>
      <c r="R282" s="2">
        <v>22</v>
      </c>
      <c r="S282" s="2" t="s">
        <v>46</v>
      </c>
      <c r="T282" s="2">
        <v>81.2</v>
      </c>
    </row>
    <row r="283" spans="17:20">
      <c r="Q283" s="2" t="s">
        <v>71</v>
      </c>
      <c r="R283" s="2">
        <v>22</v>
      </c>
      <c r="S283" s="2" t="s">
        <v>47</v>
      </c>
      <c r="T283" s="2">
        <v>86.57</v>
      </c>
    </row>
    <row r="284" spans="17:20">
      <c r="Q284" s="2" t="s">
        <v>71</v>
      </c>
      <c r="R284" s="2">
        <v>22</v>
      </c>
      <c r="S284" s="2" t="s">
        <v>48</v>
      </c>
      <c r="T284" s="2">
        <v>54.5</v>
      </c>
    </row>
    <row r="285" spans="17:20">
      <c r="Q285" s="2" t="s">
        <v>71</v>
      </c>
      <c r="R285" s="2">
        <v>22</v>
      </c>
      <c r="S285" s="2" t="s">
        <v>49</v>
      </c>
      <c r="T285" s="2">
        <v>37.96</v>
      </c>
    </row>
    <row r="286" spans="17:20">
      <c r="Q286" s="2" t="s">
        <v>71</v>
      </c>
      <c r="R286" s="2">
        <v>22</v>
      </c>
      <c r="S286" s="2" t="s">
        <v>50</v>
      </c>
      <c r="T286" s="2">
        <v>38.9</v>
      </c>
    </row>
    <row r="287" spans="17:20">
      <c r="Q287" s="2" t="s">
        <v>72</v>
      </c>
      <c r="R287" s="2">
        <v>23</v>
      </c>
      <c r="S287" s="2" t="s">
        <v>37</v>
      </c>
      <c r="T287" s="2">
        <v>23.66</v>
      </c>
    </row>
    <row r="288" spans="17:20">
      <c r="Q288" s="2" t="s">
        <v>72</v>
      </c>
      <c r="R288" s="2">
        <v>23</v>
      </c>
      <c r="S288" s="2" t="s">
        <v>39</v>
      </c>
      <c r="T288" s="2">
        <v>26.12</v>
      </c>
    </row>
    <row r="289" spans="17:20">
      <c r="Q289" s="2" t="s">
        <v>72</v>
      </c>
      <c r="R289" s="2">
        <v>23</v>
      </c>
      <c r="S289" s="2" t="s">
        <v>40</v>
      </c>
      <c r="T289" s="2">
        <v>34.03</v>
      </c>
    </row>
    <row r="290" spans="17:20">
      <c r="Q290" s="2" t="s">
        <v>72</v>
      </c>
      <c r="R290" s="2">
        <v>23</v>
      </c>
      <c r="S290" s="2" t="s">
        <v>41</v>
      </c>
      <c r="T290" s="2">
        <v>67.07</v>
      </c>
    </row>
    <row r="291" spans="17:20">
      <c r="Q291" s="2" t="s">
        <v>72</v>
      </c>
      <c r="R291" s="2">
        <v>23</v>
      </c>
      <c r="S291" s="2" t="s">
        <v>42</v>
      </c>
      <c r="T291" s="2">
        <v>104.4</v>
      </c>
    </row>
    <row r="292" spans="17:20">
      <c r="Q292" s="2" t="s">
        <v>72</v>
      </c>
      <c r="R292" s="2">
        <v>23</v>
      </c>
      <c r="S292" s="2" t="s">
        <v>43</v>
      </c>
      <c r="T292" s="2">
        <v>138.09</v>
      </c>
    </row>
    <row r="293" spans="17:20">
      <c r="Q293" s="2" t="s">
        <v>72</v>
      </c>
      <c r="R293" s="2">
        <v>23</v>
      </c>
      <c r="S293" s="2" t="s">
        <v>44</v>
      </c>
      <c r="T293" s="2">
        <v>118.38</v>
      </c>
    </row>
    <row r="294" spans="17:20">
      <c r="Q294" s="2" t="s">
        <v>72</v>
      </c>
      <c r="R294" s="2">
        <v>23</v>
      </c>
      <c r="S294" s="2" t="s">
        <v>45</v>
      </c>
      <c r="T294" s="2">
        <v>144.59</v>
      </c>
    </row>
    <row r="295" spans="17:20">
      <c r="Q295" s="2" t="s">
        <v>72</v>
      </c>
      <c r="R295" s="2">
        <v>23</v>
      </c>
      <c r="S295" s="2" t="s">
        <v>46</v>
      </c>
      <c r="T295" s="2">
        <v>217.05</v>
      </c>
    </row>
    <row r="296" spans="17:20">
      <c r="Q296" s="2" t="s">
        <v>72</v>
      </c>
      <c r="R296" s="2">
        <v>23</v>
      </c>
      <c r="S296" s="2" t="s">
        <v>47</v>
      </c>
      <c r="T296" s="2">
        <v>219.03</v>
      </c>
    </row>
    <row r="297" spans="17:20">
      <c r="Q297" s="2" t="s">
        <v>72</v>
      </c>
      <c r="R297" s="2">
        <v>23</v>
      </c>
      <c r="S297" s="2" t="s">
        <v>48</v>
      </c>
      <c r="T297" s="2">
        <v>126.21</v>
      </c>
    </row>
    <row r="298" spans="17:20">
      <c r="Q298" s="2" t="s">
        <v>72</v>
      </c>
      <c r="R298" s="2">
        <v>23</v>
      </c>
      <c r="S298" s="2" t="s">
        <v>49</v>
      </c>
      <c r="T298" s="2">
        <v>140.19</v>
      </c>
    </row>
    <row r="299" spans="17:20">
      <c r="Q299" s="2" t="s">
        <v>72</v>
      </c>
      <c r="R299" s="2">
        <v>23</v>
      </c>
      <c r="S299" s="2" t="s">
        <v>50</v>
      </c>
      <c r="T299" s="2">
        <v>97.1</v>
      </c>
    </row>
    <row r="300" spans="17:20">
      <c r="Q300" s="2" t="s">
        <v>73</v>
      </c>
      <c r="R300" s="2">
        <v>24</v>
      </c>
      <c r="S300" s="2" t="s">
        <v>37</v>
      </c>
      <c r="T300" s="2">
        <v>2.41</v>
      </c>
    </row>
    <row r="301" spans="17:20">
      <c r="Q301" s="2" t="s">
        <v>73</v>
      </c>
      <c r="R301" s="2">
        <v>24</v>
      </c>
      <c r="S301" s="2" t="s">
        <v>39</v>
      </c>
      <c r="T301" s="2">
        <v>3.3</v>
      </c>
    </row>
    <row r="302" spans="17:20">
      <c r="Q302" s="2" t="s">
        <v>73</v>
      </c>
      <c r="R302" s="2">
        <v>24</v>
      </c>
      <c r="S302" s="2" t="s">
        <v>40</v>
      </c>
      <c r="T302" s="2">
        <v>4.29</v>
      </c>
    </row>
    <row r="303" spans="17:20">
      <c r="Q303" s="2" t="s">
        <v>73</v>
      </c>
      <c r="R303" s="2">
        <v>24</v>
      </c>
      <c r="S303" s="2" t="s">
        <v>41</v>
      </c>
      <c r="T303" s="2">
        <v>8.6</v>
      </c>
    </row>
    <row r="304" spans="17:20">
      <c r="Q304" s="2" t="s">
        <v>73</v>
      </c>
      <c r="R304" s="2">
        <v>24</v>
      </c>
      <c r="S304" s="2" t="s">
        <v>42</v>
      </c>
      <c r="T304" s="2">
        <v>13.6</v>
      </c>
    </row>
    <row r="305" spans="17:20">
      <c r="Q305" s="2" t="s">
        <v>73</v>
      </c>
      <c r="R305" s="2">
        <v>24</v>
      </c>
      <c r="S305" s="2" t="s">
        <v>43</v>
      </c>
      <c r="T305" s="2">
        <v>18.81</v>
      </c>
    </row>
    <row r="306" spans="17:20">
      <c r="Q306" s="2" t="s">
        <v>73</v>
      </c>
      <c r="R306" s="2">
        <v>24</v>
      </c>
      <c r="S306" s="2" t="s">
        <v>44</v>
      </c>
      <c r="T306" s="2">
        <v>25.47</v>
      </c>
    </row>
    <row r="307" spans="17:20">
      <c r="Q307" s="2" t="s">
        <v>73</v>
      </c>
      <c r="R307" s="2">
        <v>24</v>
      </c>
      <c r="S307" s="2" t="s">
        <v>45</v>
      </c>
      <c r="T307" s="2">
        <v>39.8</v>
      </c>
    </row>
    <row r="308" spans="17:20">
      <c r="Q308" s="2" t="s">
        <v>73</v>
      </c>
      <c r="R308" s="2">
        <v>24</v>
      </c>
      <c r="S308" s="2" t="s">
        <v>46</v>
      </c>
      <c r="T308" s="2">
        <v>119.93</v>
      </c>
    </row>
    <row r="309" spans="17:20">
      <c r="Q309" s="2" t="s">
        <v>73</v>
      </c>
      <c r="R309" s="2">
        <v>24</v>
      </c>
      <c r="S309" s="2" t="s">
        <v>47</v>
      </c>
      <c r="T309" s="2">
        <v>110.07</v>
      </c>
    </row>
    <row r="310" spans="17:20">
      <c r="Q310" s="2" t="s">
        <v>73</v>
      </c>
      <c r="R310" s="2">
        <v>24</v>
      </c>
      <c r="S310" s="2" t="s">
        <v>48</v>
      </c>
      <c r="T310" s="2">
        <v>230.26</v>
      </c>
    </row>
    <row r="311" spans="17:20">
      <c r="Q311" s="2" t="s">
        <v>73</v>
      </c>
      <c r="R311" s="2">
        <v>24</v>
      </c>
      <c r="S311" s="2" t="s">
        <v>49</v>
      </c>
      <c r="T311" s="2">
        <v>181.16</v>
      </c>
    </row>
    <row r="312" spans="17:20">
      <c r="Q312" s="2" t="s">
        <v>73</v>
      </c>
      <c r="R312" s="2">
        <v>24</v>
      </c>
      <c r="S312" s="2" t="s">
        <v>50</v>
      </c>
      <c r="T312" s="2">
        <v>175.2</v>
      </c>
    </row>
    <row r="313" spans="17:20">
      <c r="Q313" s="2" t="s">
        <v>74</v>
      </c>
      <c r="R313" s="2">
        <v>25</v>
      </c>
      <c r="S313" s="2" t="s">
        <v>37</v>
      </c>
      <c r="T313" s="2">
        <v>4.14</v>
      </c>
    </row>
    <row r="314" spans="17:20">
      <c r="Q314" s="2" t="s">
        <v>74</v>
      </c>
      <c r="R314" s="2">
        <v>25</v>
      </c>
      <c r="S314" s="2" t="s">
        <v>39</v>
      </c>
      <c r="T314" s="2">
        <v>6.09</v>
      </c>
    </row>
    <row r="315" spans="17:20">
      <c r="Q315" s="2" t="s">
        <v>74</v>
      </c>
      <c r="R315" s="2">
        <v>25</v>
      </c>
      <c r="S315" s="2" t="s">
        <v>40</v>
      </c>
      <c r="T315" s="2">
        <v>8.36</v>
      </c>
    </row>
    <row r="316" spans="17:20">
      <c r="Q316" s="2" t="s">
        <v>74</v>
      </c>
      <c r="R316" s="2">
        <v>25</v>
      </c>
      <c r="S316" s="2" t="s">
        <v>41</v>
      </c>
      <c r="T316" s="2">
        <v>11.15</v>
      </c>
    </row>
    <row r="317" spans="17:20">
      <c r="Q317" s="2" t="s">
        <v>74</v>
      </c>
      <c r="R317" s="2">
        <v>25</v>
      </c>
      <c r="S317" s="2" t="s">
        <v>42</v>
      </c>
      <c r="T317" s="2">
        <v>17</v>
      </c>
    </row>
    <row r="318" spans="17:20">
      <c r="Q318" s="2" t="s">
        <v>74</v>
      </c>
      <c r="R318" s="2">
        <v>25</v>
      </c>
      <c r="S318" s="2" t="s">
        <v>43</v>
      </c>
      <c r="T318" s="2">
        <v>27.52</v>
      </c>
    </row>
    <row r="319" spans="17:20">
      <c r="Q319" s="2" t="s">
        <v>74</v>
      </c>
      <c r="R319" s="2">
        <v>25</v>
      </c>
      <c r="S319" s="2" t="s">
        <v>44</v>
      </c>
      <c r="T319" s="2">
        <v>23.34</v>
      </c>
    </row>
    <row r="320" spans="17:20">
      <c r="Q320" s="2" t="s">
        <v>74</v>
      </c>
      <c r="R320" s="2">
        <v>25</v>
      </c>
      <c r="S320" s="2" t="s">
        <v>45</v>
      </c>
      <c r="T320" s="2">
        <v>46.62</v>
      </c>
    </row>
    <row r="321" spans="17:20">
      <c r="Q321" s="2" t="s">
        <v>74</v>
      </c>
      <c r="R321" s="2">
        <v>25</v>
      </c>
      <c r="S321" s="2" t="s">
        <v>46</v>
      </c>
      <c r="T321" s="2">
        <v>99</v>
      </c>
    </row>
    <row r="322" spans="17:20">
      <c r="Q322" s="2" t="s">
        <v>74</v>
      </c>
      <c r="R322" s="2">
        <v>25</v>
      </c>
      <c r="S322" s="2" t="s">
        <v>47</v>
      </c>
      <c r="T322" s="2">
        <v>89.87</v>
      </c>
    </row>
    <row r="323" spans="17:20">
      <c r="Q323" s="2" t="s">
        <v>74</v>
      </c>
      <c r="R323" s="2">
        <v>25</v>
      </c>
      <c r="S323" s="2" t="s">
        <v>48</v>
      </c>
      <c r="T323" s="2">
        <v>42.57</v>
      </c>
    </row>
    <row r="324" spans="17:20">
      <c r="Q324" s="2" t="s">
        <v>74</v>
      </c>
      <c r="R324" s="2">
        <v>25</v>
      </c>
      <c r="S324" s="2" t="s">
        <v>49</v>
      </c>
      <c r="T324" s="2">
        <v>34.09</v>
      </c>
    </row>
    <row r="325" spans="17:20">
      <c r="Q325" s="2" t="s">
        <v>74</v>
      </c>
      <c r="R325" s="2">
        <v>25</v>
      </c>
      <c r="S325" s="2" t="s">
        <v>50</v>
      </c>
      <c r="T325" s="2">
        <v>27.3</v>
      </c>
    </row>
    <row r="326" spans="17:20">
      <c r="Q326" s="2" t="s">
        <v>75</v>
      </c>
      <c r="R326" s="2">
        <v>26</v>
      </c>
      <c r="S326" s="2" t="s">
        <v>37</v>
      </c>
      <c r="T326" s="2">
        <v>0.39</v>
      </c>
    </row>
    <row r="327" spans="17:20">
      <c r="Q327" s="2" t="s">
        <v>75</v>
      </c>
      <c r="R327" s="2">
        <v>26</v>
      </c>
      <c r="S327" s="2" t="s">
        <v>39</v>
      </c>
      <c r="T327" s="2">
        <v>0.48</v>
      </c>
    </row>
    <row r="328" spans="17:20">
      <c r="Q328" s="2" t="s">
        <v>75</v>
      </c>
      <c r="R328" s="2">
        <v>26</v>
      </c>
      <c r="S328" s="2" t="s">
        <v>40</v>
      </c>
      <c r="T328" s="2">
        <v>0.5</v>
      </c>
    </row>
    <row r="329" spans="17:20">
      <c r="Q329" s="2" t="s">
        <v>75</v>
      </c>
      <c r="R329" s="2">
        <v>26</v>
      </c>
      <c r="S329" s="2" t="s">
        <v>41</v>
      </c>
      <c r="T329" s="2">
        <v>0.86</v>
      </c>
    </row>
    <row r="330" spans="17:20">
      <c r="Q330" s="2" t="s">
        <v>75</v>
      </c>
      <c r="R330" s="2">
        <v>26</v>
      </c>
      <c r="S330" s="2" t="s">
        <v>42</v>
      </c>
      <c r="T330" s="2">
        <v>1.1</v>
      </c>
    </row>
    <row r="331" spans="17:20">
      <c r="Q331" s="2" t="s">
        <v>75</v>
      </c>
      <c r="R331" s="2">
        <v>26</v>
      </c>
      <c r="S331" s="2" t="s">
        <v>43</v>
      </c>
      <c r="T331" s="2">
        <v>1.05</v>
      </c>
    </row>
    <row r="332" spans="17:20">
      <c r="Q332" s="2" t="s">
        <v>75</v>
      </c>
      <c r="R332" s="2">
        <v>26</v>
      </c>
      <c r="S332" s="2" t="s">
        <v>44</v>
      </c>
      <c r="T332" s="2">
        <v>1.79</v>
      </c>
    </row>
    <row r="333" spans="17:20">
      <c r="Q333" s="2" t="s">
        <v>75</v>
      </c>
      <c r="R333" s="2">
        <v>26</v>
      </c>
      <c r="S333" s="2" t="s">
        <v>45</v>
      </c>
      <c r="T333" s="2">
        <v>1.2</v>
      </c>
    </row>
    <row r="334" spans="17:20">
      <c r="Q334" s="2" t="s">
        <v>75</v>
      </c>
      <c r="R334" s="2">
        <v>26</v>
      </c>
      <c r="S334" s="2" t="s">
        <v>46</v>
      </c>
      <c r="T334" s="2">
        <v>2.01</v>
      </c>
    </row>
    <row r="335" spans="17:20">
      <c r="Q335" s="2" t="s">
        <v>75</v>
      </c>
      <c r="R335" s="2">
        <v>26</v>
      </c>
      <c r="S335" s="2" t="s">
        <v>47</v>
      </c>
      <c r="T335" s="2">
        <v>1.62</v>
      </c>
    </row>
    <row r="336" spans="17:20">
      <c r="Q336" s="2" t="s">
        <v>75</v>
      </c>
      <c r="R336" s="2">
        <v>26</v>
      </c>
      <c r="S336" s="2" t="s">
        <v>48</v>
      </c>
      <c r="T336" s="2">
        <v>1.34</v>
      </c>
    </row>
    <row r="337" spans="17:20">
      <c r="Q337" s="2" t="s">
        <v>75</v>
      </c>
      <c r="R337" s="2">
        <v>26</v>
      </c>
      <c r="S337" s="2" t="s">
        <v>49</v>
      </c>
      <c r="T337" s="2">
        <v>1.35</v>
      </c>
    </row>
    <row r="338" spans="17:20">
      <c r="Q338" s="2" t="s">
        <v>75</v>
      </c>
      <c r="R338" s="2">
        <v>26</v>
      </c>
      <c r="S338" s="2" t="s">
        <v>50</v>
      </c>
      <c r="T338" s="2">
        <v>1.2</v>
      </c>
    </row>
    <row r="339" spans="17:20">
      <c r="Q339" s="2" t="s">
        <v>76</v>
      </c>
      <c r="R339" s="2">
        <v>27</v>
      </c>
      <c r="S339" s="2" t="s">
        <v>37</v>
      </c>
      <c r="T339" s="2">
        <v>9.33</v>
      </c>
    </row>
    <row r="340" spans="17:20">
      <c r="Q340" s="2" t="s">
        <v>76</v>
      </c>
      <c r="R340" s="2">
        <v>27</v>
      </c>
      <c r="S340" s="2" t="s">
        <v>39</v>
      </c>
      <c r="T340" s="2">
        <v>11.26</v>
      </c>
    </row>
    <row r="341" spans="17:20">
      <c r="Q341" s="2" t="s">
        <v>76</v>
      </c>
      <c r="R341" s="2">
        <v>27</v>
      </c>
      <c r="S341" s="2" t="s">
        <v>40</v>
      </c>
      <c r="T341" s="2">
        <v>13.21</v>
      </c>
    </row>
    <row r="342" spans="17:20">
      <c r="Q342" s="2" t="s">
        <v>76</v>
      </c>
      <c r="R342" s="2">
        <v>27</v>
      </c>
      <c r="S342" s="2" t="s">
        <v>41</v>
      </c>
      <c r="T342" s="2">
        <v>20.21</v>
      </c>
    </row>
    <row r="343" spans="17:20">
      <c r="Q343" s="2" t="s">
        <v>76</v>
      </c>
      <c r="R343" s="2">
        <v>27</v>
      </c>
      <c r="S343" s="2" t="s">
        <v>42</v>
      </c>
      <c r="T343" s="2">
        <v>32.5</v>
      </c>
    </row>
    <row r="344" spans="17:20">
      <c r="Q344" s="2" t="s">
        <v>76</v>
      </c>
      <c r="R344" s="2">
        <v>27</v>
      </c>
      <c r="S344" s="2" t="s">
        <v>43</v>
      </c>
      <c r="T344" s="2">
        <v>43.08</v>
      </c>
    </row>
    <row r="345" spans="17:20">
      <c r="Q345" s="2" t="s">
        <v>76</v>
      </c>
      <c r="R345" s="2">
        <v>27</v>
      </c>
      <c r="S345" s="2" t="s">
        <v>44</v>
      </c>
      <c r="T345" s="2">
        <v>39.63</v>
      </c>
    </row>
    <row r="346" spans="17:20">
      <c r="Q346" s="2" t="s">
        <v>76</v>
      </c>
      <c r="R346" s="2">
        <v>27</v>
      </c>
      <c r="S346" s="2" t="s">
        <v>45</v>
      </c>
      <c r="T346" s="2">
        <v>52.96</v>
      </c>
    </row>
    <row r="347" spans="17:20">
      <c r="Q347" s="2" t="s">
        <v>76</v>
      </c>
      <c r="R347" s="2">
        <v>27</v>
      </c>
      <c r="S347" s="2" t="s">
        <v>46</v>
      </c>
      <c r="T347" s="2">
        <v>107.41</v>
      </c>
    </row>
    <row r="348" spans="17:20">
      <c r="Q348" s="2" t="s">
        <v>76</v>
      </c>
      <c r="R348" s="2">
        <v>27</v>
      </c>
      <c r="S348" s="2" t="s">
        <v>47</v>
      </c>
      <c r="T348" s="2">
        <v>98.75</v>
      </c>
    </row>
    <row r="349" spans="17:20">
      <c r="Q349" s="2" t="s">
        <v>76</v>
      </c>
      <c r="R349" s="2">
        <v>27</v>
      </c>
      <c r="S349" s="2" t="s">
        <v>48</v>
      </c>
      <c r="T349" s="2">
        <v>59.26</v>
      </c>
    </row>
    <row r="350" spans="17:20">
      <c r="Q350" s="2" t="s">
        <v>76</v>
      </c>
      <c r="R350" s="2">
        <v>27</v>
      </c>
      <c r="S350" s="2" t="s">
        <v>49</v>
      </c>
      <c r="T350" s="2">
        <v>42.68</v>
      </c>
    </row>
    <row r="351" spans="17:20">
      <c r="Q351" s="2" t="s">
        <v>76</v>
      </c>
      <c r="R351" s="2">
        <v>27</v>
      </c>
      <c r="S351" s="2" t="s">
        <v>50</v>
      </c>
      <c r="T351" s="2">
        <v>39.1</v>
      </c>
    </row>
    <row r="352" spans="17:20">
      <c r="Q352" s="2" t="s">
        <v>77</v>
      </c>
      <c r="R352" s="2">
        <v>28</v>
      </c>
      <c r="S352" s="2" t="s">
        <v>37</v>
      </c>
      <c r="T352" s="2">
        <v>1.61</v>
      </c>
    </row>
    <row r="353" spans="17:20">
      <c r="Q353" s="2" t="s">
        <v>77</v>
      </c>
      <c r="R353" s="2">
        <v>28</v>
      </c>
      <c r="S353" s="2" t="s">
        <v>39</v>
      </c>
      <c r="T353" s="2">
        <v>2.38</v>
      </c>
    </row>
    <row r="354" spans="17:20">
      <c r="Q354" s="2" t="s">
        <v>77</v>
      </c>
      <c r="R354" s="2">
        <v>28</v>
      </c>
      <c r="S354" s="2" t="s">
        <v>40</v>
      </c>
      <c r="T354" s="2">
        <v>2.93</v>
      </c>
    </row>
    <row r="355" spans="17:20">
      <c r="Q355" s="2" t="s">
        <v>77</v>
      </c>
      <c r="R355" s="2">
        <v>28</v>
      </c>
      <c r="S355" s="2" t="s">
        <v>41</v>
      </c>
      <c r="T355" s="2">
        <v>4.81</v>
      </c>
    </row>
    <row r="356" spans="17:20">
      <c r="Q356" s="2" t="s">
        <v>77</v>
      </c>
      <c r="R356" s="2">
        <v>28</v>
      </c>
      <c r="S356" s="2" t="s">
        <v>42</v>
      </c>
      <c r="T356" s="2">
        <v>13.7</v>
      </c>
    </row>
    <row r="357" spans="17:20">
      <c r="Q357" s="2" t="s">
        <v>77</v>
      </c>
      <c r="R357" s="2">
        <v>28</v>
      </c>
      <c r="S357" s="2" t="s">
        <v>43</v>
      </c>
      <c r="T357" s="2">
        <v>11.11</v>
      </c>
    </row>
    <row r="358" spans="17:20">
      <c r="Q358" s="2" t="s">
        <v>77</v>
      </c>
      <c r="R358" s="2">
        <v>28</v>
      </c>
      <c r="S358" s="2" t="s">
        <v>44</v>
      </c>
      <c r="T358" s="2">
        <v>11.66</v>
      </c>
    </row>
    <row r="359" spans="17:20">
      <c r="Q359" s="2" t="s">
        <v>77</v>
      </c>
      <c r="R359" s="2">
        <v>28</v>
      </c>
      <c r="S359" s="2" t="s">
        <v>45</v>
      </c>
      <c r="T359" s="2">
        <v>25.37</v>
      </c>
    </row>
    <row r="360" spans="17:20">
      <c r="Q360" s="2" t="s">
        <v>77</v>
      </c>
      <c r="R360" s="2">
        <v>28</v>
      </c>
      <c r="S360" s="2" t="s">
        <v>46</v>
      </c>
      <c r="T360" s="2">
        <v>34.31</v>
      </c>
    </row>
    <row r="361" spans="17:20">
      <c r="Q361" s="2" t="s">
        <v>77</v>
      </c>
      <c r="R361" s="2">
        <v>28</v>
      </c>
      <c r="S361" s="2" t="s">
        <v>47</v>
      </c>
      <c r="T361" s="2">
        <v>42.69</v>
      </c>
    </row>
    <row r="362" spans="17:20">
      <c r="Q362" s="2" t="s">
        <v>77</v>
      </c>
      <c r="R362" s="2">
        <v>28</v>
      </c>
      <c r="S362" s="2" t="s">
        <v>48</v>
      </c>
      <c r="T362" s="2">
        <v>14.64</v>
      </c>
    </row>
    <row r="363" spans="17:20">
      <c r="Q363" s="2" t="s">
        <v>77</v>
      </c>
      <c r="R363" s="2">
        <v>28</v>
      </c>
      <c r="S363" s="2" t="s">
        <v>49</v>
      </c>
      <c r="T363" s="2">
        <v>10.3</v>
      </c>
    </row>
    <row r="364" spans="17:20">
      <c r="Q364" s="2" t="s">
        <v>77</v>
      </c>
      <c r="R364" s="2">
        <v>28</v>
      </c>
      <c r="S364" s="2" t="s">
        <v>50</v>
      </c>
      <c r="T364" s="2">
        <v>19.6</v>
      </c>
    </row>
    <row r="365" spans="17:20">
      <c r="Q365" s="2" t="s">
        <v>78</v>
      </c>
      <c r="R365" s="2">
        <v>29</v>
      </c>
      <c r="S365" s="2" t="s">
        <v>37</v>
      </c>
      <c r="T365" s="2">
        <v>1.13</v>
      </c>
    </row>
    <row r="366" spans="17:20">
      <c r="Q366" s="2" t="s">
        <v>78</v>
      </c>
      <c r="R366" s="2">
        <v>29</v>
      </c>
      <c r="S366" s="2" t="s">
        <v>39</v>
      </c>
      <c r="T366" s="2">
        <v>1.24</v>
      </c>
    </row>
    <row r="367" spans="17:20">
      <c r="Q367" s="2" t="s">
        <v>78</v>
      </c>
      <c r="R367" s="2">
        <v>29</v>
      </c>
      <c r="S367" s="2" t="s">
        <v>40</v>
      </c>
      <c r="T367" s="2">
        <v>1.11</v>
      </c>
    </row>
    <row r="368" spans="17:20">
      <c r="Q368" s="2" t="s">
        <v>78</v>
      </c>
      <c r="R368" s="2">
        <v>29</v>
      </c>
      <c r="S368" s="2" t="s">
        <v>41</v>
      </c>
      <c r="T368" s="2">
        <v>1.59</v>
      </c>
    </row>
    <row r="369" spans="17:20">
      <c r="Q369" s="2" t="s">
        <v>78</v>
      </c>
      <c r="R369" s="2">
        <v>29</v>
      </c>
      <c r="S369" s="2" t="s">
        <v>42</v>
      </c>
      <c r="T369" s="2">
        <v>2.6</v>
      </c>
    </row>
    <row r="370" spans="17:20">
      <c r="Q370" s="2" t="s">
        <v>78</v>
      </c>
      <c r="R370" s="2">
        <v>29</v>
      </c>
      <c r="S370" s="2" t="s">
        <v>43</v>
      </c>
      <c r="T370" s="2">
        <v>4.6</v>
      </c>
    </row>
    <row r="371" spans="17:20">
      <c r="Q371" s="2" t="s">
        <v>78</v>
      </c>
      <c r="R371" s="2">
        <v>29</v>
      </c>
      <c r="S371" s="2" t="s">
        <v>44</v>
      </c>
      <c r="T371" s="2">
        <v>2.01</v>
      </c>
    </row>
    <row r="372" spans="17:20">
      <c r="Q372" s="2" t="s">
        <v>78</v>
      </c>
      <c r="R372" s="2">
        <v>29</v>
      </c>
      <c r="S372" s="2" t="s">
        <v>45</v>
      </c>
      <c r="T372" s="2">
        <v>3.04</v>
      </c>
    </row>
    <row r="373" spans="17:20">
      <c r="Q373" s="2" t="s">
        <v>78</v>
      </c>
      <c r="R373" s="2">
        <v>29</v>
      </c>
      <c r="S373" s="2" t="s">
        <v>46</v>
      </c>
      <c r="T373" s="2">
        <v>3.9</v>
      </c>
    </row>
    <row r="374" spans="17:20">
      <c r="Q374" s="2" t="s">
        <v>78</v>
      </c>
      <c r="R374" s="2">
        <v>29</v>
      </c>
      <c r="S374" s="2" t="s">
        <v>47</v>
      </c>
      <c r="T374" s="2">
        <v>4.54</v>
      </c>
    </row>
    <row r="375" spans="17:20">
      <c r="Q375" s="2" t="s">
        <v>78</v>
      </c>
      <c r="R375" s="2">
        <v>29</v>
      </c>
      <c r="S375" s="2" t="s">
        <v>48</v>
      </c>
      <c r="T375" s="2">
        <v>2.32</v>
      </c>
    </row>
    <row r="376" spans="17:20">
      <c r="Q376" s="2" t="s">
        <v>78</v>
      </c>
      <c r="R376" s="2">
        <v>29</v>
      </c>
      <c r="S376" s="2" t="s">
        <v>49</v>
      </c>
      <c r="T376" s="2">
        <v>2.27</v>
      </c>
    </row>
    <row r="377" spans="17:20">
      <c r="Q377" s="2" t="s">
        <v>78</v>
      </c>
      <c r="R377" s="2">
        <v>29</v>
      </c>
      <c r="S377" s="2" t="s">
        <v>50</v>
      </c>
      <c r="T377" s="2">
        <v>1.7</v>
      </c>
    </row>
    <row r="378" spans="17:20">
      <c r="Q378" s="2" t="s">
        <v>79</v>
      </c>
      <c r="R378" s="2">
        <v>30</v>
      </c>
      <c r="S378" s="2" t="s">
        <v>37</v>
      </c>
      <c r="T378" s="2">
        <v>1.37</v>
      </c>
    </row>
    <row r="379" spans="17:20">
      <c r="Q379" s="2" t="s">
        <v>79</v>
      </c>
      <c r="R379" s="2">
        <v>30</v>
      </c>
      <c r="S379" s="2" t="s">
        <v>39</v>
      </c>
      <c r="T379" s="2">
        <v>1.46</v>
      </c>
    </row>
    <row r="380" spans="17:20">
      <c r="Q380" s="2" t="s">
        <v>79</v>
      </c>
      <c r="R380" s="2">
        <v>30</v>
      </c>
      <c r="S380" s="2" t="s">
        <v>40</v>
      </c>
      <c r="T380" s="2">
        <v>1.6</v>
      </c>
    </row>
    <row r="381" spans="17:20">
      <c r="Q381" s="2" t="s">
        <v>79</v>
      </c>
      <c r="R381" s="2">
        <v>30</v>
      </c>
      <c r="S381" s="2" t="s">
        <v>41</v>
      </c>
      <c r="T381" s="2">
        <v>2.3</v>
      </c>
    </row>
    <row r="382" spans="17:20">
      <c r="Q382" s="2" t="s">
        <v>79</v>
      </c>
      <c r="R382" s="2">
        <v>30</v>
      </c>
      <c r="S382" s="2" t="s">
        <v>42</v>
      </c>
      <c r="T382" s="2">
        <v>3.8</v>
      </c>
    </row>
    <row r="383" spans="17:20">
      <c r="Q383" s="2" t="s">
        <v>79</v>
      </c>
      <c r="R383" s="2">
        <v>30</v>
      </c>
      <c r="S383" s="2" t="s">
        <v>43</v>
      </c>
      <c r="T383" s="2">
        <v>4.25</v>
      </c>
    </row>
    <row r="384" spans="17:20">
      <c r="Q384" s="2" t="s">
        <v>79</v>
      </c>
      <c r="R384" s="2">
        <v>30</v>
      </c>
      <c r="S384" s="2" t="s">
        <v>44</v>
      </c>
      <c r="T384" s="2">
        <v>3.27</v>
      </c>
    </row>
    <row r="385" spans="17:20">
      <c r="Q385" s="2" t="s">
        <v>79</v>
      </c>
      <c r="R385" s="2">
        <v>30</v>
      </c>
      <c r="S385" s="2" t="s">
        <v>45</v>
      </c>
      <c r="T385" s="2">
        <v>7.19</v>
      </c>
    </row>
    <row r="386" spans="17:20">
      <c r="Q386" s="2" t="s">
        <v>79</v>
      </c>
      <c r="R386" s="2">
        <v>30</v>
      </c>
      <c r="S386" s="2" t="s">
        <v>46</v>
      </c>
      <c r="T386" s="2">
        <v>8.15</v>
      </c>
    </row>
    <row r="387" spans="17:20">
      <c r="Q387" s="2" t="s">
        <v>79</v>
      </c>
      <c r="R387" s="2">
        <v>30</v>
      </c>
      <c r="S387" s="2" t="s">
        <v>47</v>
      </c>
      <c r="T387" s="2">
        <v>7.74</v>
      </c>
    </row>
    <row r="388" spans="17:20">
      <c r="Q388" s="2" t="s">
        <v>79</v>
      </c>
      <c r="R388" s="2">
        <v>30</v>
      </c>
      <c r="S388" s="2" t="s">
        <v>48</v>
      </c>
      <c r="T388" s="2">
        <v>4.69</v>
      </c>
    </row>
    <row r="389" spans="17:20">
      <c r="Q389" s="2" t="s">
        <v>79</v>
      </c>
      <c r="R389" s="2">
        <v>30</v>
      </c>
      <c r="S389" s="2" t="s">
        <v>49</v>
      </c>
      <c r="T389" s="2">
        <v>4.45</v>
      </c>
    </row>
    <row r="390" spans="17:20">
      <c r="Q390" s="2" t="s">
        <v>79</v>
      </c>
      <c r="R390" s="2">
        <v>30</v>
      </c>
      <c r="S390" s="2" t="s">
        <v>50</v>
      </c>
      <c r="T390" s="2">
        <v>4.1</v>
      </c>
    </row>
    <row r="391" spans="17:20">
      <c r="Q391" s="2" t="s">
        <v>80</v>
      </c>
      <c r="R391" s="2">
        <v>31</v>
      </c>
      <c r="S391" s="2" t="s">
        <v>37</v>
      </c>
      <c r="T391" s="2">
        <v>2.45</v>
      </c>
    </row>
    <row r="392" spans="17:20">
      <c r="Q392" s="2" t="s">
        <v>80</v>
      </c>
      <c r="R392" s="2">
        <v>31</v>
      </c>
      <c r="S392" s="2" t="s">
        <v>39</v>
      </c>
      <c r="T392" s="2">
        <v>3.24</v>
      </c>
    </row>
    <row r="393" spans="17:20">
      <c r="Q393" s="2" t="s">
        <v>80</v>
      </c>
      <c r="R393" s="2">
        <v>31</v>
      </c>
      <c r="S393" s="2" t="s">
        <v>40</v>
      </c>
      <c r="T393" s="2">
        <v>4.07</v>
      </c>
    </row>
    <row r="394" spans="17:20">
      <c r="Q394" s="2" t="s">
        <v>80</v>
      </c>
      <c r="R394" s="2">
        <v>31</v>
      </c>
      <c r="S394" s="2" t="s">
        <v>41</v>
      </c>
      <c r="T394" s="2">
        <v>5.72</v>
      </c>
    </row>
    <row r="395" spans="17:20">
      <c r="Q395" s="2" t="s">
        <v>80</v>
      </c>
      <c r="R395" s="2">
        <v>31</v>
      </c>
      <c r="S395" s="2" t="s">
        <v>42</v>
      </c>
      <c r="T395" s="2">
        <v>8.7</v>
      </c>
    </row>
    <row r="396" spans="17:20">
      <c r="Q396" s="2" t="s">
        <v>80</v>
      </c>
      <c r="R396" s="2">
        <v>31</v>
      </c>
      <c r="S396" s="2" t="s">
        <v>43</v>
      </c>
      <c r="T396" s="2">
        <v>13.37</v>
      </c>
    </row>
    <row r="397" spans="17:20">
      <c r="Q397" s="2" t="s">
        <v>80</v>
      </c>
      <c r="R397" s="2">
        <v>31</v>
      </c>
      <c r="S397" s="2" t="s">
        <v>44</v>
      </c>
      <c r="T397" s="2">
        <v>8.24</v>
      </c>
    </row>
    <row r="398" spans="17:20">
      <c r="Q398" s="2" t="s">
        <v>80</v>
      </c>
      <c r="R398" s="2">
        <v>31</v>
      </c>
      <c r="S398" s="2" t="s">
        <v>45</v>
      </c>
      <c r="T398" s="2">
        <v>8.01</v>
      </c>
    </row>
    <row r="399" spans="17:20">
      <c r="Q399" s="2" t="s">
        <v>80</v>
      </c>
      <c r="R399" s="2">
        <v>31</v>
      </c>
      <c r="S399" s="2" t="s">
        <v>46</v>
      </c>
      <c r="T399" s="2">
        <v>15.87</v>
      </c>
    </row>
    <row r="400" spans="17:20">
      <c r="Q400" s="2" t="s">
        <v>80</v>
      </c>
      <c r="R400" s="2">
        <v>31</v>
      </c>
      <c r="S400" s="2" t="s">
        <v>47</v>
      </c>
      <c r="T400" s="2">
        <v>13.17</v>
      </c>
    </row>
    <row r="401" spans="17:20">
      <c r="Q401" s="2" t="s">
        <v>80</v>
      </c>
      <c r="R401" s="2">
        <v>31</v>
      </c>
      <c r="S401" s="2" t="s">
        <v>48</v>
      </c>
      <c r="T401" s="2">
        <v>11.69</v>
      </c>
    </row>
    <row r="402" spans="17:20">
      <c r="Q402" s="2" t="s">
        <v>80</v>
      </c>
      <c r="R402" s="2">
        <v>31</v>
      </c>
      <c r="S402" s="2" t="s">
        <v>49</v>
      </c>
      <c r="T402" s="2">
        <v>8.41</v>
      </c>
    </row>
    <row r="403" spans="17:20">
      <c r="Q403" s="2" t="s">
        <v>80</v>
      </c>
      <c r="R403" s="2">
        <v>31</v>
      </c>
      <c r="S403" s="2" t="s">
        <v>50</v>
      </c>
      <c r="T403" s="2">
        <v>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403"/>
  <sheetViews>
    <sheetView workbookViewId="0">
      <selection activeCell="A1" sqref="$A1:$XFD33"/>
    </sheetView>
  </sheetViews>
  <sheetFormatPr defaultColWidth="8.75454545454545" defaultRowHeight="14"/>
  <cols>
    <col min="1" max="14" width="11.3727272727273" customWidth="1"/>
    <col min="17" max="20" width="8.75454545454545" style="2"/>
  </cols>
  <sheetData>
    <row r="1" spans="1:20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2993042.49</v>
      </c>
    </row>
    <row r="2" spans="1:20">
      <c r="A2" s="10" t="s">
        <v>38</v>
      </c>
      <c r="B2" s="10" t="s">
        <v>37</v>
      </c>
      <c r="C2" s="10" t="s">
        <v>39</v>
      </c>
      <c r="D2" s="10" t="s">
        <v>40</v>
      </c>
      <c r="E2" s="10" t="s">
        <v>41</v>
      </c>
      <c r="F2" s="10" t="s">
        <v>42</v>
      </c>
      <c r="G2" s="10" t="s">
        <v>43</v>
      </c>
      <c r="H2" s="10" t="s">
        <v>44</v>
      </c>
      <c r="I2" s="10" t="s">
        <v>45</v>
      </c>
      <c r="J2" s="10" t="s">
        <v>46</v>
      </c>
      <c r="K2" s="10" t="s">
        <v>47</v>
      </c>
      <c r="L2" s="10" t="s">
        <v>48</v>
      </c>
      <c r="M2" s="10" t="s">
        <v>49</v>
      </c>
      <c r="N2" s="10" t="s">
        <v>50</v>
      </c>
      <c r="Q2" s="2" t="s">
        <v>36</v>
      </c>
      <c r="R2" s="2">
        <v>1</v>
      </c>
      <c r="S2" s="2" t="s">
        <v>39</v>
      </c>
      <c r="T2" s="2">
        <v>3809450.16</v>
      </c>
    </row>
    <row r="3" spans="1:20">
      <c r="A3" s="11" t="s">
        <v>36</v>
      </c>
      <c r="B3" s="12">
        <v>2993042.49</v>
      </c>
      <c r="C3" s="12">
        <v>3809450.16</v>
      </c>
      <c r="D3" s="12">
        <v>3773152.07</v>
      </c>
      <c r="E3" s="12">
        <v>5516153.33</v>
      </c>
      <c r="F3" s="12">
        <v>8501840.2</v>
      </c>
      <c r="G3" s="12">
        <v>8400646.47</v>
      </c>
      <c r="H3" s="12">
        <v>9531606.14</v>
      </c>
      <c r="I3" s="12">
        <v>10695275.12</v>
      </c>
      <c r="J3" s="12">
        <v>11249165.1</v>
      </c>
      <c r="K3" s="12">
        <v>11617791.66</v>
      </c>
      <c r="L3" s="12">
        <v>12321699.18</v>
      </c>
      <c r="M3" s="12">
        <v>13188570.02</v>
      </c>
      <c r="N3" s="13">
        <v>14090056.7</v>
      </c>
      <c r="Q3" s="2" t="s">
        <v>36</v>
      </c>
      <c r="R3" s="2">
        <v>1</v>
      </c>
      <c r="S3" s="2" t="s">
        <v>40</v>
      </c>
      <c r="T3" s="2">
        <v>3773152.07</v>
      </c>
    </row>
    <row r="4" spans="1:20">
      <c r="A4" s="11" t="s">
        <v>51</v>
      </c>
      <c r="B4" s="12">
        <v>253231.97</v>
      </c>
      <c r="C4" s="12">
        <v>275989.05</v>
      </c>
      <c r="D4" s="12">
        <v>725108.44</v>
      </c>
      <c r="E4" s="12">
        <v>793676.08</v>
      </c>
      <c r="F4" s="12">
        <v>256538.7</v>
      </c>
      <c r="G4" s="12">
        <v>367090.41</v>
      </c>
      <c r="H4" s="12">
        <v>467368.36</v>
      </c>
      <c r="I4" s="12">
        <v>465062.92</v>
      </c>
      <c r="J4" s="12">
        <v>437772.55</v>
      </c>
      <c r="K4" s="12">
        <v>522655.48</v>
      </c>
      <c r="L4" s="12">
        <v>555770.55</v>
      </c>
      <c r="M4" s="12">
        <v>597982.03</v>
      </c>
      <c r="N4" s="13">
        <v>634426.7</v>
      </c>
      <c r="Q4" s="2" t="s">
        <v>36</v>
      </c>
      <c r="R4" s="2">
        <v>1</v>
      </c>
      <c r="S4" s="2" t="s">
        <v>41</v>
      </c>
      <c r="T4" s="2">
        <v>5516153.33</v>
      </c>
    </row>
    <row r="5" spans="1:20">
      <c r="A5" s="11" t="s">
        <v>52</v>
      </c>
      <c r="B5" s="12">
        <v>218263.5</v>
      </c>
      <c r="C5" s="12">
        <v>260005.95</v>
      </c>
      <c r="D5" s="12">
        <v>543079.96</v>
      </c>
      <c r="E5" s="12">
        <v>678615.32</v>
      </c>
      <c r="F5" s="12">
        <v>630949.9</v>
      </c>
      <c r="G5" s="12">
        <v>872714.73</v>
      </c>
      <c r="H5" s="12">
        <v>1054868.59</v>
      </c>
      <c r="I5" s="12">
        <v>1025297.93</v>
      </c>
      <c r="J5" s="12">
        <v>1116138.36</v>
      </c>
      <c r="K5" s="12">
        <v>1212179.39</v>
      </c>
      <c r="L5" s="12">
        <v>1277345.54</v>
      </c>
      <c r="M5" s="12">
        <v>1368189.96</v>
      </c>
      <c r="N5" s="13">
        <v>1468672.3</v>
      </c>
      <c r="Q5" s="2" t="s">
        <v>36</v>
      </c>
      <c r="R5" s="2">
        <v>1</v>
      </c>
      <c r="S5" s="2" t="s">
        <v>42</v>
      </c>
      <c r="T5" s="2">
        <v>8501840.2</v>
      </c>
    </row>
    <row r="6" spans="1:20">
      <c r="A6" s="11" t="s">
        <v>53</v>
      </c>
      <c r="B6" s="12">
        <v>43595.03</v>
      </c>
      <c r="C6" s="12">
        <v>41326.8</v>
      </c>
      <c r="D6" s="12">
        <v>412507.79</v>
      </c>
      <c r="E6" s="12">
        <v>453314.01</v>
      </c>
      <c r="F6" s="12">
        <v>217518.1</v>
      </c>
      <c r="G6" s="12">
        <v>427968.4</v>
      </c>
      <c r="H6" s="12">
        <v>327970.87</v>
      </c>
      <c r="I6" s="12">
        <v>294992.3</v>
      </c>
      <c r="J6" s="12">
        <v>383103.87</v>
      </c>
      <c r="K6" s="12">
        <v>332355.46</v>
      </c>
      <c r="L6" s="12">
        <v>358371.02</v>
      </c>
      <c r="M6" s="12">
        <v>405285.39</v>
      </c>
      <c r="N6" s="13">
        <v>436562</v>
      </c>
      <c r="Q6" s="2" t="s">
        <v>36</v>
      </c>
      <c r="R6" s="2">
        <v>1</v>
      </c>
      <c r="S6" s="2" t="s">
        <v>43</v>
      </c>
      <c r="T6" s="2">
        <v>8400646.47</v>
      </c>
    </row>
    <row r="7" spans="1:20">
      <c r="A7" s="11" t="s">
        <v>54</v>
      </c>
      <c r="B7" s="12">
        <v>9839.89</v>
      </c>
      <c r="C7" s="12">
        <v>13143.45</v>
      </c>
      <c r="D7" s="12">
        <v>22709.64</v>
      </c>
      <c r="E7" s="12">
        <v>27920.2</v>
      </c>
      <c r="F7" s="12">
        <v>45204.3</v>
      </c>
      <c r="G7" s="12">
        <v>14108.62</v>
      </c>
      <c r="H7" s="12">
        <v>13474.66</v>
      </c>
      <c r="I7" s="12">
        <v>15460.5</v>
      </c>
      <c r="J7" s="12">
        <v>18453.45</v>
      </c>
      <c r="K7" s="12">
        <v>19546.16</v>
      </c>
      <c r="L7" s="12">
        <v>20150.3</v>
      </c>
      <c r="M7" s="12">
        <v>22453.99</v>
      </c>
      <c r="N7" s="13">
        <v>24420.2</v>
      </c>
      <c r="Q7" s="2" t="s">
        <v>36</v>
      </c>
      <c r="R7" s="2">
        <v>1</v>
      </c>
      <c r="S7" s="2" t="s">
        <v>44</v>
      </c>
      <c r="T7" s="2">
        <v>9531606.14</v>
      </c>
    </row>
    <row r="8" spans="1:20">
      <c r="A8" s="11" t="s">
        <v>55</v>
      </c>
      <c r="B8" s="12">
        <v>97184.42</v>
      </c>
      <c r="C8" s="12">
        <v>182183.21</v>
      </c>
      <c r="D8" s="12">
        <v>228211</v>
      </c>
      <c r="E8" s="12">
        <v>240854.64</v>
      </c>
      <c r="F8" s="12">
        <v>184054.7</v>
      </c>
      <c r="G8" s="12">
        <v>171138.96</v>
      </c>
      <c r="H8" s="12">
        <v>209977.09</v>
      </c>
      <c r="I8" s="12">
        <v>177231.67</v>
      </c>
      <c r="J8" s="12">
        <v>219863.34</v>
      </c>
      <c r="K8" s="12">
        <v>281983.49</v>
      </c>
      <c r="L8" s="12">
        <v>302075.97</v>
      </c>
      <c r="M8" s="12">
        <v>327083.7</v>
      </c>
      <c r="N8" s="13">
        <v>349035.4</v>
      </c>
      <c r="Q8" s="2" t="s">
        <v>36</v>
      </c>
      <c r="R8" s="2">
        <v>1</v>
      </c>
      <c r="S8" s="2" t="s">
        <v>45</v>
      </c>
      <c r="T8" s="2">
        <v>10695275.12</v>
      </c>
    </row>
    <row r="9" spans="1:20">
      <c r="A9" s="11" t="s">
        <v>56</v>
      </c>
      <c r="B9" s="12">
        <v>14408.4</v>
      </c>
      <c r="C9" s="12">
        <v>40642.28</v>
      </c>
      <c r="D9" s="12">
        <v>105090.94</v>
      </c>
      <c r="E9" s="12">
        <v>130892.12</v>
      </c>
      <c r="F9" s="12">
        <v>134479.3</v>
      </c>
      <c r="G9" s="12">
        <v>140826.91</v>
      </c>
      <c r="H9" s="12">
        <v>152993.97</v>
      </c>
      <c r="I9" s="12">
        <v>180765.88</v>
      </c>
      <c r="J9" s="12">
        <v>205284.58</v>
      </c>
      <c r="K9" s="12">
        <v>189554.05</v>
      </c>
      <c r="L9" s="12">
        <v>195089.31</v>
      </c>
      <c r="M9" s="12">
        <v>204574.05</v>
      </c>
      <c r="N9" s="13">
        <v>210693.6</v>
      </c>
      <c r="Q9" s="2" t="s">
        <v>36</v>
      </c>
      <c r="R9" s="2">
        <v>1</v>
      </c>
      <c r="S9" s="2" t="s">
        <v>46</v>
      </c>
      <c r="T9" s="2">
        <v>11249165.1</v>
      </c>
    </row>
    <row r="10" spans="1:20">
      <c r="A10" s="11" t="s">
        <v>57</v>
      </c>
      <c r="B10" s="12">
        <v>41508.89</v>
      </c>
      <c r="C10" s="12">
        <v>54211.18</v>
      </c>
      <c r="D10" s="12">
        <v>6482.07</v>
      </c>
      <c r="E10" s="12">
        <v>34804.67</v>
      </c>
      <c r="F10" s="12">
        <v>61188.5</v>
      </c>
      <c r="G10" s="12">
        <v>208860.41</v>
      </c>
      <c r="H10" s="12">
        <v>258253.19</v>
      </c>
      <c r="I10" s="12">
        <v>205114.92</v>
      </c>
      <c r="J10" s="12">
        <v>184494.23</v>
      </c>
      <c r="K10" s="12">
        <v>148050.9</v>
      </c>
      <c r="L10" s="12">
        <v>168148.92</v>
      </c>
      <c r="M10" s="12">
        <v>180265.96</v>
      </c>
      <c r="N10" s="13">
        <v>199769.5</v>
      </c>
      <c r="Q10" s="2" t="s">
        <v>36</v>
      </c>
      <c r="R10" s="2">
        <v>1</v>
      </c>
      <c r="S10" s="2" t="s">
        <v>47</v>
      </c>
      <c r="T10" s="2">
        <v>11617791.66</v>
      </c>
    </row>
    <row r="11" spans="1:20">
      <c r="A11" s="11" t="s">
        <v>58</v>
      </c>
      <c r="B11" s="12">
        <v>690155.31</v>
      </c>
      <c r="C11" s="12">
        <v>1081481.81</v>
      </c>
      <c r="D11" s="12">
        <v>921222.8</v>
      </c>
      <c r="E11" s="12">
        <v>1131036.12</v>
      </c>
      <c r="F11" s="12">
        <v>1023781</v>
      </c>
      <c r="G11" s="12">
        <v>1661722.83</v>
      </c>
      <c r="H11" s="12">
        <v>1892366.42</v>
      </c>
      <c r="I11" s="12">
        <v>2069686.32</v>
      </c>
      <c r="J11" s="12">
        <v>2117050.09</v>
      </c>
      <c r="K11" s="12">
        <v>2239088.15</v>
      </c>
      <c r="L11" s="12">
        <v>2380356.14</v>
      </c>
      <c r="M11" s="12">
        <v>2553669.42</v>
      </c>
      <c r="N11" s="13">
        <v>2694852.8</v>
      </c>
      <c r="Q11" s="2" t="s">
        <v>36</v>
      </c>
      <c r="R11" s="2">
        <v>1</v>
      </c>
      <c r="S11" s="2" t="s">
        <v>48</v>
      </c>
      <c r="T11" s="2">
        <v>12321699.18</v>
      </c>
    </row>
    <row r="12" spans="1:20">
      <c r="A12" s="11" t="s">
        <v>59</v>
      </c>
      <c r="B12" s="12">
        <v>522445.37</v>
      </c>
      <c r="C12" s="12">
        <v>823366.38</v>
      </c>
      <c r="D12" s="12">
        <v>1259479.87</v>
      </c>
      <c r="E12" s="12">
        <v>1451157.21</v>
      </c>
      <c r="F12" s="12">
        <v>1199967.4</v>
      </c>
      <c r="G12" s="12">
        <v>1341772.75</v>
      </c>
      <c r="H12" s="12">
        <v>1291048.09</v>
      </c>
      <c r="I12" s="12">
        <v>1378142.3</v>
      </c>
      <c r="J12" s="12">
        <v>1438429.11</v>
      </c>
      <c r="K12" s="12">
        <v>1416309.58</v>
      </c>
      <c r="L12" s="12">
        <v>1491443.58</v>
      </c>
      <c r="M12" s="12">
        <v>1572148.53</v>
      </c>
      <c r="N12" s="13">
        <v>1676782</v>
      </c>
      <c r="Q12" s="2" t="s">
        <v>36</v>
      </c>
      <c r="R12" s="2">
        <v>1</v>
      </c>
      <c r="S12" s="2" t="s">
        <v>49</v>
      </c>
      <c r="T12" s="2">
        <v>13188570.02</v>
      </c>
    </row>
    <row r="13" spans="1:20">
      <c r="A13" s="11" t="s">
        <v>60</v>
      </c>
      <c r="B13" s="12">
        <v>818250.98</v>
      </c>
      <c r="C13" s="12">
        <v>958898.55</v>
      </c>
      <c r="D13" s="12">
        <v>2126604.5</v>
      </c>
      <c r="E13" s="12">
        <v>2663566.88</v>
      </c>
      <c r="F13" s="12">
        <v>2532235.7</v>
      </c>
      <c r="G13" s="12">
        <v>2827740.82</v>
      </c>
      <c r="H13" s="12">
        <v>3316217.12</v>
      </c>
      <c r="I13" s="12">
        <v>3354070.94</v>
      </c>
      <c r="J13" s="12">
        <v>3552363.33</v>
      </c>
      <c r="K13" s="12">
        <v>3704249.3</v>
      </c>
      <c r="L13" s="12">
        <v>3991027.27</v>
      </c>
      <c r="M13" s="12">
        <v>4280170.88</v>
      </c>
      <c r="N13" s="13">
        <v>4582769.1</v>
      </c>
      <c r="Q13" s="2" t="s">
        <v>36</v>
      </c>
      <c r="R13" s="2">
        <v>1</v>
      </c>
      <c r="S13" s="2" t="s">
        <v>50</v>
      </c>
      <c r="T13" s="2">
        <v>14090056.7</v>
      </c>
    </row>
    <row r="14" spans="1:20">
      <c r="A14" s="11" t="s">
        <v>61</v>
      </c>
      <c r="B14" s="12">
        <v>124759.06</v>
      </c>
      <c r="C14" s="12">
        <v>247603.16</v>
      </c>
      <c r="D14" s="12">
        <v>129682.75</v>
      </c>
      <c r="E14" s="12">
        <v>155013.43</v>
      </c>
      <c r="F14" s="12">
        <v>245359.6</v>
      </c>
      <c r="G14" s="12">
        <v>220360.09</v>
      </c>
      <c r="H14" s="12">
        <v>206187.63</v>
      </c>
      <c r="I14" s="12">
        <v>319693.7</v>
      </c>
      <c r="J14" s="12">
        <v>351206.52</v>
      </c>
      <c r="K14" s="12">
        <v>275910.12</v>
      </c>
      <c r="L14" s="12">
        <v>289242.52</v>
      </c>
      <c r="M14" s="12">
        <v>309288.71</v>
      </c>
      <c r="N14" s="13">
        <v>322125.2</v>
      </c>
      <c r="Q14" s="2" t="s">
        <v>51</v>
      </c>
      <c r="R14" s="2">
        <v>2</v>
      </c>
      <c r="S14" s="2" t="s">
        <v>37</v>
      </c>
      <c r="T14" s="2">
        <v>253231.97</v>
      </c>
    </row>
    <row r="15" spans="1:20">
      <c r="A15" s="11" t="s">
        <v>62</v>
      </c>
      <c r="B15" s="12">
        <v>352462.9</v>
      </c>
      <c r="C15" s="12">
        <v>469872.79</v>
      </c>
      <c r="D15" s="12">
        <v>90848.29</v>
      </c>
      <c r="E15" s="12">
        <v>176838.35</v>
      </c>
      <c r="F15" s="12">
        <v>546580.8</v>
      </c>
      <c r="G15" s="12">
        <v>703105.38</v>
      </c>
      <c r="H15" s="12">
        <v>827546.34</v>
      </c>
      <c r="I15" s="12">
        <v>812747.66</v>
      </c>
      <c r="J15" s="12">
        <v>709222.29</v>
      </c>
      <c r="K15" s="12">
        <v>887671.86</v>
      </c>
      <c r="L15" s="12">
        <v>945975.89</v>
      </c>
      <c r="M15" s="12">
        <v>1038339.87</v>
      </c>
      <c r="N15" s="13">
        <v>1160896.9</v>
      </c>
      <c r="Q15" s="2" t="s">
        <v>51</v>
      </c>
      <c r="R15" s="2">
        <v>2</v>
      </c>
      <c r="S15" s="2" t="s">
        <v>39</v>
      </c>
      <c r="T15" s="2">
        <v>275989.05</v>
      </c>
    </row>
    <row r="16" spans="1:20">
      <c r="A16" s="11" t="s">
        <v>63</v>
      </c>
      <c r="B16" s="12">
        <v>136356.05</v>
      </c>
      <c r="C16" s="12">
        <v>193304.86</v>
      </c>
      <c r="D16" s="12">
        <v>265168.24</v>
      </c>
      <c r="E16" s="12">
        <v>307100.56</v>
      </c>
      <c r="F16" s="12">
        <v>322767.4</v>
      </c>
      <c r="G16" s="12">
        <v>227629.09</v>
      </c>
      <c r="H16" s="12">
        <v>212189.27</v>
      </c>
      <c r="I16" s="12">
        <v>208694.32</v>
      </c>
      <c r="J16" s="12">
        <v>216169.97</v>
      </c>
      <c r="K16" s="12">
        <v>254496.39</v>
      </c>
      <c r="L16" s="12">
        <v>267565.52</v>
      </c>
      <c r="M16" s="12">
        <v>283554.82</v>
      </c>
      <c r="N16" s="13">
        <v>297612.3</v>
      </c>
      <c r="Q16" s="2" t="s">
        <v>51</v>
      </c>
      <c r="R16" s="2">
        <v>2</v>
      </c>
      <c r="S16" s="2" t="s">
        <v>40</v>
      </c>
      <c r="T16" s="2">
        <v>725108.44</v>
      </c>
    </row>
    <row r="17" spans="1:20">
      <c r="A17" s="11" t="s">
        <v>64</v>
      </c>
      <c r="B17" s="12">
        <v>254666.94</v>
      </c>
      <c r="C17" s="12">
        <v>292335.78</v>
      </c>
      <c r="D17" s="12">
        <v>535262.85</v>
      </c>
      <c r="E17" s="12">
        <v>627574.63</v>
      </c>
      <c r="F17" s="12">
        <v>388823.1</v>
      </c>
      <c r="G17" s="12">
        <v>446928.69</v>
      </c>
      <c r="H17" s="12">
        <v>502119.68</v>
      </c>
      <c r="I17" s="12">
        <v>525752</v>
      </c>
      <c r="J17" s="12">
        <v>584439.89</v>
      </c>
      <c r="K17" s="12">
        <v>598847.19</v>
      </c>
      <c r="L17" s="12">
        <v>645152.38</v>
      </c>
      <c r="M17" s="12">
        <v>695905.15</v>
      </c>
      <c r="N17" s="13">
        <v>742282.6</v>
      </c>
      <c r="Q17" s="2" t="s">
        <v>51</v>
      </c>
      <c r="R17" s="2">
        <v>2</v>
      </c>
      <c r="S17" s="2" t="s">
        <v>41</v>
      </c>
      <c r="T17" s="2">
        <v>793676.08</v>
      </c>
    </row>
    <row r="18" spans="1:20">
      <c r="A18" s="11" t="s">
        <v>65</v>
      </c>
      <c r="B18" s="12">
        <v>480935.85</v>
      </c>
      <c r="C18" s="12">
        <v>596860.26</v>
      </c>
      <c r="D18" s="12">
        <v>445741.14</v>
      </c>
      <c r="E18" s="12">
        <v>510325.56</v>
      </c>
      <c r="F18" s="12">
        <v>920384</v>
      </c>
      <c r="G18" s="12">
        <v>1090153.93</v>
      </c>
      <c r="H18" s="12">
        <v>1187272.57</v>
      </c>
      <c r="I18" s="12">
        <v>1310626.71</v>
      </c>
      <c r="J18" s="12">
        <v>1478915.23</v>
      </c>
      <c r="K18" s="12">
        <v>1866487.98</v>
      </c>
      <c r="L18" s="12">
        <v>2009360.23</v>
      </c>
      <c r="M18" s="12">
        <v>2167118.39</v>
      </c>
      <c r="N18" s="13">
        <v>2275317.8</v>
      </c>
      <c r="Q18" s="2" t="s">
        <v>51</v>
      </c>
      <c r="R18" s="2">
        <v>2</v>
      </c>
      <c r="S18" s="2" t="s">
        <v>42</v>
      </c>
      <c r="T18" s="2">
        <v>256538.7</v>
      </c>
    </row>
    <row r="19" spans="1:20">
      <c r="A19" s="11" t="s">
        <v>66</v>
      </c>
      <c r="B19" s="12">
        <v>173466.04</v>
      </c>
      <c r="C19" s="12">
        <v>259235.03</v>
      </c>
      <c r="D19" s="12">
        <v>167299.51</v>
      </c>
      <c r="E19" s="12">
        <v>190176.21</v>
      </c>
      <c r="F19" s="12">
        <v>246085.3</v>
      </c>
      <c r="G19" s="12">
        <v>229188.82</v>
      </c>
      <c r="H19" s="12">
        <v>189036.05</v>
      </c>
      <c r="I19" s="12">
        <v>156806.08</v>
      </c>
      <c r="J19" s="12">
        <v>199019.27</v>
      </c>
      <c r="K19" s="12">
        <v>292523.08</v>
      </c>
      <c r="L19" s="12">
        <v>305096.95</v>
      </c>
      <c r="M19" s="12">
        <v>323635.9</v>
      </c>
      <c r="N19" s="13">
        <v>335315.9</v>
      </c>
      <c r="Q19" s="2" t="s">
        <v>51</v>
      </c>
      <c r="R19" s="2">
        <v>2</v>
      </c>
      <c r="S19" s="2" t="s">
        <v>43</v>
      </c>
      <c r="T19" s="2">
        <v>367090.41</v>
      </c>
    </row>
    <row r="20" spans="1:20">
      <c r="A20" s="11" t="s">
        <v>67</v>
      </c>
      <c r="B20" s="12">
        <v>104088.27</v>
      </c>
      <c r="C20" s="12">
        <v>183263.34</v>
      </c>
      <c r="D20" s="12">
        <v>53044.99</v>
      </c>
      <c r="E20" s="12">
        <v>71291.89</v>
      </c>
      <c r="F20" s="12">
        <v>293354.1</v>
      </c>
      <c r="G20" s="12">
        <v>214524.1</v>
      </c>
      <c r="H20" s="12">
        <v>152334.94</v>
      </c>
      <c r="I20" s="12">
        <v>127461.87</v>
      </c>
      <c r="J20" s="12">
        <v>140563.19</v>
      </c>
      <c r="K20" s="12">
        <v>175974.86</v>
      </c>
      <c r="L20" s="12">
        <v>188204.21</v>
      </c>
      <c r="M20" s="12">
        <v>203299.42</v>
      </c>
      <c r="N20" s="13">
        <v>219464.9</v>
      </c>
      <c r="Q20" s="2" t="s">
        <v>51</v>
      </c>
      <c r="R20" s="2">
        <v>2</v>
      </c>
      <c r="S20" s="2" t="s">
        <v>44</v>
      </c>
      <c r="T20" s="2">
        <v>467368.36</v>
      </c>
    </row>
    <row r="21" spans="1:20">
      <c r="A21" s="11" t="s">
        <v>68</v>
      </c>
      <c r="B21" s="12">
        <v>880168.86</v>
      </c>
      <c r="C21" s="12">
        <v>1787385.3</v>
      </c>
      <c r="D21" s="12">
        <v>2543906.17</v>
      </c>
      <c r="E21" s="12">
        <v>3021830.01</v>
      </c>
      <c r="F21" s="12">
        <v>2260988.6</v>
      </c>
      <c r="G21" s="12">
        <v>2960763.61</v>
      </c>
      <c r="H21" s="12">
        <v>3274458.19</v>
      </c>
      <c r="I21" s="12">
        <v>3806253.38</v>
      </c>
      <c r="J21" s="12">
        <v>4058047</v>
      </c>
      <c r="K21" s="12">
        <v>4167613.49</v>
      </c>
      <c r="L21" s="12">
        <v>4369013.97</v>
      </c>
      <c r="M21" s="12">
        <v>4617085.49</v>
      </c>
      <c r="N21" s="13">
        <v>4865059.9</v>
      </c>
      <c r="Q21" s="2" t="s">
        <v>51</v>
      </c>
      <c r="R21" s="2">
        <v>2</v>
      </c>
      <c r="S21" s="2" t="s">
        <v>45</v>
      </c>
      <c r="T21" s="2">
        <v>465062.92</v>
      </c>
    </row>
    <row r="22" spans="1:20">
      <c r="A22" s="11" t="s">
        <v>69</v>
      </c>
      <c r="B22" s="12">
        <v>61852.45</v>
      </c>
      <c r="C22" s="12">
        <v>61402.52</v>
      </c>
      <c r="D22" s="12">
        <v>112995.85</v>
      </c>
      <c r="E22" s="12">
        <v>133090.07</v>
      </c>
      <c r="F22" s="12">
        <v>55473.2</v>
      </c>
      <c r="G22" s="12">
        <v>89894.5</v>
      </c>
      <c r="H22" s="12">
        <v>126896.05</v>
      </c>
      <c r="I22" s="12">
        <v>163749.2</v>
      </c>
      <c r="J22" s="12">
        <v>183265.34</v>
      </c>
      <c r="K22" s="12">
        <v>232770.97</v>
      </c>
      <c r="L22" s="12">
        <v>245321.29</v>
      </c>
      <c r="M22" s="12">
        <v>260835.14</v>
      </c>
      <c r="N22" s="13">
        <v>273983</v>
      </c>
      <c r="Q22" s="2" t="s">
        <v>51</v>
      </c>
      <c r="R22" s="2">
        <v>2</v>
      </c>
      <c r="S22" s="2" t="s">
        <v>46</v>
      </c>
      <c r="T22" s="2">
        <v>437772.55</v>
      </c>
    </row>
    <row r="23" spans="1:20">
      <c r="A23" s="11" t="s">
        <v>70</v>
      </c>
      <c r="B23" s="12">
        <v>56039.47</v>
      </c>
      <c r="C23" s="12">
        <v>57166.66</v>
      </c>
      <c r="D23" s="12">
        <v>144738.3</v>
      </c>
      <c r="E23" s="12">
        <v>175662.96</v>
      </c>
      <c r="F23" s="12">
        <v>175210</v>
      </c>
      <c r="G23" s="12">
        <v>162293.3</v>
      </c>
      <c r="H23" s="12">
        <v>84745.13</v>
      </c>
      <c r="I23" s="12">
        <v>86290.06</v>
      </c>
      <c r="J23" s="12">
        <v>111425.81</v>
      </c>
      <c r="K23" s="12">
        <v>141858.75</v>
      </c>
      <c r="L23" s="12">
        <v>151407.59</v>
      </c>
      <c r="M23" s="12">
        <v>191066.96</v>
      </c>
      <c r="N23" s="13">
        <v>191580.7</v>
      </c>
      <c r="Q23" s="2" t="s">
        <v>51</v>
      </c>
      <c r="R23" s="2">
        <v>2</v>
      </c>
      <c r="S23" s="2" t="s">
        <v>47</v>
      </c>
      <c r="T23" s="2">
        <v>522655.48</v>
      </c>
    </row>
    <row r="24" spans="1:20">
      <c r="A24" s="11" t="s">
        <v>71</v>
      </c>
      <c r="B24" s="12">
        <v>47159.58</v>
      </c>
      <c r="C24" s="12">
        <v>45029.43</v>
      </c>
      <c r="D24" s="12">
        <v>24158.56</v>
      </c>
      <c r="E24" s="12">
        <v>56027.74</v>
      </c>
      <c r="F24" s="12">
        <v>140632.9</v>
      </c>
      <c r="G24" s="12">
        <v>122479.51</v>
      </c>
      <c r="H24" s="12">
        <v>77438.75</v>
      </c>
      <c r="I24" s="12">
        <v>50562.14</v>
      </c>
      <c r="J24" s="12">
        <v>56434.79</v>
      </c>
      <c r="K24" s="12">
        <v>52792.39</v>
      </c>
      <c r="L24" s="12">
        <v>54932.16</v>
      </c>
      <c r="M24" s="12">
        <v>59355.24</v>
      </c>
      <c r="N24" s="13">
        <v>61855.7</v>
      </c>
      <c r="Q24" s="2" t="s">
        <v>51</v>
      </c>
      <c r="R24" s="2">
        <v>2</v>
      </c>
      <c r="S24" s="2" t="s">
        <v>48</v>
      </c>
      <c r="T24" s="2">
        <v>555770.55</v>
      </c>
    </row>
    <row r="25" spans="1:20">
      <c r="A25" s="11" t="s">
        <v>72</v>
      </c>
      <c r="B25" s="12">
        <v>145321.28</v>
      </c>
      <c r="C25" s="12">
        <v>286437.2</v>
      </c>
      <c r="D25" s="12">
        <v>39295.8</v>
      </c>
      <c r="E25" s="12">
        <v>80618.28</v>
      </c>
      <c r="F25" s="12">
        <v>436770.9</v>
      </c>
      <c r="G25" s="12">
        <v>287497.32</v>
      </c>
      <c r="H25" s="12">
        <v>299900.31</v>
      </c>
      <c r="I25" s="12">
        <v>354133.19</v>
      </c>
      <c r="J25" s="12">
        <v>426826.73</v>
      </c>
      <c r="K25" s="12">
        <v>546960</v>
      </c>
      <c r="L25" s="12">
        <v>573811.59</v>
      </c>
      <c r="M25" s="12">
        <v>615603.82</v>
      </c>
      <c r="N25" s="13">
        <v>651455</v>
      </c>
      <c r="Q25" s="2" t="s">
        <v>51</v>
      </c>
      <c r="R25" s="2">
        <v>2</v>
      </c>
      <c r="S25" s="2" t="s">
        <v>49</v>
      </c>
      <c r="T25" s="2">
        <v>597982.03</v>
      </c>
    </row>
    <row r="26" spans="1:20">
      <c r="A26" s="11" t="s">
        <v>73</v>
      </c>
      <c r="B26" s="12">
        <v>11379.64</v>
      </c>
      <c r="C26" s="12">
        <v>13889.8</v>
      </c>
      <c r="D26" s="12">
        <v>417.08</v>
      </c>
      <c r="E26" s="12">
        <v>2002.08</v>
      </c>
      <c r="F26" s="12">
        <v>32992.3</v>
      </c>
      <c r="G26" s="12">
        <v>18057.64</v>
      </c>
      <c r="H26" s="12">
        <v>17166.73</v>
      </c>
      <c r="I26" s="12">
        <v>15726.21</v>
      </c>
      <c r="J26" s="12">
        <v>25034.38</v>
      </c>
      <c r="K26" s="12">
        <v>11949.14</v>
      </c>
      <c r="L26" s="12">
        <v>12663.76</v>
      </c>
      <c r="M26" s="12">
        <v>13853</v>
      </c>
      <c r="N26" s="13">
        <v>14834.9</v>
      </c>
      <c r="Q26" s="2" t="s">
        <v>51</v>
      </c>
      <c r="R26" s="2">
        <v>2</v>
      </c>
      <c r="S26" s="2" t="s">
        <v>50</v>
      </c>
      <c r="T26" s="2">
        <v>634426.7</v>
      </c>
    </row>
    <row r="27" spans="1:20">
      <c r="A27" s="11" t="s">
        <v>74</v>
      </c>
      <c r="B27" s="12">
        <v>19459.76</v>
      </c>
      <c r="C27" s="12">
        <v>48543.69</v>
      </c>
      <c r="D27" s="12">
        <v>275527.54</v>
      </c>
      <c r="E27" s="12">
        <v>295017.86</v>
      </c>
      <c r="F27" s="12">
        <v>130328.6</v>
      </c>
      <c r="G27" s="12">
        <v>156350.97</v>
      </c>
      <c r="H27" s="12">
        <v>177203.91</v>
      </c>
      <c r="I27" s="12">
        <v>175784.11</v>
      </c>
      <c r="J27" s="12">
        <v>173380.52</v>
      </c>
      <c r="K27" s="12">
        <v>172690.3</v>
      </c>
      <c r="L27" s="12">
        <v>177664.51</v>
      </c>
      <c r="M27" s="12">
        <v>181286.37</v>
      </c>
      <c r="N27" s="13">
        <v>185706.2</v>
      </c>
      <c r="Q27" s="2" t="s">
        <v>52</v>
      </c>
      <c r="R27" s="2">
        <v>3</v>
      </c>
      <c r="S27" s="2" t="s">
        <v>37</v>
      </c>
      <c r="T27" s="2">
        <v>218263.5</v>
      </c>
    </row>
    <row r="28" spans="1:20">
      <c r="A28" s="11" t="s">
        <v>75</v>
      </c>
      <c r="B28" s="12">
        <v>478.34</v>
      </c>
      <c r="C28" s="12">
        <v>348.67</v>
      </c>
      <c r="D28" s="12">
        <v>140.37</v>
      </c>
      <c r="E28" s="12">
        <v>201.53</v>
      </c>
      <c r="F28" s="12">
        <v>10244.5</v>
      </c>
      <c r="G28" s="12">
        <v>491.54</v>
      </c>
      <c r="H28" s="12">
        <v>380.18</v>
      </c>
      <c r="I28" s="12">
        <v>459.18</v>
      </c>
      <c r="J28" s="12">
        <v>382.77</v>
      </c>
      <c r="K28" s="12">
        <v>350.7</v>
      </c>
      <c r="L28" s="12">
        <v>379.37</v>
      </c>
      <c r="M28" s="12">
        <v>421.74</v>
      </c>
      <c r="N28" s="13">
        <v>537.7</v>
      </c>
      <c r="Q28" s="2" t="s">
        <v>52</v>
      </c>
      <c r="R28" s="2">
        <v>3</v>
      </c>
      <c r="S28" s="2" t="s">
        <v>39</v>
      </c>
      <c r="T28" s="2">
        <v>260005.95</v>
      </c>
    </row>
    <row r="29" spans="1:20">
      <c r="A29" s="11" t="s">
        <v>76</v>
      </c>
      <c r="B29" s="12">
        <v>75856.42</v>
      </c>
      <c r="C29" s="12">
        <v>117966.15</v>
      </c>
      <c r="D29" s="12">
        <v>41175.1</v>
      </c>
      <c r="E29" s="12">
        <v>49839.22</v>
      </c>
      <c r="F29" s="12">
        <v>120743.3</v>
      </c>
      <c r="G29" s="12">
        <v>186033.74</v>
      </c>
      <c r="H29" s="12">
        <v>160042.54</v>
      </c>
      <c r="I29" s="12">
        <v>158674.5</v>
      </c>
      <c r="J29" s="12">
        <v>123103.59</v>
      </c>
      <c r="K29" s="12">
        <v>158145.1</v>
      </c>
      <c r="L29" s="12">
        <v>167413.88</v>
      </c>
      <c r="M29" s="12">
        <v>182836.21</v>
      </c>
      <c r="N29" s="13">
        <v>198724.4</v>
      </c>
      <c r="Q29" s="2" t="s">
        <v>52</v>
      </c>
      <c r="R29" s="2">
        <v>3</v>
      </c>
      <c r="S29" s="2" t="s">
        <v>40</v>
      </c>
      <c r="T29" s="2">
        <v>543079.96</v>
      </c>
    </row>
    <row r="30" spans="1:20">
      <c r="A30" s="11" t="s">
        <v>77</v>
      </c>
      <c r="B30" s="12">
        <v>11768.52</v>
      </c>
      <c r="C30" s="12">
        <v>33189.96</v>
      </c>
      <c r="D30" s="12">
        <v>3933.44</v>
      </c>
      <c r="E30" s="12">
        <v>5731.24</v>
      </c>
      <c r="F30" s="12">
        <v>26689.1</v>
      </c>
      <c r="G30" s="12">
        <v>20360.74</v>
      </c>
      <c r="H30" s="12">
        <v>11312.24</v>
      </c>
      <c r="I30" s="12">
        <v>12908.61</v>
      </c>
      <c r="J30" s="12">
        <v>12530.62</v>
      </c>
      <c r="K30" s="12">
        <v>16344.42</v>
      </c>
      <c r="L30" s="12">
        <v>17658.74</v>
      </c>
      <c r="M30" s="12">
        <v>19395.6</v>
      </c>
      <c r="N30" s="13">
        <v>20615.2</v>
      </c>
      <c r="Q30" s="2" t="s">
        <v>52</v>
      </c>
      <c r="R30" s="2">
        <v>3</v>
      </c>
      <c r="S30" s="2" t="s">
        <v>41</v>
      </c>
      <c r="T30" s="2">
        <v>678615.32</v>
      </c>
    </row>
    <row r="31" spans="1:20">
      <c r="A31" s="11" t="s">
        <v>78</v>
      </c>
      <c r="B31" s="12">
        <v>1316.64</v>
      </c>
      <c r="C31" s="12">
        <v>2437.45</v>
      </c>
      <c r="D31" s="12">
        <v>9.62</v>
      </c>
      <c r="E31" s="12">
        <v>827.14</v>
      </c>
      <c r="F31" s="12">
        <v>3405.1</v>
      </c>
      <c r="G31" s="12">
        <v>2473.29</v>
      </c>
      <c r="H31" s="12">
        <v>1529.18</v>
      </c>
      <c r="I31" s="12">
        <v>1656.72</v>
      </c>
      <c r="J31" s="12">
        <v>2565.22</v>
      </c>
      <c r="K31" s="12">
        <v>3381.68</v>
      </c>
      <c r="L31" s="12">
        <v>3463.73</v>
      </c>
      <c r="M31" s="12">
        <v>3588.1</v>
      </c>
      <c r="N31" s="13">
        <v>3677.2</v>
      </c>
      <c r="Q31" s="2" t="s">
        <v>52</v>
      </c>
      <c r="R31" s="2">
        <v>3</v>
      </c>
      <c r="S31" s="2" t="s">
        <v>42</v>
      </c>
      <c r="T31" s="2">
        <v>630949.9</v>
      </c>
    </row>
    <row r="32" spans="1:20">
      <c r="A32" s="11" t="s">
        <v>79</v>
      </c>
      <c r="B32" s="12">
        <v>3414.1</v>
      </c>
      <c r="C32" s="12">
        <v>8622.42</v>
      </c>
      <c r="D32" s="12">
        <v>948.55</v>
      </c>
      <c r="E32" s="12">
        <v>1733.57</v>
      </c>
      <c r="F32" s="12">
        <v>33495.1</v>
      </c>
      <c r="G32" s="12">
        <v>11988.36</v>
      </c>
      <c r="H32" s="12">
        <v>5714.8</v>
      </c>
      <c r="I32" s="12">
        <v>1018.33</v>
      </c>
      <c r="J32" s="12">
        <v>1618.37</v>
      </c>
      <c r="K32" s="12">
        <v>1487.87</v>
      </c>
      <c r="L32" s="12">
        <v>1889.87</v>
      </c>
      <c r="M32" s="12">
        <v>2070.53</v>
      </c>
      <c r="N32" s="13">
        <v>2228.3</v>
      </c>
      <c r="Q32" s="2" t="s">
        <v>52</v>
      </c>
      <c r="R32" s="2">
        <v>3</v>
      </c>
      <c r="S32" s="2" t="s">
        <v>43</v>
      </c>
      <c r="T32" s="2">
        <v>872714.73</v>
      </c>
    </row>
    <row r="33" spans="1:20">
      <c r="A33" s="11" t="s">
        <v>80</v>
      </c>
      <c r="B33" s="12">
        <v>15353.43</v>
      </c>
      <c r="C33" s="12">
        <v>29088.42</v>
      </c>
      <c r="D33" s="12">
        <v>6133.04</v>
      </c>
      <c r="E33" s="12">
        <v>8972</v>
      </c>
      <c r="F33" s="12">
        <v>51536.7</v>
      </c>
      <c r="G33" s="12">
        <v>14592.41</v>
      </c>
      <c r="H33" s="12">
        <v>10284.01</v>
      </c>
      <c r="I33" s="12">
        <v>12141.88</v>
      </c>
      <c r="J33" s="12">
        <v>6721.95</v>
      </c>
      <c r="K33" s="12">
        <v>8089.84</v>
      </c>
      <c r="L33" s="12">
        <v>8675.32</v>
      </c>
      <c r="M33" s="12">
        <v>9209.9</v>
      </c>
      <c r="N33" s="13">
        <v>9690.3</v>
      </c>
      <c r="Q33" s="2" t="s">
        <v>52</v>
      </c>
      <c r="R33" s="2">
        <v>3</v>
      </c>
      <c r="S33" s="2" t="s">
        <v>44</v>
      </c>
      <c r="T33" s="2">
        <v>1054868.59</v>
      </c>
    </row>
    <row r="34" spans="17:20">
      <c r="Q34" s="2" t="s">
        <v>52</v>
      </c>
      <c r="R34" s="2">
        <v>3</v>
      </c>
      <c r="S34" s="2" t="s">
        <v>45</v>
      </c>
      <c r="T34" s="2">
        <v>1025297.93</v>
      </c>
    </row>
    <row r="35" spans="17:20">
      <c r="Q35" s="2" t="s">
        <v>52</v>
      </c>
      <c r="R35" s="2">
        <v>3</v>
      </c>
      <c r="S35" s="2" t="s">
        <v>46</v>
      </c>
      <c r="T35" s="2">
        <v>1116138.36</v>
      </c>
    </row>
    <row r="36" spans="17:20">
      <c r="Q36" s="2" t="s">
        <v>52</v>
      </c>
      <c r="R36" s="2">
        <v>3</v>
      </c>
      <c r="S36" s="2" t="s">
        <v>47</v>
      </c>
      <c r="T36" s="2">
        <v>1212179.39</v>
      </c>
    </row>
    <row r="37" spans="17:20">
      <c r="Q37" s="2" t="s">
        <v>52</v>
      </c>
      <c r="R37" s="2">
        <v>3</v>
      </c>
      <c r="S37" s="2" t="s">
        <v>48</v>
      </c>
      <c r="T37" s="2">
        <v>1277345.54</v>
      </c>
    </row>
    <row r="38" spans="17:20">
      <c r="Q38" s="2" t="s">
        <v>52</v>
      </c>
      <c r="R38" s="2">
        <v>3</v>
      </c>
      <c r="S38" s="2" t="s">
        <v>49</v>
      </c>
      <c r="T38" s="2">
        <v>1368189.96</v>
      </c>
    </row>
    <row r="39" spans="17:20">
      <c r="Q39" s="2" t="s">
        <v>52</v>
      </c>
      <c r="R39" s="2">
        <v>3</v>
      </c>
      <c r="S39" s="2" t="s">
        <v>50</v>
      </c>
      <c r="T39" s="2">
        <v>1468672.3</v>
      </c>
    </row>
    <row r="40" spans="17:20">
      <c r="Q40" s="2" t="s">
        <v>53</v>
      </c>
      <c r="R40" s="2">
        <v>4</v>
      </c>
      <c r="S40" s="2" t="s">
        <v>37</v>
      </c>
      <c r="T40" s="2">
        <v>43595.03</v>
      </c>
    </row>
    <row r="41" spans="17:20">
      <c r="Q41" s="2" t="s">
        <v>53</v>
      </c>
      <c r="R41" s="2">
        <v>4</v>
      </c>
      <c r="S41" s="2" t="s">
        <v>39</v>
      </c>
      <c r="T41" s="2">
        <v>41326.8</v>
      </c>
    </row>
    <row r="42" spans="17:20">
      <c r="Q42" s="2" t="s">
        <v>53</v>
      </c>
      <c r="R42" s="2">
        <v>4</v>
      </c>
      <c r="S42" s="2" t="s">
        <v>40</v>
      </c>
      <c r="T42" s="2">
        <v>412507.79</v>
      </c>
    </row>
    <row r="43" spans="17:20">
      <c r="Q43" s="2" t="s">
        <v>53</v>
      </c>
      <c r="R43" s="2">
        <v>4</v>
      </c>
      <c r="S43" s="2" t="s">
        <v>41</v>
      </c>
      <c r="T43" s="2">
        <v>453314.01</v>
      </c>
    </row>
    <row r="44" spans="17:20">
      <c r="Q44" s="2" t="s">
        <v>53</v>
      </c>
      <c r="R44" s="2">
        <v>4</v>
      </c>
      <c r="S44" s="2" t="s">
        <v>42</v>
      </c>
      <c r="T44" s="2">
        <v>217518.1</v>
      </c>
    </row>
    <row r="45" spans="17:20">
      <c r="Q45" s="2" t="s">
        <v>53</v>
      </c>
      <c r="R45" s="2">
        <v>4</v>
      </c>
      <c r="S45" s="2" t="s">
        <v>43</v>
      </c>
      <c r="T45" s="2">
        <v>427968.4</v>
      </c>
    </row>
    <row r="46" spans="17:20">
      <c r="Q46" s="2" t="s">
        <v>53</v>
      </c>
      <c r="R46" s="2">
        <v>4</v>
      </c>
      <c r="S46" s="2" t="s">
        <v>44</v>
      </c>
      <c r="T46" s="2">
        <v>327970.87</v>
      </c>
    </row>
    <row r="47" spans="17:20">
      <c r="Q47" s="2" t="s">
        <v>53</v>
      </c>
      <c r="R47" s="2">
        <v>4</v>
      </c>
      <c r="S47" s="2" t="s">
        <v>45</v>
      </c>
      <c r="T47" s="2">
        <v>294992.3</v>
      </c>
    </row>
    <row r="48" spans="17:20">
      <c r="Q48" s="2" t="s">
        <v>53</v>
      </c>
      <c r="R48" s="2">
        <v>4</v>
      </c>
      <c r="S48" s="2" t="s">
        <v>46</v>
      </c>
      <c r="T48" s="2">
        <v>383103.87</v>
      </c>
    </row>
    <row r="49" spans="1:20">
      <c r="A49" t="s">
        <v>33</v>
      </c>
      <c r="Q49" s="2" t="s">
        <v>53</v>
      </c>
      <c r="R49" s="2">
        <v>4</v>
      </c>
      <c r="S49" s="2" t="s">
        <v>47</v>
      </c>
      <c r="T49" s="2">
        <v>332355.46</v>
      </c>
    </row>
    <row r="50" spans="1:20">
      <c r="A50" t="s">
        <v>34</v>
      </c>
      <c r="Q50" s="2" t="s">
        <v>53</v>
      </c>
      <c r="R50" s="2">
        <v>4</v>
      </c>
      <c r="S50" s="2" t="s">
        <v>48</v>
      </c>
      <c r="T50" s="2">
        <v>358371.02</v>
      </c>
    </row>
    <row r="51" spans="17:20">
      <c r="Q51" s="2" t="s">
        <v>53</v>
      </c>
      <c r="R51" s="2">
        <v>4</v>
      </c>
      <c r="S51" s="2" t="s">
        <v>49</v>
      </c>
      <c r="T51" s="2">
        <v>405285.39</v>
      </c>
    </row>
    <row r="52" spans="17:20">
      <c r="Q52" s="2" t="s">
        <v>53</v>
      </c>
      <c r="R52" s="2">
        <v>4</v>
      </c>
      <c r="S52" s="2" t="s">
        <v>50</v>
      </c>
      <c r="T52" s="2">
        <v>436562</v>
      </c>
    </row>
    <row r="53" spans="17:20">
      <c r="Q53" s="2" t="s">
        <v>54</v>
      </c>
      <c r="R53" s="2">
        <v>5</v>
      </c>
      <c r="S53" s="2" t="s">
        <v>37</v>
      </c>
      <c r="T53" s="2">
        <v>9839.89</v>
      </c>
    </row>
    <row r="54" spans="17:20">
      <c r="Q54" s="2" t="s">
        <v>54</v>
      </c>
      <c r="R54" s="2">
        <v>5</v>
      </c>
      <c r="S54" s="2" t="s">
        <v>39</v>
      </c>
      <c r="T54" s="2">
        <v>13143.45</v>
      </c>
    </row>
    <row r="55" spans="17:20">
      <c r="Q55" s="2" t="s">
        <v>54</v>
      </c>
      <c r="R55" s="2">
        <v>5</v>
      </c>
      <c r="S55" s="2" t="s">
        <v>40</v>
      </c>
      <c r="T55" s="2">
        <v>22709.64</v>
      </c>
    </row>
    <row r="56" spans="17:20">
      <c r="Q56" s="2" t="s">
        <v>54</v>
      </c>
      <c r="R56" s="2">
        <v>5</v>
      </c>
      <c r="S56" s="2" t="s">
        <v>41</v>
      </c>
      <c r="T56" s="2">
        <v>27920.2</v>
      </c>
    </row>
    <row r="57" spans="17:20">
      <c r="Q57" s="2" t="s">
        <v>54</v>
      </c>
      <c r="R57" s="2">
        <v>5</v>
      </c>
      <c r="S57" s="2" t="s">
        <v>42</v>
      </c>
      <c r="T57" s="2">
        <v>45204.3</v>
      </c>
    </row>
    <row r="58" spans="17:20">
      <c r="Q58" s="2" t="s">
        <v>54</v>
      </c>
      <c r="R58" s="2">
        <v>5</v>
      </c>
      <c r="S58" s="2" t="s">
        <v>43</v>
      </c>
      <c r="T58" s="2">
        <v>14108.62</v>
      </c>
    </row>
    <row r="59" spans="17:20">
      <c r="Q59" s="2" t="s">
        <v>54</v>
      </c>
      <c r="R59" s="2">
        <v>5</v>
      </c>
      <c r="S59" s="2" t="s">
        <v>44</v>
      </c>
      <c r="T59" s="2">
        <v>13474.66</v>
      </c>
    </row>
    <row r="60" spans="17:20">
      <c r="Q60" s="2" t="s">
        <v>54</v>
      </c>
      <c r="R60" s="2">
        <v>5</v>
      </c>
      <c r="S60" s="2" t="s">
        <v>45</v>
      </c>
      <c r="T60" s="2">
        <v>15460.5</v>
      </c>
    </row>
    <row r="61" spans="17:20">
      <c r="Q61" s="2" t="s">
        <v>54</v>
      </c>
      <c r="R61" s="2">
        <v>5</v>
      </c>
      <c r="S61" s="2" t="s">
        <v>46</v>
      </c>
      <c r="T61" s="2">
        <v>18453.45</v>
      </c>
    </row>
    <row r="62" spans="17:20">
      <c r="Q62" s="2" t="s">
        <v>54</v>
      </c>
      <c r="R62" s="2">
        <v>5</v>
      </c>
      <c r="S62" s="2" t="s">
        <v>47</v>
      </c>
      <c r="T62" s="2">
        <v>19546.16</v>
      </c>
    </row>
    <row r="63" spans="17:20">
      <c r="Q63" s="2" t="s">
        <v>54</v>
      </c>
      <c r="R63" s="2">
        <v>5</v>
      </c>
      <c r="S63" s="2" t="s">
        <v>48</v>
      </c>
      <c r="T63" s="2">
        <v>20150.3</v>
      </c>
    </row>
    <row r="64" spans="17:20">
      <c r="Q64" s="2" t="s">
        <v>54</v>
      </c>
      <c r="R64" s="2">
        <v>5</v>
      </c>
      <c r="S64" s="2" t="s">
        <v>49</v>
      </c>
      <c r="T64" s="2">
        <v>22453.99</v>
      </c>
    </row>
    <row r="65" spans="17:20">
      <c r="Q65" s="2" t="s">
        <v>54</v>
      </c>
      <c r="R65" s="2">
        <v>5</v>
      </c>
      <c r="S65" s="2" t="s">
        <v>50</v>
      </c>
      <c r="T65" s="2">
        <v>24420.2</v>
      </c>
    </row>
    <row r="66" spans="17:20">
      <c r="Q66" s="2" t="s">
        <v>55</v>
      </c>
      <c r="R66" s="2">
        <v>6</v>
      </c>
      <c r="S66" s="2" t="s">
        <v>37</v>
      </c>
      <c r="T66" s="2">
        <v>97184.42</v>
      </c>
    </row>
    <row r="67" spans="17:20">
      <c r="Q67" s="2" t="s">
        <v>55</v>
      </c>
      <c r="R67" s="2">
        <v>6</v>
      </c>
      <c r="S67" s="2" t="s">
        <v>39</v>
      </c>
      <c r="T67" s="2">
        <v>182183.21</v>
      </c>
    </row>
    <row r="68" spans="17:20">
      <c r="Q68" s="2" t="s">
        <v>55</v>
      </c>
      <c r="R68" s="2">
        <v>6</v>
      </c>
      <c r="S68" s="2" t="s">
        <v>40</v>
      </c>
      <c r="T68" s="2">
        <v>228211</v>
      </c>
    </row>
    <row r="69" spans="17:20">
      <c r="Q69" s="2" t="s">
        <v>55</v>
      </c>
      <c r="R69" s="2">
        <v>6</v>
      </c>
      <c r="S69" s="2" t="s">
        <v>41</v>
      </c>
      <c r="T69" s="2">
        <v>240854.64</v>
      </c>
    </row>
    <row r="70" spans="17:20">
      <c r="Q70" s="2" t="s">
        <v>55</v>
      </c>
      <c r="R70" s="2">
        <v>6</v>
      </c>
      <c r="S70" s="2" t="s">
        <v>42</v>
      </c>
      <c r="T70" s="2">
        <v>184054.7</v>
      </c>
    </row>
    <row r="71" spans="17:20">
      <c r="Q71" s="2" t="s">
        <v>55</v>
      </c>
      <c r="R71" s="2">
        <v>6</v>
      </c>
      <c r="S71" s="2" t="s">
        <v>43</v>
      </c>
      <c r="T71" s="2">
        <v>171138.96</v>
      </c>
    </row>
    <row r="72" spans="17:20">
      <c r="Q72" s="2" t="s">
        <v>55</v>
      </c>
      <c r="R72" s="2">
        <v>6</v>
      </c>
      <c r="S72" s="2" t="s">
        <v>44</v>
      </c>
      <c r="T72" s="2">
        <v>209977.09</v>
      </c>
    </row>
    <row r="73" spans="17:20">
      <c r="Q73" s="2" t="s">
        <v>55</v>
      </c>
      <c r="R73" s="2">
        <v>6</v>
      </c>
      <c r="S73" s="2" t="s">
        <v>45</v>
      </c>
      <c r="T73" s="2">
        <v>177231.67</v>
      </c>
    </row>
    <row r="74" spans="17:20">
      <c r="Q74" s="2" t="s">
        <v>55</v>
      </c>
      <c r="R74" s="2">
        <v>6</v>
      </c>
      <c r="S74" s="2" t="s">
        <v>46</v>
      </c>
      <c r="T74" s="2">
        <v>219863.34</v>
      </c>
    </row>
    <row r="75" spans="17:20">
      <c r="Q75" s="2" t="s">
        <v>55</v>
      </c>
      <c r="R75" s="2">
        <v>6</v>
      </c>
      <c r="S75" s="2" t="s">
        <v>47</v>
      </c>
      <c r="T75" s="2">
        <v>281983.49</v>
      </c>
    </row>
    <row r="76" spans="17:20">
      <c r="Q76" s="2" t="s">
        <v>55</v>
      </c>
      <c r="R76" s="2">
        <v>6</v>
      </c>
      <c r="S76" s="2" t="s">
        <v>48</v>
      </c>
      <c r="T76" s="2">
        <v>302075.97</v>
      </c>
    </row>
    <row r="77" spans="17:20">
      <c r="Q77" s="2" t="s">
        <v>55</v>
      </c>
      <c r="R77" s="2">
        <v>6</v>
      </c>
      <c r="S77" s="2" t="s">
        <v>49</v>
      </c>
      <c r="T77" s="2">
        <v>327083.7</v>
      </c>
    </row>
    <row r="78" spans="17:20">
      <c r="Q78" s="2" t="s">
        <v>55</v>
      </c>
      <c r="R78" s="2">
        <v>6</v>
      </c>
      <c r="S78" s="2" t="s">
        <v>50</v>
      </c>
      <c r="T78" s="2">
        <v>349035.4</v>
      </c>
    </row>
    <row r="79" spans="17:20">
      <c r="Q79" s="2" t="s">
        <v>56</v>
      </c>
      <c r="R79" s="2">
        <v>7</v>
      </c>
      <c r="S79" s="2" t="s">
        <v>37</v>
      </c>
      <c r="T79" s="2">
        <v>14408.4</v>
      </c>
    </row>
    <row r="80" spans="17:20">
      <c r="Q80" s="2" t="s">
        <v>56</v>
      </c>
      <c r="R80" s="2">
        <v>7</v>
      </c>
      <c r="S80" s="2" t="s">
        <v>39</v>
      </c>
      <c r="T80" s="2">
        <v>40642.28</v>
      </c>
    </row>
    <row r="81" spans="17:20">
      <c r="Q81" s="2" t="s">
        <v>56</v>
      </c>
      <c r="R81" s="2">
        <v>7</v>
      </c>
      <c r="S81" s="2" t="s">
        <v>40</v>
      </c>
      <c r="T81" s="2">
        <v>105090.94</v>
      </c>
    </row>
    <row r="82" spans="17:20">
      <c r="Q82" s="2" t="s">
        <v>56</v>
      </c>
      <c r="R82" s="2">
        <v>7</v>
      </c>
      <c r="S82" s="2" t="s">
        <v>41</v>
      </c>
      <c r="T82" s="2">
        <v>130892.12</v>
      </c>
    </row>
    <row r="83" spans="17:20">
      <c r="Q83" s="2" t="s">
        <v>56</v>
      </c>
      <c r="R83" s="2">
        <v>7</v>
      </c>
      <c r="S83" s="2" t="s">
        <v>42</v>
      </c>
      <c r="T83" s="2">
        <v>134479.3</v>
      </c>
    </row>
    <row r="84" spans="17:20">
      <c r="Q84" s="2" t="s">
        <v>56</v>
      </c>
      <c r="R84" s="2">
        <v>7</v>
      </c>
      <c r="S84" s="2" t="s">
        <v>43</v>
      </c>
      <c r="T84" s="2">
        <v>140826.91</v>
      </c>
    </row>
    <row r="85" spans="17:20">
      <c r="Q85" s="2" t="s">
        <v>56</v>
      </c>
      <c r="R85" s="2">
        <v>7</v>
      </c>
      <c r="S85" s="2" t="s">
        <v>44</v>
      </c>
      <c r="T85" s="2">
        <v>152993.97</v>
      </c>
    </row>
    <row r="86" spans="17:20">
      <c r="Q86" s="2" t="s">
        <v>56</v>
      </c>
      <c r="R86" s="2">
        <v>7</v>
      </c>
      <c r="S86" s="2" t="s">
        <v>45</v>
      </c>
      <c r="T86" s="2">
        <v>180765.88</v>
      </c>
    </row>
    <row r="87" spans="17:20">
      <c r="Q87" s="2" t="s">
        <v>56</v>
      </c>
      <c r="R87" s="2">
        <v>7</v>
      </c>
      <c r="S87" s="2" t="s">
        <v>46</v>
      </c>
      <c r="T87" s="2">
        <v>205284.58</v>
      </c>
    </row>
    <row r="88" spans="17:20">
      <c r="Q88" s="2" t="s">
        <v>56</v>
      </c>
      <c r="R88" s="2">
        <v>7</v>
      </c>
      <c r="S88" s="2" t="s">
        <v>47</v>
      </c>
      <c r="T88" s="2">
        <v>189554.05</v>
      </c>
    </row>
    <row r="89" spans="17:20">
      <c r="Q89" s="2" t="s">
        <v>56</v>
      </c>
      <c r="R89" s="2">
        <v>7</v>
      </c>
      <c r="S89" s="2" t="s">
        <v>48</v>
      </c>
      <c r="T89" s="2">
        <v>195089.31</v>
      </c>
    </row>
    <row r="90" spans="17:20">
      <c r="Q90" s="2" t="s">
        <v>56</v>
      </c>
      <c r="R90" s="2">
        <v>7</v>
      </c>
      <c r="S90" s="2" t="s">
        <v>49</v>
      </c>
      <c r="T90" s="2">
        <v>204574.05</v>
      </c>
    </row>
    <row r="91" spans="17:20">
      <c r="Q91" s="2" t="s">
        <v>56</v>
      </c>
      <c r="R91" s="2">
        <v>7</v>
      </c>
      <c r="S91" s="2" t="s">
        <v>50</v>
      </c>
      <c r="T91" s="2">
        <v>210693.6</v>
      </c>
    </row>
    <row r="92" spans="17:20">
      <c r="Q92" s="2" t="s">
        <v>57</v>
      </c>
      <c r="R92" s="2">
        <v>8</v>
      </c>
      <c r="S92" s="2" t="s">
        <v>37</v>
      </c>
      <c r="T92" s="2">
        <v>41508.89</v>
      </c>
    </row>
    <row r="93" spans="17:20">
      <c r="Q93" s="2" t="s">
        <v>57</v>
      </c>
      <c r="R93" s="2">
        <v>8</v>
      </c>
      <c r="S93" s="2" t="s">
        <v>39</v>
      </c>
      <c r="T93" s="2">
        <v>54211.18</v>
      </c>
    </row>
    <row r="94" spans="17:20">
      <c r="Q94" s="2" t="s">
        <v>57</v>
      </c>
      <c r="R94" s="2">
        <v>8</v>
      </c>
      <c r="S94" s="2" t="s">
        <v>40</v>
      </c>
      <c r="T94" s="2">
        <v>6482.07</v>
      </c>
    </row>
    <row r="95" spans="17:20">
      <c r="Q95" s="2" t="s">
        <v>57</v>
      </c>
      <c r="R95" s="2">
        <v>8</v>
      </c>
      <c r="S95" s="2" t="s">
        <v>41</v>
      </c>
      <c r="T95" s="2">
        <v>34804.67</v>
      </c>
    </row>
    <row r="96" spans="17:20">
      <c r="Q96" s="2" t="s">
        <v>57</v>
      </c>
      <c r="R96" s="2">
        <v>8</v>
      </c>
      <c r="S96" s="2" t="s">
        <v>42</v>
      </c>
      <c r="T96" s="2">
        <v>61188.5</v>
      </c>
    </row>
    <row r="97" spans="17:20">
      <c r="Q97" s="2" t="s">
        <v>57</v>
      </c>
      <c r="R97" s="2">
        <v>8</v>
      </c>
      <c r="S97" s="2" t="s">
        <v>43</v>
      </c>
      <c r="T97" s="2">
        <v>208860.41</v>
      </c>
    </row>
    <row r="98" spans="17:20">
      <c r="Q98" s="2" t="s">
        <v>57</v>
      </c>
      <c r="R98" s="2">
        <v>8</v>
      </c>
      <c r="S98" s="2" t="s">
        <v>44</v>
      </c>
      <c r="T98" s="2">
        <v>258253.19</v>
      </c>
    </row>
    <row r="99" spans="17:20">
      <c r="Q99" s="2" t="s">
        <v>57</v>
      </c>
      <c r="R99" s="2">
        <v>8</v>
      </c>
      <c r="S99" s="2" t="s">
        <v>45</v>
      </c>
      <c r="T99" s="2">
        <v>205114.92</v>
      </c>
    </row>
    <row r="100" spans="17:20">
      <c r="Q100" s="2" t="s">
        <v>57</v>
      </c>
      <c r="R100" s="2">
        <v>8</v>
      </c>
      <c r="S100" s="2" t="s">
        <v>46</v>
      </c>
      <c r="T100" s="2">
        <v>184494.23</v>
      </c>
    </row>
    <row r="101" spans="17:20">
      <c r="Q101" s="2" t="s">
        <v>57</v>
      </c>
      <c r="R101" s="2">
        <v>8</v>
      </c>
      <c r="S101" s="2" t="s">
        <v>47</v>
      </c>
      <c r="T101" s="2">
        <v>148050.9</v>
      </c>
    </row>
    <row r="102" spans="17:20">
      <c r="Q102" s="2" t="s">
        <v>57</v>
      </c>
      <c r="R102" s="2">
        <v>8</v>
      </c>
      <c r="S102" s="2" t="s">
        <v>48</v>
      </c>
      <c r="T102" s="2">
        <v>168148.92</v>
      </c>
    </row>
    <row r="103" spans="17:20">
      <c r="Q103" s="2" t="s">
        <v>57</v>
      </c>
      <c r="R103" s="2">
        <v>8</v>
      </c>
      <c r="S103" s="2" t="s">
        <v>49</v>
      </c>
      <c r="T103" s="2">
        <v>180265.96</v>
      </c>
    </row>
    <row r="104" spans="17:20">
      <c r="Q104" s="2" t="s">
        <v>57</v>
      </c>
      <c r="R104" s="2">
        <v>8</v>
      </c>
      <c r="S104" s="2" t="s">
        <v>50</v>
      </c>
      <c r="T104" s="2">
        <v>199769.5</v>
      </c>
    </row>
    <row r="105" spans="17:20">
      <c r="Q105" s="2" t="s">
        <v>58</v>
      </c>
      <c r="R105" s="2">
        <v>9</v>
      </c>
      <c r="S105" s="2" t="s">
        <v>37</v>
      </c>
      <c r="T105" s="2">
        <v>690155.31</v>
      </c>
    </row>
    <row r="106" spans="17:20">
      <c r="Q106" s="2" t="s">
        <v>58</v>
      </c>
      <c r="R106" s="2">
        <v>9</v>
      </c>
      <c r="S106" s="2" t="s">
        <v>39</v>
      </c>
      <c r="T106" s="2">
        <v>1081481.81</v>
      </c>
    </row>
    <row r="107" spans="17:20">
      <c r="Q107" s="2" t="s">
        <v>58</v>
      </c>
      <c r="R107" s="2">
        <v>9</v>
      </c>
      <c r="S107" s="2" t="s">
        <v>40</v>
      </c>
      <c r="T107" s="2">
        <v>921222.8</v>
      </c>
    </row>
    <row r="108" spans="17:20">
      <c r="Q108" s="2" t="s">
        <v>58</v>
      </c>
      <c r="R108" s="2">
        <v>9</v>
      </c>
      <c r="S108" s="2" t="s">
        <v>41</v>
      </c>
      <c r="T108" s="2">
        <v>1131036.12</v>
      </c>
    </row>
    <row r="109" spans="17:20">
      <c r="Q109" s="2" t="s">
        <v>58</v>
      </c>
      <c r="R109" s="2">
        <v>9</v>
      </c>
      <c r="S109" s="2" t="s">
        <v>42</v>
      </c>
      <c r="T109" s="2">
        <v>1023781</v>
      </c>
    </row>
    <row r="110" spans="17:20">
      <c r="Q110" s="2" t="s">
        <v>58</v>
      </c>
      <c r="R110" s="2">
        <v>9</v>
      </c>
      <c r="S110" s="2" t="s">
        <v>43</v>
      </c>
      <c r="T110" s="2">
        <v>1661722.83</v>
      </c>
    </row>
    <row r="111" spans="17:20">
      <c r="Q111" s="2" t="s">
        <v>58</v>
      </c>
      <c r="R111" s="2">
        <v>9</v>
      </c>
      <c r="S111" s="2" t="s">
        <v>44</v>
      </c>
      <c r="T111" s="2">
        <v>1892366.42</v>
      </c>
    </row>
    <row r="112" spans="17:20">
      <c r="Q112" s="2" t="s">
        <v>58</v>
      </c>
      <c r="R112" s="2">
        <v>9</v>
      </c>
      <c r="S112" s="2" t="s">
        <v>45</v>
      </c>
      <c r="T112" s="2">
        <v>2069686.32</v>
      </c>
    </row>
    <row r="113" spans="17:20">
      <c r="Q113" s="2" t="s">
        <v>58</v>
      </c>
      <c r="R113" s="2">
        <v>9</v>
      </c>
      <c r="S113" s="2" t="s">
        <v>46</v>
      </c>
      <c r="T113" s="2">
        <v>2117050.09</v>
      </c>
    </row>
    <row r="114" spans="17:20">
      <c r="Q114" s="2" t="s">
        <v>58</v>
      </c>
      <c r="R114" s="2">
        <v>9</v>
      </c>
      <c r="S114" s="2" t="s">
        <v>47</v>
      </c>
      <c r="T114" s="2">
        <v>2239088.15</v>
      </c>
    </row>
    <row r="115" spans="17:20">
      <c r="Q115" s="2" t="s">
        <v>58</v>
      </c>
      <c r="R115" s="2">
        <v>9</v>
      </c>
      <c r="S115" s="2" t="s">
        <v>48</v>
      </c>
      <c r="T115" s="2">
        <v>2380356.14</v>
      </c>
    </row>
    <row r="116" spans="17:20">
      <c r="Q116" s="2" t="s">
        <v>58</v>
      </c>
      <c r="R116" s="2">
        <v>9</v>
      </c>
      <c r="S116" s="2" t="s">
        <v>49</v>
      </c>
      <c r="T116" s="2">
        <v>2553669.42</v>
      </c>
    </row>
    <row r="117" spans="17:20">
      <c r="Q117" s="2" t="s">
        <v>58</v>
      </c>
      <c r="R117" s="2">
        <v>9</v>
      </c>
      <c r="S117" s="2" t="s">
        <v>50</v>
      </c>
      <c r="T117" s="2">
        <v>2694852.8</v>
      </c>
    </row>
    <row r="118" spans="17:20">
      <c r="Q118" s="2" t="s">
        <v>59</v>
      </c>
      <c r="R118" s="2">
        <v>10</v>
      </c>
      <c r="S118" s="2" t="s">
        <v>37</v>
      </c>
      <c r="T118" s="2">
        <v>522445.37</v>
      </c>
    </row>
    <row r="119" spans="17:20">
      <c r="Q119" s="2" t="s">
        <v>59</v>
      </c>
      <c r="R119" s="2">
        <v>10</v>
      </c>
      <c r="S119" s="2" t="s">
        <v>39</v>
      </c>
      <c r="T119" s="2">
        <v>823366.38</v>
      </c>
    </row>
    <row r="120" spans="17:20">
      <c r="Q120" s="2" t="s">
        <v>59</v>
      </c>
      <c r="R120" s="2">
        <v>10</v>
      </c>
      <c r="S120" s="2" t="s">
        <v>40</v>
      </c>
      <c r="T120" s="2">
        <v>1259479.87</v>
      </c>
    </row>
    <row r="121" spans="17:20">
      <c r="Q121" s="2" t="s">
        <v>59</v>
      </c>
      <c r="R121" s="2">
        <v>10</v>
      </c>
      <c r="S121" s="2" t="s">
        <v>41</v>
      </c>
      <c r="T121" s="2">
        <v>1451157.21</v>
      </c>
    </row>
    <row r="122" spans="17:20">
      <c r="Q122" s="2" t="s">
        <v>59</v>
      </c>
      <c r="R122" s="2">
        <v>10</v>
      </c>
      <c r="S122" s="2" t="s">
        <v>42</v>
      </c>
      <c r="T122" s="2">
        <v>1199967.4</v>
      </c>
    </row>
    <row r="123" spans="17:20">
      <c r="Q123" s="2" t="s">
        <v>59</v>
      </c>
      <c r="R123" s="2">
        <v>10</v>
      </c>
      <c r="S123" s="2" t="s">
        <v>43</v>
      </c>
      <c r="T123" s="2">
        <v>1341772.75</v>
      </c>
    </row>
    <row r="124" spans="17:20">
      <c r="Q124" s="2" t="s">
        <v>59</v>
      </c>
      <c r="R124" s="2">
        <v>10</v>
      </c>
      <c r="S124" s="2" t="s">
        <v>44</v>
      </c>
      <c r="T124" s="2">
        <v>1291048.09</v>
      </c>
    </row>
    <row r="125" spans="17:20">
      <c r="Q125" s="2" t="s">
        <v>59</v>
      </c>
      <c r="R125" s="2">
        <v>10</v>
      </c>
      <c r="S125" s="2" t="s">
        <v>45</v>
      </c>
      <c r="T125" s="2">
        <v>1378142.3</v>
      </c>
    </row>
    <row r="126" spans="17:20">
      <c r="Q126" s="2" t="s">
        <v>59</v>
      </c>
      <c r="R126" s="2">
        <v>10</v>
      </c>
      <c r="S126" s="2" t="s">
        <v>46</v>
      </c>
      <c r="T126" s="2">
        <v>1438429.11</v>
      </c>
    </row>
    <row r="127" spans="17:20">
      <c r="Q127" s="2" t="s">
        <v>59</v>
      </c>
      <c r="R127" s="2">
        <v>10</v>
      </c>
      <c r="S127" s="2" t="s">
        <v>47</v>
      </c>
      <c r="T127" s="2">
        <v>1416309.58</v>
      </c>
    </row>
    <row r="128" spans="17:20">
      <c r="Q128" s="2" t="s">
        <v>59</v>
      </c>
      <c r="R128" s="2">
        <v>10</v>
      </c>
      <c r="S128" s="2" t="s">
        <v>48</v>
      </c>
      <c r="T128" s="2">
        <v>1491443.58</v>
      </c>
    </row>
    <row r="129" spans="17:20">
      <c r="Q129" s="2" t="s">
        <v>59</v>
      </c>
      <c r="R129" s="2">
        <v>10</v>
      </c>
      <c r="S129" s="2" t="s">
        <v>49</v>
      </c>
      <c r="T129" s="2">
        <v>1572148.53</v>
      </c>
    </row>
    <row r="130" spans="17:20">
      <c r="Q130" s="2" t="s">
        <v>59</v>
      </c>
      <c r="R130" s="2">
        <v>10</v>
      </c>
      <c r="S130" s="2" t="s">
        <v>50</v>
      </c>
      <c r="T130" s="2">
        <v>1676782</v>
      </c>
    </row>
    <row r="131" spans="17:20">
      <c r="Q131" s="2" t="s">
        <v>60</v>
      </c>
      <c r="R131" s="2">
        <v>11</v>
      </c>
      <c r="S131" s="2" t="s">
        <v>37</v>
      </c>
      <c r="T131" s="2">
        <v>818250.98</v>
      </c>
    </row>
    <row r="132" spans="17:20">
      <c r="Q132" s="2" t="s">
        <v>60</v>
      </c>
      <c r="R132" s="2">
        <v>11</v>
      </c>
      <c r="S132" s="2" t="s">
        <v>39</v>
      </c>
      <c r="T132" s="2">
        <v>958898.55</v>
      </c>
    </row>
    <row r="133" spans="17:20">
      <c r="Q133" s="2" t="s">
        <v>60</v>
      </c>
      <c r="R133" s="2">
        <v>11</v>
      </c>
      <c r="S133" s="2" t="s">
        <v>40</v>
      </c>
      <c r="T133" s="2">
        <v>2126604.5</v>
      </c>
    </row>
    <row r="134" spans="17:20">
      <c r="Q134" s="2" t="s">
        <v>60</v>
      </c>
      <c r="R134" s="2">
        <v>11</v>
      </c>
      <c r="S134" s="2" t="s">
        <v>41</v>
      </c>
      <c r="T134" s="2">
        <v>2663566.88</v>
      </c>
    </row>
    <row r="135" spans="17:20">
      <c r="Q135" s="2" t="s">
        <v>60</v>
      </c>
      <c r="R135" s="2">
        <v>11</v>
      </c>
      <c r="S135" s="2" t="s">
        <v>42</v>
      </c>
      <c r="T135" s="2">
        <v>2532235.7</v>
      </c>
    </row>
    <row r="136" spans="17:20">
      <c r="Q136" s="2" t="s">
        <v>60</v>
      </c>
      <c r="R136" s="2">
        <v>11</v>
      </c>
      <c r="S136" s="2" t="s">
        <v>43</v>
      </c>
      <c r="T136" s="2">
        <v>2827740.82</v>
      </c>
    </row>
    <row r="137" spans="17:20">
      <c r="Q137" s="2" t="s">
        <v>60</v>
      </c>
      <c r="R137" s="2">
        <v>11</v>
      </c>
      <c r="S137" s="2" t="s">
        <v>44</v>
      </c>
      <c r="T137" s="2">
        <v>3316217.12</v>
      </c>
    </row>
    <row r="138" spans="17:20">
      <c r="Q138" s="2" t="s">
        <v>60</v>
      </c>
      <c r="R138" s="2">
        <v>11</v>
      </c>
      <c r="S138" s="2" t="s">
        <v>45</v>
      </c>
      <c r="T138" s="2">
        <v>3354070.94</v>
      </c>
    </row>
    <row r="139" spans="17:20">
      <c r="Q139" s="2" t="s">
        <v>60</v>
      </c>
      <c r="R139" s="2">
        <v>11</v>
      </c>
      <c r="S139" s="2" t="s">
        <v>46</v>
      </c>
      <c r="T139" s="2">
        <v>3552363.33</v>
      </c>
    </row>
    <row r="140" spans="17:20">
      <c r="Q140" s="2" t="s">
        <v>60</v>
      </c>
      <c r="R140" s="2">
        <v>11</v>
      </c>
      <c r="S140" s="2" t="s">
        <v>47</v>
      </c>
      <c r="T140" s="2">
        <v>3704249.3</v>
      </c>
    </row>
    <row r="141" spans="17:20">
      <c r="Q141" s="2" t="s">
        <v>60</v>
      </c>
      <c r="R141" s="2">
        <v>11</v>
      </c>
      <c r="S141" s="2" t="s">
        <v>48</v>
      </c>
      <c r="T141" s="2">
        <v>3991027.27</v>
      </c>
    </row>
    <row r="142" spans="17:20">
      <c r="Q142" s="2" t="s">
        <v>60</v>
      </c>
      <c r="R142" s="2">
        <v>11</v>
      </c>
      <c r="S142" s="2" t="s">
        <v>49</v>
      </c>
      <c r="T142" s="2">
        <v>4280170.88</v>
      </c>
    </row>
    <row r="143" spans="17:20">
      <c r="Q143" s="2" t="s">
        <v>60</v>
      </c>
      <c r="R143" s="2">
        <v>11</v>
      </c>
      <c r="S143" s="2" t="s">
        <v>50</v>
      </c>
      <c r="T143" s="2">
        <v>4582769.1</v>
      </c>
    </row>
    <row r="144" spans="17:20">
      <c r="Q144" s="2" t="s">
        <v>61</v>
      </c>
      <c r="R144" s="2">
        <v>12</v>
      </c>
      <c r="S144" s="2" t="s">
        <v>37</v>
      </c>
      <c r="T144" s="2">
        <v>124759.06</v>
      </c>
    </row>
    <row r="145" spans="17:20">
      <c r="Q145" s="2" t="s">
        <v>61</v>
      </c>
      <c r="R145" s="2">
        <v>12</v>
      </c>
      <c r="S145" s="2" t="s">
        <v>39</v>
      </c>
      <c r="T145" s="2">
        <v>247603.16</v>
      </c>
    </row>
    <row r="146" spans="17:20">
      <c r="Q146" s="2" t="s">
        <v>61</v>
      </c>
      <c r="R146" s="2">
        <v>12</v>
      </c>
      <c r="S146" s="2" t="s">
        <v>40</v>
      </c>
      <c r="T146" s="2">
        <v>129682.75</v>
      </c>
    </row>
    <row r="147" spans="17:20">
      <c r="Q147" s="2" t="s">
        <v>61</v>
      </c>
      <c r="R147" s="2">
        <v>12</v>
      </c>
      <c r="S147" s="2" t="s">
        <v>41</v>
      </c>
      <c r="T147" s="2">
        <v>155013.43</v>
      </c>
    </row>
    <row r="148" spans="17:20">
      <c r="Q148" s="2" t="s">
        <v>61</v>
      </c>
      <c r="R148" s="2">
        <v>12</v>
      </c>
      <c r="S148" s="2" t="s">
        <v>42</v>
      </c>
      <c r="T148" s="2">
        <v>245359.6</v>
      </c>
    </row>
    <row r="149" spans="17:20">
      <c r="Q149" s="2" t="s">
        <v>61</v>
      </c>
      <c r="R149" s="2">
        <v>12</v>
      </c>
      <c r="S149" s="2" t="s">
        <v>43</v>
      </c>
      <c r="T149" s="2">
        <v>220360.09</v>
      </c>
    </row>
    <row r="150" spans="17:20">
      <c r="Q150" s="2" t="s">
        <v>61</v>
      </c>
      <c r="R150" s="2">
        <v>12</v>
      </c>
      <c r="S150" s="2" t="s">
        <v>44</v>
      </c>
      <c r="T150" s="2">
        <v>206187.63</v>
      </c>
    </row>
    <row r="151" spans="17:20">
      <c r="Q151" s="2" t="s">
        <v>61</v>
      </c>
      <c r="R151" s="2">
        <v>12</v>
      </c>
      <c r="S151" s="2" t="s">
        <v>45</v>
      </c>
      <c r="T151" s="2">
        <v>319693.7</v>
      </c>
    </row>
    <row r="152" spans="17:20">
      <c r="Q152" s="2" t="s">
        <v>61</v>
      </c>
      <c r="R152" s="2">
        <v>12</v>
      </c>
      <c r="S152" s="2" t="s">
        <v>46</v>
      </c>
      <c r="T152" s="2">
        <v>351206.52</v>
      </c>
    </row>
    <row r="153" spans="17:20">
      <c r="Q153" s="2" t="s">
        <v>61</v>
      </c>
      <c r="R153" s="2">
        <v>12</v>
      </c>
      <c r="S153" s="2" t="s">
        <v>47</v>
      </c>
      <c r="T153" s="2">
        <v>275910.12</v>
      </c>
    </row>
    <row r="154" spans="17:20">
      <c r="Q154" s="2" t="s">
        <v>61</v>
      </c>
      <c r="R154" s="2">
        <v>12</v>
      </c>
      <c r="S154" s="2" t="s">
        <v>48</v>
      </c>
      <c r="T154" s="2">
        <v>289242.52</v>
      </c>
    </row>
    <row r="155" spans="17:20">
      <c r="Q155" s="2" t="s">
        <v>61</v>
      </c>
      <c r="R155" s="2">
        <v>12</v>
      </c>
      <c r="S155" s="2" t="s">
        <v>49</v>
      </c>
      <c r="T155" s="2">
        <v>309288.71</v>
      </c>
    </row>
    <row r="156" spans="17:20">
      <c r="Q156" s="2" t="s">
        <v>61</v>
      </c>
      <c r="R156" s="2">
        <v>12</v>
      </c>
      <c r="S156" s="2" t="s">
        <v>50</v>
      </c>
      <c r="T156" s="2">
        <v>322125.2</v>
      </c>
    </row>
    <row r="157" spans="17:20">
      <c r="Q157" s="2" t="s">
        <v>62</v>
      </c>
      <c r="R157" s="2">
        <v>13</v>
      </c>
      <c r="S157" s="2" t="s">
        <v>37</v>
      </c>
      <c r="T157" s="2">
        <v>352462.9</v>
      </c>
    </row>
    <row r="158" spans="17:20">
      <c r="Q158" s="2" t="s">
        <v>62</v>
      </c>
      <c r="R158" s="2">
        <v>13</v>
      </c>
      <c r="S158" s="2" t="s">
        <v>39</v>
      </c>
      <c r="T158" s="2">
        <v>469872.79</v>
      </c>
    </row>
    <row r="159" spans="17:20">
      <c r="Q159" s="2" t="s">
        <v>62</v>
      </c>
      <c r="R159" s="2">
        <v>13</v>
      </c>
      <c r="S159" s="2" t="s">
        <v>40</v>
      </c>
      <c r="T159" s="2">
        <v>90848.29</v>
      </c>
    </row>
    <row r="160" spans="17:20">
      <c r="Q160" s="2" t="s">
        <v>62</v>
      </c>
      <c r="R160" s="2">
        <v>13</v>
      </c>
      <c r="S160" s="2" t="s">
        <v>41</v>
      </c>
      <c r="T160" s="2">
        <v>176838.35</v>
      </c>
    </row>
    <row r="161" spans="17:20">
      <c r="Q161" s="2" t="s">
        <v>62</v>
      </c>
      <c r="R161" s="2">
        <v>13</v>
      </c>
      <c r="S161" s="2" t="s">
        <v>42</v>
      </c>
      <c r="T161" s="2">
        <v>546580.8</v>
      </c>
    </row>
    <row r="162" spans="17:20">
      <c r="Q162" s="2" t="s">
        <v>62</v>
      </c>
      <c r="R162" s="2">
        <v>13</v>
      </c>
      <c r="S162" s="2" t="s">
        <v>43</v>
      </c>
      <c r="T162" s="2">
        <v>703105.38</v>
      </c>
    </row>
    <row r="163" spans="17:20">
      <c r="Q163" s="2" t="s">
        <v>62</v>
      </c>
      <c r="R163" s="2">
        <v>13</v>
      </c>
      <c r="S163" s="2" t="s">
        <v>44</v>
      </c>
      <c r="T163" s="2">
        <v>827546.34</v>
      </c>
    </row>
    <row r="164" spans="17:20">
      <c r="Q164" s="2" t="s">
        <v>62</v>
      </c>
      <c r="R164" s="2">
        <v>13</v>
      </c>
      <c r="S164" s="2" t="s">
        <v>45</v>
      </c>
      <c r="T164" s="2">
        <v>812747.66</v>
      </c>
    </row>
    <row r="165" spans="17:20">
      <c r="Q165" s="2" t="s">
        <v>62</v>
      </c>
      <c r="R165" s="2">
        <v>13</v>
      </c>
      <c r="S165" s="2" t="s">
        <v>46</v>
      </c>
      <c r="T165" s="2">
        <v>709222.29</v>
      </c>
    </row>
    <row r="166" spans="17:20">
      <c r="Q166" s="2" t="s">
        <v>62</v>
      </c>
      <c r="R166" s="2">
        <v>13</v>
      </c>
      <c r="S166" s="2" t="s">
        <v>47</v>
      </c>
      <c r="T166" s="2">
        <v>887671.86</v>
      </c>
    </row>
    <row r="167" spans="17:20">
      <c r="Q167" s="2" t="s">
        <v>62</v>
      </c>
      <c r="R167" s="2">
        <v>13</v>
      </c>
      <c r="S167" s="2" t="s">
        <v>48</v>
      </c>
      <c r="T167" s="2">
        <v>945975.89</v>
      </c>
    </row>
    <row r="168" spans="17:20">
      <c r="Q168" s="2" t="s">
        <v>62</v>
      </c>
      <c r="R168" s="2">
        <v>13</v>
      </c>
      <c r="S168" s="2" t="s">
        <v>49</v>
      </c>
      <c r="T168" s="2">
        <v>1038339.87</v>
      </c>
    </row>
    <row r="169" spans="17:20">
      <c r="Q169" s="2" t="s">
        <v>62</v>
      </c>
      <c r="R169" s="2">
        <v>13</v>
      </c>
      <c r="S169" s="2" t="s">
        <v>50</v>
      </c>
      <c r="T169" s="2">
        <v>1160896.9</v>
      </c>
    </row>
    <row r="170" spans="17:20">
      <c r="Q170" s="2" t="s">
        <v>63</v>
      </c>
      <c r="R170" s="2">
        <v>14</v>
      </c>
      <c r="S170" s="2" t="s">
        <v>37</v>
      </c>
      <c r="T170" s="2">
        <v>136356.05</v>
      </c>
    </row>
    <row r="171" spans="17:20">
      <c r="Q171" s="2" t="s">
        <v>63</v>
      </c>
      <c r="R171" s="2">
        <v>14</v>
      </c>
      <c r="S171" s="2" t="s">
        <v>39</v>
      </c>
      <c r="T171" s="2">
        <v>193304.86</v>
      </c>
    </row>
    <row r="172" spans="17:20">
      <c r="Q172" s="2" t="s">
        <v>63</v>
      </c>
      <c r="R172" s="2">
        <v>14</v>
      </c>
      <c r="S172" s="2" t="s">
        <v>40</v>
      </c>
      <c r="T172" s="2">
        <v>265168.24</v>
      </c>
    </row>
    <row r="173" spans="17:20">
      <c r="Q173" s="2" t="s">
        <v>63</v>
      </c>
      <c r="R173" s="2">
        <v>14</v>
      </c>
      <c r="S173" s="2" t="s">
        <v>41</v>
      </c>
      <c r="T173" s="2">
        <v>307100.56</v>
      </c>
    </row>
    <row r="174" spans="17:20">
      <c r="Q174" s="2" t="s">
        <v>63</v>
      </c>
      <c r="R174" s="2">
        <v>14</v>
      </c>
      <c r="S174" s="2" t="s">
        <v>42</v>
      </c>
      <c r="T174" s="2">
        <v>322767.4</v>
      </c>
    </row>
    <row r="175" spans="17:20">
      <c r="Q175" s="2" t="s">
        <v>63</v>
      </c>
      <c r="R175" s="2">
        <v>14</v>
      </c>
      <c r="S175" s="2" t="s">
        <v>43</v>
      </c>
      <c r="T175" s="2">
        <v>227629.09</v>
      </c>
    </row>
    <row r="176" spans="17:20">
      <c r="Q176" s="2" t="s">
        <v>63</v>
      </c>
      <c r="R176" s="2">
        <v>14</v>
      </c>
      <c r="S176" s="2" t="s">
        <v>44</v>
      </c>
      <c r="T176" s="2">
        <v>212189.27</v>
      </c>
    </row>
    <row r="177" spans="17:20">
      <c r="Q177" s="2" t="s">
        <v>63</v>
      </c>
      <c r="R177" s="2">
        <v>14</v>
      </c>
      <c r="S177" s="2" t="s">
        <v>45</v>
      </c>
      <c r="T177" s="2">
        <v>208694.32</v>
      </c>
    </row>
    <row r="178" spans="17:20">
      <c r="Q178" s="2" t="s">
        <v>63</v>
      </c>
      <c r="R178" s="2">
        <v>14</v>
      </c>
      <c r="S178" s="2" t="s">
        <v>46</v>
      </c>
      <c r="T178" s="2">
        <v>216169.97</v>
      </c>
    </row>
    <row r="179" spans="17:20">
      <c r="Q179" s="2" t="s">
        <v>63</v>
      </c>
      <c r="R179" s="2">
        <v>14</v>
      </c>
      <c r="S179" s="2" t="s">
        <v>47</v>
      </c>
      <c r="T179" s="2">
        <v>254496.39</v>
      </c>
    </row>
    <row r="180" spans="17:20">
      <c r="Q180" s="2" t="s">
        <v>63</v>
      </c>
      <c r="R180" s="2">
        <v>14</v>
      </c>
      <c r="S180" s="2" t="s">
        <v>48</v>
      </c>
      <c r="T180" s="2">
        <v>267565.52</v>
      </c>
    </row>
    <row r="181" spans="17:20">
      <c r="Q181" s="2" t="s">
        <v>63</v>
      </c>
      <c r="R181" s="2">
        <v>14</v>
      </c>
      <c r="S181" s="2" t="s">
        <v>49</v>
      </c>
      <c r="T181" s="2">
        <v>283554.82</v>
      </c>
    </row>
    <row r="182" spans="17:20">
      <c r="Q182" s="2" t="s">
        <v>63</v>
      </c>
      <c r="R182" s="2">
        <v>14</v>
      </c>
      <c r="S182" s="2" t="s">
        <v>50</v>
      </c>
      <c r="T182" s="2">
        <v>297612.3</v>
      </c>
    </row>
    <row r="183" spans="17:20">
      <c r="Q183" s="2" t="s">
        <v>64</v>
      </c>
      <c r="R183" s="2">
        <v>15</v>
      </c>
      <c r="S183" s="2" t="s">
        <v>37</v>
      </c>
      <c r="T183" s="2">
        <v>254666.94</v>
      </c>
    </row>
    <row r="184" spans="17:20">
      <c r="Q184" s="2" t="s">
        <v>64</v>
      </c>
      <c r="R184" s="2">
        <v>15</v>
      </c>
      <c r="S184" s="2" t="s">
        <v>39</v>
      </c>
      <c r="T184" s="2">
        <v>292335.78</v>
      </c>
    </row>
    <row r="185" spans="17:20">
      <c r="Q185" s="2" t="s">
        <v>64</v>
      </c>
      <c r="R185" s="2">
        <v>15</v>
      </c>
      <c r="S185" s="2" t="s">
        <v>40</v>
      </c>
      <c r="T185" s="2">
        <v>535262.85</v>
      </c>
    </row>
    <row r="186" spans="17:20">
      <c r="Q186" s="2" t="s">
        <v>64</v>
      </c>
      <c r="R186" s="2">
        <v>15</v>
      </c>
      <c r="S186" s="2" t="s">
        <v>41</v>
      </c>
      <c r="T186" s="2">
        <v>627574.63</v>
      </c>
    </row>
    <row r="187" spans="17:20">
      <c r="Q187" s="2" t="s">
        <v>64</v>
      </c>
      <c r="R187" s="2">
        <v>15</v>
      </c>
      <c r="S187" s="2" t="s">
        <v>42</v>
      </c>
      <c r="T187" s="2">
        <v>388823.1</v>
      </c>
    </row>
    <row r="188" spans="17:20">
      <c r="Q188" s="2" t="s">
        <v>64</v>
      </c>
      <c r="R188" s="2">
        <v>15</v>
      </c>
      <c r="S188" s="2" t="s">
        <v>43</v>
      </c>
      <c r="T188" s="2">
        <v>446928.69</v>
      </c>
    </row>
    <row r="189" spans="17:20">
      <c r="Q189" s="2" t="s">
        <v>64</v>
      </c>
      <c r="R189" s="2">
        <v>15</v>
      </c>
      <c r="S189" s="2" t="s">
        <v>44</v>
      </c>
      <c r="T189" s="2">
        <v>502119.68</v>
      </c>
    </row>
    <row r="190" spans="17:20">
      <c r="Q190" s="2" t="s">
        <v>64</v>
      </c>
      <c r="R190" s="2">
        <v>15</v>
      </c>
      <c r="S190" s="2" t="s">
        <v>45</v>
      </c>
      <c r="T190" s="2">
        <v>525752</v>
      </c>
    </row>
    <row r="191" spans="17:20">
      <c r="Q191" s="2" t="s">
        <v>64</v>
      </c>
      <c r="R191" s="2">
        <v>15</v>
      </c>
      <c r="S191" s="2" t="s">
        <v>46</v>
      </c>
      <c r="T191" s="2">
        <v>584439.89</v>
      </c>
    </row>
    <row r="192" spans="17:20">
      <c r="Q192" s="2" t="s">
        <v>64</v>
      </c>
      <c r="R192" s="2">
        <v>15</v>
      </c>
      <c r="S192" s="2" t="s">
        <v>47</v>
      </c>
      <c r="T192" s="2">
        <v>598847.19</v>
      </c>
    </row>
    <row r="193" spans="17:20">
      <c r="Q193" s="2" t="s">
        <v>64</v>
      </c>
      <c r="R193" s="2">
        <v>15</v>
      </c>
      <c r="S193" s="2" t="s">
        <v>48</v>
      </c>
      <c r="T193" s="2">
        <v>645152.38</v>
      </c>
    </row>
    <row r="194" spans="17:20">
      <c r="Q194" s="2" t="s">
        <v>64</v>
      </c>
      <c r="R194" s="2">
        <v>15</v>
      </c>
      <c r="S194" s="2" t="s">
        <v>49</v>
      </c>
      <c r="T194" s="2">
        <v>695905.15</v>
      </c>
    </row>
    <row r="195" spans="17:20">
      <c r="Q195" s="2" t="s">
        <v>64</v>
      </c>
      <c r="R195" s="2">
        <v>15</v>
      </c>
      <c r="S195" s="2" t="s">
        <v>50</v>
      </c>
      <c r="T195" s="2">
        <v>742282.6</v>
      </c>
    </row>
    <row r="196" spans="17:20">
      <c r="Q196" s="2" t="s">
        <v>65</v>
      </c>
      <c r="R196" s="2">
        <v>16</v>
      </c>
      <c r="S196" s="2" t="s">
        <v>37</v>
      </c>
      <c r="T196" s="2">
        <v>480935.85</v>
      </c>
    </row>
    <row r="197" spans="17:20">
      <c r="Q197" s="2" t="s">
        <v>65</v>
      </c>
      <c r="R197" s="2">
        <v>16</v>
      </c>
      <c r="S197" s="2" t="s">
        <v>39</v>
      </c>
      <c r="T197" s="2">
        <v>596860.26</v>
      </c>
    </row>
    <row r="198" spans="17:20">
      <c r="Q198" s="2" t="s">
        <v>65</v>
      </c>
      <c r="R198" s="2">
        <v>16</v>
      </c>
      <c r="S198" s="2" t="s">
        <v>40</v>
      </c>
      <c r="T198" s="2">
        <v>445741.14</v>
      </c>
    </row>
    <row r="199" spans="17:20">
      <c r="Q199" s="2" t="s">
        <v>65</v>
      </c>
      <c r="R199" s="2">
        <v>16</v>
      </c>
      <c r="S199" s="2" t="s">
        <v>41</v>
      </c>
      <c r="T199" s="2">
        <v>510325.56</v>
      </c>
    </row>
    <row r="200" spans="17:20">
      <c r="Q200" s="2" t="s">
        <v>65</v>
      </c>
      <c r="R200" s="2">
        <v>16</v>
      </c>
      <c r="S200" s="2" t="s">
        <v>42</v>
      </c>
      <c r="T200" s="2">
        <v>920384</v>
      </c>
    </row>
    <row r="201" spans="17:20">
      <c r="Q201" s="2" t="s">
        <v>65</v>
      </c>
      <c r="R201" s="2">
        <v>16</v>
      </c>
      <c r="S201" s="2" t="s">
        <v>43</v>
      </c>
      <c r="T201" s="2">
        <v>1090153.93</v>
      </c>
    </row>
    <row r="202" spans="17:20">
      <c r="Q202" s="2" t="s">
        <v>65</v>
      </c>
      <c r="R202" s="2">
        <v>16</v>
      </c>
      <c r="S202" s="2" t="s">
        <v>44</v>
      </c>
      <c r="T202" s="2">
        <v>1187272.57</v>
      </c>
    </row>
    <row r="203" spans="17:20">
      <c r="Q203" s="2" t="s">
        <v>65</v>
      </c>
      <c r="R203" s="2">
        <v>16</v>
      </c>
      <c r="S203" s="2" t="s">
        <v>45</v>
      </c>
      <c r="T203" s="2">
        <v>1310626.71</v>
      </c>
    </row>
    <row r="204" spans="17:20">
      <c r="Q204" s="2" t="s">
        <v>65</v>
      </c>
      <c r="R204" s="2">
        <v>16</v>
      </c>
      <c r="S204" s="2" t="s">
        <v>46</v>
      </c>
      <c r="T204" s="2">
        <v>1478915.23</v>
      </c>
    </row>
    <row r="205" spans="17:20">
      <c r="Q205" s="2" t="s">
        <v>65</v>
      </c>
      <c r="R205" s="2">
        <v>16</v>
      </c>
      <c r="S205" s="2" t="s">
        <v>47</v>
      </c>
      <c r="T205" s="2">
        <v>1866487.98</v>
      </c>
    </row>
    <row r="206" spans="17:20">
      <c r="Q206" s="2" t="s">
        <v>65</v>
      </c>
      <c r="R206" s="2">
        <v>16</v>
      </c>
      <c r="S206" s="2" t="s">
        <v>48</v>
      </c>
      <c r="T206" s="2">
        <v>2009360.23</v>
      </c>
    </row>
    <row r="207" spans="17:20">
      <c r="Q207" s="2" t="s">
        <v>65</v>
      </c>
      <c r="R207" s="2">
        <v>16</v>
      </c>
      <c r="S207" s="2" t="s">
        <v>49</v>
      </c>
      <c r="T207" s="2">
        <v>2167118.39</v>
      </c>
    </row>
    <row r="208" spans="17:20">
      <c r="Q208" s="2" t="s">
        <v>65</v>
      </c>
      <c r="R208" s="2">
        <v>16</v>
      </c>
      <c r="S208" s="2" t="s">
        <v>50</v>
      </c>
      <c r="T208" s="2">
        <v>2275317.8</v>
      </c>
    </row>
    <row r="209" spans="17:20">
      <c r="Q209" s="2" t="s">
        <v>66</v>
      </c>
      <c r="R209" s="2">
        <v>17</v>
      </c>
      <c r="S209" s="2" t="s">
        <v>37</v>
      </c>
      <c r="T209" s="2">
        <v>173466.04</v>
      </c>
    </row>
    <row r="210" spans="17:20">
      <c r="Q210" s="2" t="s">
        <v>66</v>
      </c>
      <c r="R210" s="2">
        <v>17</v>
      </c>
      <c r="S210" s="2" t="s">
        <v>39</v>
      </c>
      <c r="T210" s="2">
        <v>259235.03</v>
      </c>
    </row>
    <row r="211" spans="17:20">
      <c r="Q211" s="2" t="s">
        <v>66</v>
      </c>
      <c r="R211" s="2">
        <v>17</v>
      </c>
      <c r="S211" s="2" t="s">
        <v>40</v>
      </c>
      <c r="T211" s="2">
        <v>167299.51</v>
      </c>
    </row>
    <row r="212" spans="17:20">
      <c r="Q212" s="2" t="s">
        <v>66</v>
      </c>
      <c r="R212" s="2">
        <v>17</v>
      </c>
      <c r="S212" s="2" t="s">
        <v>41</v>
      </c>
      <c r="T212" s="2">
        <v>190176.21</v>
      </c>
    </row>
    <row r="213" spans="17:20">
      <c r="Q213" s="2" t="s">
        <v>66</v>
      </c>
      <c r="R213" s="2">
        <v>17</v>
      </c>
      <c r="S213" s="2" t="s">
        <v>42</v>
      </c>
      <c r="T213" s="2">
        <v>246085.3</v>
      </c>
    </row>
    <row r="214" spans="17:20">
      <c r="Q214" s="2" t="s">
        <v>66</v>
      </c>
      <c r="R214" s="2">
        <v>17</v>
      </c>
      <c r="S214" s="2" t="s">
        <v>43</v>
      </c>
      <c r="T214" s="2">
        <v>229188.82</v>
      </c>
    </row>
    <row r="215" spans="17:20">
      <c r="Q215" s="2" t="s">
        <v>66</v>
      </c>
      <c r="R215" s="2">
        <v>17</v>
      </c>
      <c r="S215" s="2" t="s">
        <v>44</v>
      </c>
      <c r="T215" s="2">
        <v>189036.05</v>
      </c>
    </row>
    <row r="216" spans="17:20">
      <c r="Q216" s="2" t="s">
        <v>66</v>
      </c>
      <c r="R216" s="2">
        <v>17</v>
      </c>
      <c r="S216" s="2" t="s">
        <v>45</v>
      </c>
      <c r="T216" s="2">
        <v>156806.08</v>
      </c>
    </row>
    <row r="217" spans="17:20">
      <c r="Q217" s="2" t="s">
        <v>66</v>
      </c>
      <c r="R217" s="2">
        <v>17</v>
      </c>
      <c r="S217" s="2" t="s">
        <v>46</v>
      </c>
      <c r="T217" s="2">
        <v>199019.27</v>
      </c>
    </row>
    <row r="218" spans="17:20">
      <c r="Q218" s="2" t="s">
        <v>66</v>
      </c>
      <c r="R218" s="2">
        <v>17</v>
      </c>
      <c r="S218" s="2" t="s">
        <v>47</v>
      </c>
      <c r="T218" s="2">
        <v>292523.08</v>
      </c>
    </row>
    <row r="219" spans="17:20">
      <c r="Q219" s="2" t="s">
        <v>66</v>
      </c>
      <c r="R219" s="2">
        <v>17</v>
      </c>
      <c r="S219" s="2" t="s">
        <v>48</v>
      </c>
      <c r="T219" s="2">
        <v>305096.95</v>
      </c>
    </row>
    <row r="220" spans="17:20">
      <c r="Q220" s="2" t="s">
        <v>66</v>
      </c>
      <c r="R220" s="2">
        <v>17</v>
      </c>
      <c r="S220" s="2" t="s">
        <v>49</v>
      </c>
      <c r="T220" s="2">
        <v>323635.9</v>
      </c>
    </row>
    <row r="221" spans="17:20">
      <c r="Q221" s="2" t="s">
        <v>66</v>
      </c>
      <c r="R221" s="2">
        <v>17</v>
      </c>
      <c r="S221" s="2" t="s">
        <v>50</v>
      </c>
      <c r="T221" s="2">
        <v>335315.9</v>
      </c>
    </row>
    <row r="222" spans="17:20">
      <c r="Q222" s="2" t="s">
        <v>67</v>
      </c>
      <c r="R222" s="2">
        <v>18</v>
      </c>
      <c r="S222" s="2" t="s">
        <v>37</v>
      </c>
      <c r="T222" s="2">
        <v>104088.27</v>
      </c>
    </row>
    <row r="223" spans="17:20">
      <c r="Q223" s="2" t="s">
        <v>67</v>
      </c>
      <c r="R223" s="2">
        <v>18</v>
      </c>
      <c r="S223" s="2" t="s">
        <v>39</v>
      </c>
      <c r="T223" s="2">
        <v>183263.34</v>
      </c>
    </row>
    <row r="224" spans="17:20">
      <c r="Q224" s="2" t="s">
        <v>67</v>
      </c>
      <c r="R224" s="2">
        <v>18</v>
      </c>
      <c r="S224" s="2" t="s">
        <v>40</v>
      </c>
      <c r="T224" s="2">
        <v>53044.99</v>
      </c>
    </row>
    <row r="225" spans="17:20">
      <c r="Q225" s="2" t="s">
        <v>67</v>
      </c>
      <c r="R225" s="2">
        <v>18</v>
      </c>
      <c r="S225" s="2" t="s">
        <v>41</v>
      </c>
      <c r="T225" s="2">
        <v>71291.89</v>
      </c>
    </row>
    <row r="226" spans="17:20">
      <c r="Q226" s="2" t="s">
        <v>67</v>
      </c>
      <c r="R226" s="2">
        <v>18</v>
      </c>
      <c r="S226" s="2" t="s">
        <v>42</v>
      </c>
      <c r="T226" s="2">
        <v>293354.1</v>
      </c>
    </row>
    <row r="227" spans="17:20">
      <c r="Q227" s="2" t="s">
        <v>67</v>
      </c>
      <c r="R227" s="2">
        <v>18</v>
      </c>
      <c r="S227" s="2" t="s">
        <v>43</v>
      </c>
      <c r="T227" s="2">
        <v>214524.1</v>
      </c>
    </row>
    <row r="228" spans="17:20">
      <c r="Q228" s="2" t="s">
        <v>67</v>
      </c>
      <c r="R228" s="2">
        <v>18</v>
      </c>
      <c r="S228" s="2" t="s">
        <v>44</v>
      </c>
      <c r="T228" s="2">
        <v>152334.94</v>
      </c>
    </row>
    <row r="229" spans="17:20">
      <c r="Q229" s="2" t="s">
        <v>67</v>
      </c>
      <c r="R229" s="2">
        <v>18</v>
      </c>
      <c r="S229" s="2" t="s">
        <v>45</v>
      </c>
      <c r="T229" s="2">
        <v>127461.87</v>
      </c>
    </row>
    <row r="230" spans="17:20">
      <c r="Q230" s="2" t="s">
        <v>67</v>
      </c>
      <c r="R230" s="2">
        <v>18</v>
      </c>
      <c r="S230" s="2" t="s">
        <v>46</v>
      </c>
      <c r="T230" s="2">
        <v>140563.19</v>
      </c>
    </row>
    <row r="231" spans="17:20">
      <c r="Q231" s="2" t="s">
        <v>67</v>
      </c>
      <c r="R231" s="2">
        <v>18</v>
      </c>
      <c r="S231" s="2" t="s">
        <v>47</v>
      </c>
      <c r="T231" s="2">
        <v>175974.86</v>
      </c>
    </row>
    <row r="232" spans="17:20">
      <c r="Q232" s="2" t="s">
        <v>67</v>
      </c>
      <c r="R232" s="2">
        <v>18</v>
      </c>
      <c r="S232" s="2" t="s">
        <v>48</v>
      </c>
      <c r="T232" s="2">
        <v>188204.21</v>
      </c>
    </row>
    <row r="233" spans="17:20">
      <c r="Q233" s="2" t="s">
        <v>67</v>
      </c>
      <c r="R233" s="2">
        <v>18</v>
      </c>
      <c r="S233" s="2" t="s">
        <v>49</v>
      </c>
      <c r="T233" s="2">
        <v>203299.42</v>
      </c>
    </row>
    <row r="234" spans="17:20">
      <c r="Q234" s="2" t="s">
        <v>67</v>
      </c>
      <c r="R234" s="2">
        <v>18</v>
      </c>
      <c r="S234" s="2" t="s">
        <v>50</v>
      </c>
      <c r="T234" s="2">
        <v>219464.9</v>
      </c>
    </row>
    <row r="235" spans="17:20">
      <c r="Q235" s="2" t="s">
        <v>68</v>
      </c>
      <c r="R235" s="2">
        <v>19</v>
      </c>
      <c r="S235" s="2" t="s">
        <v>37</v>
      </c>
      <c r="T235" s="2">
        <v>880168.86</v>
      </c>
    </row>
    <row r="236" spans="17:20">
      <c r="Q236" s="2" t="s">
        <v>68</v>
      </c>
      <c r="R236" s="2">
        <v>19</v>
      </c>
      <c r="S236" s="2" t="s">
        <v>39</v>
      </c>
      <c r="T236" s="2">
        <v>1787385.3</v>
      </c>
    </row>
    <row r="237" spans="17:20">
      <c r="Q237" s="2" t="s">
        <v>68</v>
      </c>
      <c r="R237" s="2">
        <v>19</v>
      </c>
      <c r="S237" s="2" t="s">
        <v>40</v>
      </c>
      <c r="T237" s="2">
        <v>2543906.17</v>
      </c>
    </row>
    <row r="238" spans="17:20">
      <c r="Q238" s="2" t="s">
        <v>68</v>
      </c>
      <c r="R238" s="2">
        <v>19</v>
      </c>
      <c r="S238" s="2" t="s">
        <v>41</v>
      </c>
      <c r="T238" s="2">
        <v>3021830.01</v>
      </c>
    </row>
    <row r="239" spans="17:20">
      <c r="Q239" s="2" t="s">
        <v>68</v>
      </c>
      <c r="R239" s="2">
        <v>19</v>
      </c>
      <c r="S239" s="2" t="s">
        <v>42</v>
      </c>
      <c r="T239" s="2">
        <v>2260988.6</v>
      </c>
    </row>
    <row r="240" spans="17:20">
      <c r="Q240" s="2" t="s">
        <v>68</v>
      </c>
      <c r="R240" s="2">
        <v>19</v>
      </c>
      <c r="S240" s="2" t="s">
        <v>43</v>
      </c>
      <c r="T240" s="2">
        <v>2960763.61</v>
      </c>
    </row>
    <row r="241" spans="17:20">
      <c r="Q241" s="2" t="s">
        <v>68</v>
      </c>
      <c r="R241" s="2">
        <v>19</v>
      </c>
      <c r="S241" s="2" t="s">
        <v>44</v>
      </c>
      <c r="T241" s="2">
        <v>3274458.19</v>
      </c>
    </row>
    <row r="242" spans="17:20">
      <c r="Q242" s="2" t="s">
        <v>68</v>
      </c>
      <c r="R242" s="2">
        <v>19</v>
      </c>
      <c r="S242" s="2" t="s">
        <v>45</v>
      </c>
      <c r="T242" s="2">
        <v>3806253.38</v>
      </c>
    </row>
    <row r="243" spans="17:20">
      <c r="Q243" s="2" t="s">
        <v>68</v>
      </c>
      <c r="R243" s="2">
        <v>19</v>
      </c>
      <c r="S243" s="2" t="s">
        <v>46</v>
      </c>
      <c r="T243" s="2">
        <v>4058047</v>
      </c>
    </row>
    <row r="244" spans="17:20">
      <c r="Q244" s="2" t="s">
        <v>68</v>
      </c>
      <c r="R244" s="2">
        <v>19</v>
      </c>
      <c r="S244" s="2" t="s">
        <v>47</v>
      </c>
      <c r="T244" s="2">
        <v>4167613.49</v>
      </c>
    </row>
    <row r="245" spans="17:20">
      <c r="Q245" s="2" t="s">
        <v>68</v>
      </c>
      <c r="R245" s="2">
        <v>19</v>
      </c>
      <c r="S245" s="2" t="s">
        <v>48</v>
      </c>
      <c r="T245" s="2">
        <v>4369013.97</v>
      </c>
    </row>
    <row r="246" spans="17:20">
      <c r="Q246" s="2" t="s">
        <v>68</v>
      </c>
      <c r="R246" s="2">
        <v>19</v>
      </c>
      <c r="S246" s="2" t="s">
        <v>49</v>
      </c>
      <c r="T246" s="2">
        <v>4617085.49</v>
      </c>
    </row>
    <row r="247" spans="17:20">
      <c r="Q247" s="2" t="s">
        <v>68</v>
      </c>
      <c r="R247" s="2">
        <v>19</v>
      </c>
      <c r="S247" s="2" t="s">
        <v>50</v>
      </c>
      <c r="T247" s="2">
        <v>4865059.9</v>
      </c>
    </row>
    <row r="248" spans="17:20">
      <c r="Q248" s="2" t="s">
        <v>69</v>
      </c>
      <c r="R248" s="2">
        <v>20</v>
      </c>
      <c r="S248" s="2" t="s">
        <v>37</v>
      </c>
      <c r="T248" s="2">
        <v>61852.45</v>
      </c>
    </row>
    <row r="249" spans="17:20">
      <c r="Q249" s="2" t="s">
        <v>69</v>
      </c>
      <c r="R249" s="2">
        <v>20</v>
      </c>
      <c r="S249" s="2" t="s">
        <v>39</v>
      </c>
      <c r="T249" s="2">
        <v>61402.52</v>
      </c>
    </row>
    <row r="250" spans="17:20">
      <c r="Q250" s="2" t="s">
        <v>69</v>
      </c>
      <c r="R250" s="2">
        <v>20</v>
      </c>
      <c r="S250" s="2" t="s">
        <v>40</v>
      </c>
      <c r="T250" s="2">
        <v>112995.85</v>
      </c>
    </row>
    <row r="251" spans="17:20">
      <c r="Q251" s="2" t="s">
        <v>69</v>
      </c>
      <c r="R251" s="2">
        <v>20</v>
      </c>
      <c r="S251" s="2" t="s">
        <v>41</v>
      </c>
      <c r="T251" s="2">
        <v>133090.07</v>
      </c>
    </row>
    <row r="252" spans="17:20">
      <c r="Q252" s="2" t="s">
        <v>69</v>
      </c>
      <c r="R252" s="2">
        <v>20</v>
      </c>
      <c r="S252" s="2" t="s">
        <v>42</v>
      </c>
      <c r="T252" s="2">
        <v>55473.2</v>
      </c>
    </row>
    <row r="253" spans="17:20">
      <c r="Q253" s="2" t="s">
        <v>69</v>
      </c>
      <c r="R253" s="2">
        <v>20</v>
      </c>
      <c r="S253" s="2" t="s">
        <v>43</v>
      </c>
      <c r="T253" s="2">
        <v>89894.5</v>
      </c>
    </row>
    <row r="254" spans="17:20">
      <c r="Q254" s="2" t="s">
        <v>69</v>
      </c>
      <c r="R254" s="2">
        <v>20</v>
      </c>
      <c r="S254" s="2" t="s">
        <v>44</v>
      </c>
      <c r="T254" s="2">
        <v>126896.05</v>
      </c>
    </row>
    <row r="255" spans="17:20">
      <c r="Q255" s="2" t="s">
        <v>69</v>
      </c>
      <c r="R255" s="2">
        <v>20</v>
      </c>
      <c r="S255" s="2" t="s">
        <v>45</v>
      </c>
      <c r="T255" s="2">
        <v>163749.2</v>
      </c>
    </row>
    <row r="256" spans="17:20">
      <c r="Q256" s="2" t="s">
        <v>69</v>
      </c>
      <c r="R256" s="2">
        <v>20</v>
      </c>
      <c r="S256" s="2" t="s">
        <v>46</v>
      </c>
      <c r="T256" s="2">
        <v>183265.34</v>
      </c>
    </row>
    <row r="257" spans="17:20">
      <c r="Q257" s="2" t="s">
        <v>69</v>
      </c>
      <c r="R257" s="2">
        <v>20</v>
      </c>
      <c r="S257" s="2" t="s">
        <v>47</v>
      </c>
      <c r="T257" s="2">
        <v>232770.97</v>
      </c>
    </row>
    <row r="258" spans="17:20">
      <c r="Q258" s="2" t="s">
        <v>69</v>
      </c>
      <c r="R258" s="2">
        <v>20</v>
      </c>
      <c r="S258" s="2" t="s">
        <v>48</v>
      </c>
      <c r="T258" s="2">
        <v>245321.29</v>
      </c>
    </row>
    <row r="259" spans="17:20">
      <c r="Q259" s="2" t="s">
        <v>69</v>
      </c>
      <c r="R259" s="2">
        <v>20</v>
      </c>
      <c r="S259" s="2" t="s">
        <v>49</v>
      </c>
      <c r="T259" s="2">
        <v>260835.14</v>
      </c>
    </row>
    <row r="260" spans="17:20">
      <c r="Q260" s="2" t="s">
        <v>69</v>
      </c>
      <c r="R260" s="2">
        <v>20</v>
      </c>
      <c r="S260" s="2" t="s">
        <v>50</v>
      </c>
      <c r="T260" s="2">
        <v>273983</v>
      </c>
    </row>
    <row r="261" spans="17:20">
      <c r="Q261" s="2" t="s">
        <v>70</v>
      </c>
      <c r="R261" s="2">
        <v>21</v>
      </c>
      <c r="S261" s="2" t="s">
        <v>37</v>
      </c>
      <c r="T261" s="2">
        <v>56039.47</v>
      </c>
    </row>
    <row r="262" spans="17:20">
      <c r="Q262" s="2" t="s">
        <v>70</v>
      </c>
      <c r="R262" s="2">
        <v>21</v>
      </c>
      <c r="S262" s="2" t="s">
        <v>39</v>
      </c>
      <c r="T262" s="2">
        <v>57166.66</v>
      </c>
    </row>
    <row r="263" spans="17:20">
      <c r="Q263" s="2" t="s">
        <v>70</v>
      </c>
      <c r="R263" s="2">
        <v>21</v>
      </c>
      <c r="S263" s="2" t="s">
        <v>40</v>
      </c>
      <c r="T263" s="2">
        <v>144738.3</v>
      </c>
    </row>
    <row r="264" spans="17:20">
      <c r="Q264" s="2" t="s">
        <v>70</v>
      </c>
      <c r="R264" s="2">
        <v>21</v>
      </c>
      <c r="S264" s="2" t="s">
        <v>41</v>
      </c>
      <c r="T264" s="2">
        <v>175662.96</v>
      </c>
    </row>
    <row r="265" spans="17:20">
      <c r="Q265" s="2" t="s">
        <v>70</v>
      </c>
      <c r="R265" s="2">
        <v>21</v>
      </c>
      <c r="S265" s="2" t="s">
        <v>42</v>
      </c>
      <c r="T265" s="2">
        <v>175210</v>
      </c>
    </row>
    <row r="266" spans="17:20">
      <c r="Q266" s="2" t="s">
        <v>70</v>
      </c>
      <c r="R266" s="2">
        <v>21</v>
      </c>
      <c r="S266" s="2" t="s">
        <v>43</v>
      </c>
      <c r="T266" s="2">
        <v>162293.3</v>
      </c>
    </row>
    <row r="267" spans="17:20">
      <c r="Q267" s="2" t="s">
        <v>70</v>
      </c>
      <c r="R267" s="2">
        <v>21</v>
      </c>
      <c r="S267" s="2" t="s">
        <v>44</v>
      </c>
      <c r="T267" s="2">
        <v>84745.13</v>
      </c>
    </row>
    <row r="268" spans="17:20">
      <c r="Q268" s="2" t="s">
        <v>70</v>
      </c>
      <c r="R268" s="2">
        <v>21</v>
      </c>
      <c r="S268" s="2" t="s">
        <v>45</v>
      </c>
      <c r="T268" s="2">
        <v>86290.06</v>
      </c>
    </row>
    <row r="269" spans="17:20">
      <c r="Q269" s="2" t="s">
        <v>70</v>
      </c>
      <c r="R269" s="2">
        <v>21</v>
      </c>
      <c r="S269" s="2" t="s">
        <v>46</v>
      </c>
      <c r="T269" s="2">
        <v>111425.81</v>
      </c>
    </row>
    <row r="270" spans="17:20">
      <c r="Q270" s="2" t="s">
        <v>70</v>
      </c>
      <c r="R270" s="2">
        <v>21</v>
      </c>
      <c r="S270" s="2" t="s">
        <v>47</v>
      </c>
      <c r="T270" s="2">
        <v>141858.75</v>
      </c>
    </row>
    <row r="271" spans="17:20">
      <c r="Q271" s="2" t="s">
        <v>70</v>
      </c>
      <c r="R271" s="2">
        <v>21</v>
      </c>
      <c r="S271" s="2" t="s">
        <v>48</v>
      </c>
      <c r="T271" s="2">
        <v>151407.59</v>
      </c>
    </row>
    <row r="272" spans="17:20">
      <c r="Q272" s="2" t="s">
        <v>70</v>
      </c>
      <c r="R272" s="2">
        <v>21</v>
      </c>
      <c r="S272" s="2" t="s">
        <v>49</v>
      </c>
      <c r="T272" s="2">
        <v>191066.96</v>
      </c>
    </row>
    <row r="273" spans="17:20">
      <c r="Q273" s="2" t="s">
        <v>70</v>
      </c>
      <c r="R273" s="2">
        <v>21</v>
      </c>
      <c r="S273" s="2" t="s">
        <v>50</v>
      </c>
      <c r="T273" s="2">
        <v>191580.7</v>
      </c>
    </row>
    <row r="274" spans="17:20">
      <c r="Q274" s="2" t="s">
        <v>71</v>
      </c>
      <c r="R274" s="2">
        <v>22</v>
      </c>
      <c r="S274" s="2" t="s">
        <v>37</v>
      </c>
      <c r="T274" s="2">
        <v>47159.58</v>
      </c>
    </row>
    <row r="275" spans="17:20">
      <c r="Q275" s="2" t="s">
        <v>71</v>
      </c>
      <c r="R275" s="2">
        <v>22</v>
      </c>
      <c r="S275" s="2" t="s">
        <v>39</v>
      </c>
      <c r="T275" s="2">
        <v>45029.43</v>
      </c>
    </row>
    <row r="276" spans="17:20">
      <c r="Q276" s="2" t="s">
        <v>71</v>
      </c>
      <c r="R276" s="2">
        <v>22</v>
      </c>
      <c r="S276" s="2" t="s">
        <v>40</v>
      </c>
      <c r="T276" s="2">
        <v>24158.56</v>
      </c>
    </row>
    <row r="277" spans="17:20">
      <c r="Q277" s="2" t="s">
        <v>71</v>
      </c>
      <c r="R277" s="2">
        <v>22</v>
      </c>
      <c r="S277" s="2" t="s">
        <v>41</v>
      </c>
      <c r="T277" s="2">
        <v>56027.74</v>
      </c>
    </row>
    <row r="278" spans="17:20">
      <c r="Q278" s="2" t="s">
        <v>71</v>
      </c>
      <c r="R278" s="2">
        <v>22</v>
      </c>
      <c r="S278" s="2" t="s">
        <v>42</v>
      </c>
      <c r="T278" s="2">
        <v>140632.9</v>
      </c>
    </row>
    <row r="279" spans="17:20">
      <c r="Q279" s="2" t="s">
        <v>71</v>
      </c>
      <c r="R279" s="2">
        <v>22</v>
      </c>
      <c r="S279" s="2" t="s">
        <v>43</v>
      </c>
      <c r="T279" s="2">
        <v>122479.51</v>
      </c>
    </row>
    <row r="280" spans="17:20">
      <c r="Q280" s="2" t="s">
        <v>71</v>
      </c>
      <c r="R280" s="2">
        <v>22</v>
      </c>
      <c r="S280" s="2" t="s">
        <v>44</v>
      </c>
      <c r="T280" s="2">
        <v>77438.75</v>
      </c>
    </row>
    <row r="281" spans="17:20">
      <c r="Q281" s="2" t="s">
        <v>71</v>
      </c>
      <c r="R281" s="2">
        <v>22</v>
      </c>
      <c r="S281" s="2" t="s">
        <v>45</v>
      </c>
      <c r="T281" s="2">
        <v>50562.14</v>
      </c>
    </row>
    <row r="282" spans="17:20">
      <c r="Q282" s="2" t="s">
        <v>71</v>
      </c>
      <c r="R282" s="2">
        <v>22</v>
      </c>
      <c r="S282" s="2" t="s">
        <v>46</v>
      </c>
      <c r="T282" s="2">
        <v>56434.79</v>
      </c>
    </row>
    <row r="283" spans="17:20">
      <c r="Q283" s="2" t="s">
        <v>71</v>
      </c>
      <c r="R283" s="2">
        <v>22</v>
      </c>
      <c r="S283" s="2" t="s">
        <v>47</v>
      </c>
      <c r="T283" s="2">
        <v>52792.39</v>
      </c>
    </row>
    <row r="284" spans="17:20">
      <c r="Q284" s="2" t="s">
        <v>71</v>
      </c>
      <c r="R284" s="2">
        <v>22</v>
      </c>
      <c r="S284" s="2" t="s">
        <v>48</v>
      </c>
      <c r="T284" s="2">
        <v>54932.16</v>
      </c>
    </row>
    <row r="285" spans="17:20">
      <c r="Q285" s="2" t="s">
        <v>71</v>
      </c>
      <c r="R285" s="2">
        <v>22</v>
      </c>
      <c r="S285" s="2" t="s">
        <v>49</v>
      </c>
      <c r="T285" s="2">
        <v>59355.24</v>
      </c>
    </row>
    <row r="286" spans="17:20">
      <c r="Q286" s="2" t="s">
        <v>71</v>
      </c>
      <c r="R286" s="2">
        <v>22</v>
      </c>
      <c r="S286" s="2" t="s">
        <v>50</v>
      </c>
      <c r="T286" s="2">
        <v>61855.7</v>
      </c>
    </row>
    <row r="287" spans="17:20">
      <c r="Q287" s="2" t="s">
        <v>72</v>
      </c>
      <c r="R287" s="2">
        <v>23</v>
      </c>
      <c r="S287" s="2" t="s">
        <v>37</v>
      </c>
      <c r="T287" s="2">
        <v>145321.28</v>
      </c>
    </row>
    <row r="288" spans="17:20">
      <c r="Q288" s="2" t="s">
        <v>72</v>
      </c>
      <c r="R288" s="2">
        <v>23</v>
      </c>
      <c r="S288" s="2" t="s">
        <v>39</v>
      </c>
      <c r="T288" s="2">
        <v>286437.2</v>
      </c>
    </row>
    <row r="289" spans="17:20">
      <c r="Q289" s="2" t="s">
        <v>72</v>
      </c>
      <c r="R289" s="2">
        <v>23</v>
      </c>
      <c r="S289" s="2" t="s">
        <v>40</v>
      </c>
      <c r="T289" s="2">
        <v>39295.8</v>
      </c>
    </row>
    <row r="290" spans="17:20">
      <c r="Q290" s="2" t="s">
        <v>72</v>
      </c>
      <c r="R290" s="2">
        <v>23</v>
      </c>
      <c r="S290" s="2" t="s">
        <v>41</v>
      </c>
      <c r="T290" s="2">
        <v>80618.28</v>
      </c>
    </row>
    <row r="291" spans="17:20">
      <c r="Q291" s="2" t="s">
        <v>72</v>
      </c>
      <c r="R291" s="2">
        <v>23</v>
      </c>
      <c r="S291" s="2" t="s">
        <v>42</v>
      </c>
      <c r="T291" s="2">
        <v>436770.9</v>
      </c>
    </row>
    <row r="292" spans="17:20">
      <c r="Q292" s="2" t="s">
        <v>72</v>
      </c>
      <c r="R292" s="2">
        <v>23</v>
      </c>
      <c r="S292" s="2" t="s">
        <v>43</v>
      </c>
      <c r="T292" s="2">
        <v>287497.32</v>
      </c>
    </row>
    <row r="293" spans="17:20">
      <c r="Q293" s="2" t="s">
        <v>72</v>
      </c>
      <c r="R293" s="2">
        <v>23</v>
      </c>
      <c r="S293" s="2" t="s">
        <v>44</v>
      </c>
      <c r="T293" s="2">
        <v>299900.31</v>
      </c>
    </row>
    <row r="294" spans="17:20">
      <c r="Q294" s="2" t="s">
        <v>72</v>
      </c>
      <c r="R294" s="2">
        <v>23</v>
      </c>
      <c r="S294" s="2" t="s">
        <v>45</v>
      </c>
      <c r="T294" s="2">
        <v>354133.19</v>
      </c>
    </row>
    <row r="295" spans="17:20">
      <c r="Q295" s="2" t="s">
        <v>72</v>
      </c>
      <c r="R295" s="2">
        <v>23</v>
      </c>
      <c r="S295" s="2" t="s">
        <v>46</v>
      </c>
      <c r="T295" s="2">
        <v>426826.73</v>
      </c>
    </row>
    <row r="296" spans="17:20">
      <c r="Q296" s="2" t="s">
        <v>72</v>
      </c>
      <c r="R296" s="2">
        <v>23</v>
      </c>
      <c r="S296" s="2" t="s">
        <v>47</v>
      </c>
      <c r="T296" s="2">
        <v>546960</v>
      </c>
    </row>
    <row r="297" spans="17:20">
      <c r="Q297" s="2" t="s">
        <v>72</v>
      </c>
      <c r="R297" s="2">
        <v>23</v>
      </c>
      <c r="S297" s="2" t="s">
        <v>48</v>
      </c>
      <c r="T297" s="2">
        <v>573811.59</v>
      </c>
    </row>
    <row r="298" spans="17:20">
      <c r="Q298" s="2" t="s">
        <v>72</v>
      </c>
      <c r="R298" s="2">
        <v>23</v>
      </c>
      <c r="S298" s="2" t="s">
        <v>49</v>
      </c>
      <c r="T298" s="2">
        <v>615603.82</v>
      </c>
    </row>
    <row r="299" spans="17:20">
      <c r="Q299" s="2" t="s">
        <v>72</v>
      </c>
      <c r="R299" s="2">
        <v>23</v>
      </c>
      <c r="S299" s="2" t="s">
        <v>50</v>
      </c>
      <c r="T299" s="2">
        <v>651455</v>
      </c>
    </row>
    <row r="300" spans="17:20">
      <c r="Q300" s="2" t="s">
        <v>73</v>
      </c>
      <c r="R300" s="2">
        <v>24</v>
      </c>
      <c r="S300" s="2" t="s">
        <v>37</v>
      </c>
      <c r="T300" s="2">
        <v>11379.64</v>
      </c>
    </row>
    <row r="301" spans="17:20">
      <c r="Q301" s="2" t="s">
        <v>73</v>
      </c>
      <c r="R301" s="2">
        <v>24</v>
      </c>
      <c r="S301" s="2" t="s">
        <v>39</v>
      </c>
      <c r="T301" s="2">
        <v>13889.8</v>
      </c>
    </row>
    <row r="302" spans="17:20">
      <c r="Q302" s="2" t="s">
        <v>73</v>
      </c>
      <c r="R302" s="2">
        <v>24</v>
      </c>
      <c r="S302" s="2" t="s">
        <v>40</v>
      </c>
      <c r="T302" s="2">
        <v>417.08</v>
      </c>
    </row>
    <row r="303" spans="17:20">
      <c r="Q303" s="2" t="s">
        <v>73</v>
      </c>
      <c r="R303" s="2">
        <v>24</v>
      </c>
      <c r="S303" s="2" t="s">
        <v>41</v>
      </c>
      <c r="T303" s="2">
        <v>2002.08</v>
      </c>
    </row>
    <row r="304" spans="17:20">
      <c r="Q304" s="2" t="s">
        <v>73</v>
      </c>
      <c r="R304" s="2">
        <v>24</v>
      </c>
      <c r="S304" s="2" t="s">
        <v>42</v>
      </c>
      <c r="T304" s="2">
        <v>32992.3</v>
      </c>
    </row>
    <row r="305" spans="17:20">
      <c r="Q305" s="2" t="s">
        <v>73</v>
      </c>
      <c r="R305" s="2">
        <v>24</v>
      </c>
      <c r="S305" s="2" t="s">
        <v>43</v>
      </c>
      <c r="T305" s="2">
        <v>18057.64</v>
      </c>
    </row>
    <row r="306" spans="17:20">
      <c r="Q306" s="2" t="s">
        <v>73</v>
      </c>
      <c r="R306" s="2">
        <v>24</v>
      </c>
      <c r="S306" s="2" t="s">
        <v>44</v>
      </c>
      <c r="T306" s="2">
        <v>17166.73</v>
      </c>
    </row>
    <row r="307" spans="17:20">
      <c r="Q307" s="2" t="s">
        <v>73</v>
      </c>
      <c r="R307" s="2">
        <v>24</v>
      </c>
      <c r="S307" s="2" t="s">
        <v>45</v>
      </c>
      <c r="T307" s="2">
        <v>15726.21</v>
      </c>
    </row>
    <row r="308" spans="17:20">
      <c r="Q308" s="2" t="s">
        <v>73</v>
      </c>
      <c r="R308" s="2">
        <v>24</v>
      </c>
      <c r="S308" s="2" t="s">
        <v>46</v>
      </c>
      <c r="T308" s="2">
        <v>25034.38</v>
      </c>
    </row>
    <row r="309" spans="17:20">
      <c r="Q309" s="2" t="s">
        <v>73</v>
      </c>
      <c r="R309" s="2">
        <v>24</v>
      </c>
      <c r="S309" s="2" t="s">
        <v>47</v>
      </c>
      <c r="T309" s="2">
        <v>11949.14</v>
      </c>
    </row>
    <row r="310" spans="17:20">
      <c r="Q310" s="2" t="s">
        <v>73</v>
      </c>
      <c r="R310" s="2">
        <v>24</v>
      </c>
      <c r="S310" s="2" t="s">
        <v>48</v>
      </c>
      <c r="T310" s="2">
        <v>12663.76</v>
      </c>
    </row>
    <row r="311" spans="17:20">
      <c r="Q311" s="2" t="s">
        <v>73</v>
      </c>
      <c r="R311" s="2">
        <v>24</v>
      </c>
      <c r="S311" s="2" t="s">
        <v>49</v>
      </c>
      <c r="T311" s="2">
        <v>13853</v>
      </c>
    </row>
    <row r="312" spans="17:20">
      <c r="Q312" s="2" t="s">
        <v>73</v>
      </c>
      <c r="R312" s="2">
        <v>24</v>
      </c>
      <c r="S312" s="2" t="s">
        <v>50</v>
      </c>
      <c r="T312" s="2">
        <v>14834.9</v>
      </c>
    </row>
    <row r="313" spans="17:20">
      <c r="Q313" s="2" t="s">
        <v>74</v>
      </c>
      <c r="R313" s="2">
        <v>25</v>
      </c>
      <c r="S313" s="2" t="s">
        <v>37</v>
      </c>
      <c r="T313" s="2">
        <v>19459.76</v>
      </c>
    </row>
    <row r="314" spans="17:20">
      <c r="Q314" s="2" t="s">
        <v>74</v>
      </c>
      <c r="R314" s="2">
        <v>25</v>
      </c>
      <c r="S314" s="2" t="s">
        <v>39</v>
      </c>
      <c r="T314" s="2">
        <v>48543.69</v>
      </c>
    </row>
    <row r="315" spans="17:20">
      <c r="Q315" s="2" t="s">
        <v>74</v>
      </c>
      <c r="R315" s="2">
        <v>25</v>
      </c>
      <c r="S315" s="2" t="s">
        <v>40</v>
      </c>
      <c r="T315" s="2">
        <v>275527.54</v>
      </c>
    </row>
    <row r="316" spans="17:20">
      <c r="Q316" s="2" t="s">
        <v>74</v>
      </c>
      <c r="R316" s="2">
        <v>25</v>
      </c>
      <c r="S316" s="2" t="s">
        <v>41</v>
      </c>
      <c r="T316" s="2">
        <v>295017.86</v>
      </c>
    </row>
    <row r="317" spans="17:20">
      <c r="Q317" s="2" t="s">
        <v>74</v>
      </c>
      <c r="R317" s="2">
        <v>25</v>
      </c>
      <c r="S317" s="2" t="s">
        <v>42</v>
      </c>
      <c r="T317" s="2">
        <v>130328.6</v>
      </c>
    </row>
    <row r="318" spans="17:20">
      <c r="Q318" s="2" t="s">
        <v>74</v>
      </c>
      <c r="R318" s="2">
        <v>25</v>
      </c>
      <c r="S318" s="2" t="s">
        <v>43</v>
      </c>
      <c r="T318" s="2">
        <v>156350.97</v>
      </c>
    </row>
    <row r="319" spans="17:20">
      <c r="Q319" s="2" t="s">
        <v>74</v>
      </c>
      <c r="R319" s="2">
        <v>25</v>
      </c>
      <c r="S319" s="2" t="s">
        <v>44</v>
      </c>
      <c r="T319" s="2">
        <v>177203.91</v>
      </c>
    </row>
    <row r="320" spans="17:20">
      <c r="Q320" s="2" t="s">
        <v>74</v>
      </c>
      <c r="R320" s="2">
        <v>25</v>
      </c>
      <c r="S320" s="2" t="s">
        <v>45</v>
      </c>
      <c r="T320" s="2">
        <v>175784.11</v>
      </c>
    </row>
    <row r="321" spans="17:20">
      <c r="Q321" s="2" t="s">
        <v>74</v>
      </c>
      <c r="R321" s="2">
        <v>25</v>
      </c>
      <c r="S321" s="2" t="s">
        <v>46</v>
      </c>
      <c r="T321" s="2">
        <v>173380.52</v>
      </c>
    </row>
    <row r="322" spans="17:20">
      <c r="Q322" s="2" t="s">
        <v>74</v>
      </c>
      <c r="R322" s="2">
        <v>25</v>
      </c>
      <c r="S322" s="2" t="s">
        <v>47</v>
      </c>
      <c r="T322" s="2">
        <v>172690.3</v>
      </c>
    </row>
    <row r="323" spans="17:20">
      <c r="Q323" s="2" t="s">
        <v>74</v>
      </c>
      <c r="R323" s="2">
        <v>25</v>
      </c>
      <c r="S323" s="2" t="s">
        <v>48</v>
      </c>
      <c r="T323" s="2">
        <v>177664.51</v>
      </c>
    </row>
    <row r="324" spans="17:20">
      <c r="Q324" s="2" t="s">
        <v>74</v>
      </c>
      <c r="R324" s="2">
        <v>25</v>
      </c>
      <c r="S324" s="2" t="s">
        <v>49</v>
      </c>
      <c r="T324" s="2">
        <v>181286.37</v>
      </c>
    </row>
    <row r="325" spans="17:20">
      <c r="Q325" s="2" t="s">
        <v>74</v>
      </c>
      <c r="R325" s="2">
        <v>25</v>
      </c>
      <c r="S325" s="2" t="s">
        <v>50</v>
      </c>
      <c r="T325" s="2">
        <v>185706.2</v>
      </c>
    </row>
    <row r="326" spans="17:20">
      <c r="Q326" s="2" t="s">
        <v>75</v>
      </c>
      <c r="R326" s="2">
        <v>26</v>
      </c>
      <c r="S326" s="2" t="s">
        <v>37</v>
      </c>
      <c r="T326" s="2">
        <v>478.34</v>
      </c>
    </row>
    <row r="327" spans="17:20">
      <c r="Q327" s="2" t="s">
        <v>75</v>
      </c>
      <c r="R327" s="2">
        <v>26</v>
      </c>
      <c r="S327" s="2" t="s">
        <v>39</v>
      </c>
      <c r="T327" s="2">
        <v>348.67</v>
      </c>
    </row>
    <row r="328" spans="17:20">
      <c r="Q328" s="2" t="s">
        <v>75</v>
      </c>
      <c r="R328" s="2">
        <v>26</v>
      </c>
      <c r="S328" s="2" t="s">
        <v>40</v>
      </c>
      <c r="T328" s="2">
        <v>140.37</v>
      </c>
    </row>
    <row r="329" spans="17:20">
      <c r="Q329" s="2" t="s">
        <v>75</v>
      </c>
      <c r="R329" s="2">
        <v>26</v>
      </c>
      <c r="S329" s="2" t="s">
        <v>41</v>
      </c>
      <c r="T329" s="2">
        <v>201.53</v>
      </c>
    </row>
    <row r="330" spans="17:20">
      <c r="Q330" s="2" t="s">
        <v>75</v>
      </c>
      <c r="R330" s="2">
        <v>26</v>
      </c>
      <c r="S330" s="2" t="s">
        <v>42</v>
      </c>
      <c r="T330" s="2">
        <v>10244.5</v>
      </c>
    </row>
    <row r="331" spans="17:20">
      <c r="Q331" s="2" t="s">
        <v>75</v>
      </c>
      <c r="R331" s="2">
        <v>26</v>
      </c>
      <c r="S331" s="2" t="s">
        <v>43</v>
      </c>
      <c r="T331" s="2">
        <v>491.54</v>
      </c>
    </row>
    <row r="332" spans="17:20">
      <c r="Q332" s="2" t="s">
        <v>75</v>
      </c>
      <c r="R332" s="2">
        <v>26</v>
      </c>
      <c r="S332" s="2" t="s">
        <v>44</v>
      </c>
      <c r="T332" s="2">
        <v>380.18</v>
      </c>
    </row>
    <row r="333" spans="17:20">
      <c r="Q333" s="2" t="s">
        <v>75</v>
      </c>
      <c r="R333" s="2">
        <v>26</v>
      </c>
      <c r="S333" s="2" t="s">
        <v>45</v>
      </c>
      <c r="T333" s="2">
        <v>459.18</v>
      </c>
    </row>
    <row r="334" spans="17:20">
      <c r="Q334" s="2" t="s">
        <v>75</v>
      </c>
      <c r="R334" s="2">
        <v>26</v>
      </c>
      <c r="S334" s="2" t="s">
        <v>46</v>
      </c>
      <c r="T334" s="2">
        <v>382.77</v>
      </c>
    </row>
    <row r="335" spans="17:20">
      <c r="Q335" s="2" t="s">
        <v>75</v>
      </c>
      <c r="R335" s="2">
        <v>26</v>
      </c>
      <c r="S335" s="2" t="s">
        <v>47</v>
      </c>
      <c r="T335" s="2">
        <v>350.7</v>
      </c>
    </row>
    <row r="336" spans="17:20">
      <c r="Q336" s="2" t="s">
        <v>75</v>
      </c>
      <c r="R336" s="2">
        <v>26</v>
      </c>
      <c r="S336" s="2" t="s">
        <v>48</v>
      </c>
      <c r="T336" s="2">
        <v>379.37</v>
      </c>
    </row>
    <row r="337" spans="17:20">
      <c r="Q337" s="2" t="s">
        <v>75</v>
      </c>
      <c r="R337" s="2">
        <v>26</v>
      </c>
      <c r="S337" s="2" t="s">
        <v>49</v>
      </c>
      <c r="T337" s="2">
        <v>421.74</v>
      </c>
    </row>
    <row r="338" spans="17:20">
      <c r="Q338" s="2" t="s">
        <v>75</v>
      </c>
      <c r="R338" s="2">
        <v>26</v>
      </c>
      <c r="S338" s="2" t="s">
        <v>50</v>
      </c>
      <c r="T338" s="2">
        <v>537.7</v>
      </c>
    </row>
    <row r="339" spans="17:20">
      <c r="Q339" s="2" t="s">
        <v>76</v>
      </c>
      <c r="R339" s="2">
        <v>27</v>
      </c>
      <c r="S339" s="2" t="s">
        <v>37</v>
      </c>
      <c r="T339" s="2">
        <v>75856.42</v>
      </c>
    </row>
    <row r="340" spans="17:20">
      <c r="Q340" s="2" t="s">
        <v>76</v>
      </c>
      <c r="R340" s="2">
        <v>27</v>
      </c>
      <c r="S340" s="2" t="s">
        <v>39</v>
      </c>
      <c r="T340" s="2">
        <v>117966.15</v>
      </c>
    </row>
    <row r="341" spans="17:20">
      <c r="Q341" s="2" t="s">
        <v>76</v>
      </c>
      <c r="R341" s="2">
        <v>27</v>
      </c>
      <c r="S341" s="2" t="s">
        <v>40</v>
      </c>
      <c r="T341" s="2">
        <v>41175.1</v>
      </c>
    </row>
    <row r="342" spans="17:20">
      <c r="Q342" s="2" t="s">
        <v>76</v>
      </c>
      <c r="R342" s="2">
        <v>27</v>
      </c>
      <c r="S342" s="2" t="s">
        <v>41</v>
      </c>
      <c r="T342" s="2">
        <v>49839.22</v>
      </c>
    </row>
    <row r="343" spans="17:20">
      <c r="Q343" s="2" t="s">
        <v>76</v>
      </c>
      <c r="R343" s="2">
        <v>27</v>
      </c>
      <c r="S343" s="2" t="s">
        <v>42</v>
      </c>
      <c r="T343" s="2">
        <v>120743.3</v>
      </c>
    </row>
    <row r="344" spans="17:20">
      <c r="Q344" s="2" t="s">
        <v>76</v>
      </c>
      <c r="R344" s="2">
        <v>27</v>
      </c>
      <c r="S344" s="2" t="s">
        <v>43</v>
      </c>
      <c r="T344" s="2">
        <v>186033.74</v>
      </c>
    </row>
    <row r="345" spans="17:20">
      <c r="Q345" s="2" t="s">
        <v>76</v>
      </c>
      <c r="R345" s="2">
        <v>27</v>
      </c>
      <c r="S345" s="2" t="s">
        <v>44</v>
      </c>
      <c r="T345" s="2">
        <v>160042.54</v>
      </c>
    </row>
    <row r="346" spans="17:20">
      <c r="Q346" s="2" t="s">
        <v>76</v>
      </c>
      <c r="R346" s="2">
        <v>27</v>
      </c>
      <c r="S346" s="2" t="s">
        <v>45</v>
      </c>
      <c r="T346" s="2">
        <v>158674.5</v>
      </c>
    </row>
    <row r="347" spans="17:20">
      <c r="Q347" s="2" t="s">
        <v>76</v>
      </c>
      <c r="R347" s="2">
        <v>27</v>
      </c>
      <c r="S347" s="2" t="s">
        <v>46</v>
      </c>
      <c r="T347" s="2">
        <v>123103.59</v>
      </c>
    </row>
    <row r="348" spans="17:20">
      <c r="Q348" s="2" t="s">
        <v>76</v>
      </c>
      <c r="R348" s="2">
        <v>27</v>
      </c>
      <c r="S348" s="2" t="s">
        <v>47</v>
      </c>
      <c r="T348" s="2">
        <v>158145.1</v>
      </c>
    </row>
    <row r="349" spans="17:20">
      <c r="Q349" s="2" t="s">
        <v>76</v>
      </c>
      <c r="R349" s="2">
        <v>27</v>
      </c>
      <c r="S349" s="2" t="s">
        <v>48</v>
      </c>
      <c r="T349" s="2">
        <v>167413.88</v>
      </c>
    </row>
    <row r="350" spans="17:20">
      <c r="Q350" s="2" t="s">
        <v>76</v>
      </c>
      <c r="R350" s="2">
        <v>27</v>
      </c>
      <c r="S350" s="2" t="s">
        <v>49</v>
      </c>
      <c r="T350" s="2">
        <v>182836.21</v>
      </c>
    </row>
    <row r="351" spans="17:20">
      <c r="Q351" s="2" t="s">
        <v>76</v>
      </c>
      <c r="R351" s="2">
        <v>27</v>
      </c>
      <c r="S351" s="2" t="s">
        <v>50</v>
      </c>
      <c r="T351" s="2">
        <v>198724.4</v>
      </c>
    </row>
    <row r="352" spans="17:20">
      <c r="Q352" s="2" t="s">
        <v>77</v>
      </c>
      <c r="R352" s="2">
        <v>28</v>
      </c>
      <c r="S352" s="2" t="s">
        <v>37</v>
      </c>
      <c r="T352" s="2">
        <v>11768.52</v>
      </c>
    </row>
    <row r="353" spans="17:20">
      <c r="Q353" s="2" t="s">
        <v>77</v>
      </c>
      <c r="R353" s="2">
        <v>28</v>
      </c>
      <c r="S353" s="2" t="s">
        <v>39</v>
      </c>
      <c r="T353" s="2">
        <v>33189.96</v>
      </c>
    </row>
    <row r="354" spans="17:20">
      <c r="Q354" s="2" t="s">
        <v>77</v>
      </c>
      <c r="R354" s="2">
        <v>28</v>
      </c>
      <c r="S354" s="2" t="s">
        <v>40</v>
      </c>
      <c r="T354" s="2">
        <v>3933.44</v>
      </c>
    </row>
    <row r="355" spans="17:20">
      <c r="Q355" s="2" t="s">
        <v>77</v>
      </c>
      <c r="R355" s="2">
        <v>28</v>
      </c>
      <c r="S355" s="2" t="s">
        <v>41</v>
      </c>
      <c r="T355" s="2">
        <v>5731.24</v>
      </c>
    </row>
    <row r="356" spans="17:20">
      <c r="Q356" s="2" t="s">
        <v>77</v>
      </c>
      <c r="R356" s="2">
        <v>28</v>
      </c>
      <c r="S356" s="2" t="s">
        <v>42</v>
      </c>
      <c r="T356" s="2">
        <v>26689.1</v>
      </c>
    </row>
    <row r="357" spans="17:20">
      <c r="Q357" s="2" t="s">
        <v>77</v>
      </c>
      <c r="R357" s="2">
        <v>28</v>
      </c>
      <c r="S357" s="2" t="s">
        <v>43</v>
      </c>
      <c r="T357" s="2">
        <v>20360.74</v>
      </c>
    </row>
    <row r="358" spans="17:20">
      <c r="Q358" s="2" t="s">
        <v>77</v>
      </c>
      <c r="R358" s="2">
        <v>28</v>
      </c>
      <c r="S358" s="2" t="s">
        <v>44</v>
      </c>
      <c r="T358" s="2">
        <v>11312.24</v>
      </c>
    </row>
    <row r="359" spans="17:20">
      <c r="Q359" s="2" t="s">
        <v>77</v>
      </c>
      <c r="R359" s="2">
        <v>28</v>
      </c>
      <c r="S359" s="2" t="s">
        <v>45</v>
      </c>
      <c r="T359" s="2">
        <v>12908.61</v>
      </c>
    </row>
    <row r="360" spans="17:20">
      <c r="Q360" s="2" t="s">
        <v>77</v>
      </c>
      <c r="R360" s="2">
        <v>28</v>
      </c>
      <c r="S360" s="2" t="s">
        <v>46</v>
      </c>
      <c r="T360" s="2">
        <v>12530.62</v>
      </c>
    </row>
    <row r="361" spans="17:20">
      <c r="Q361" s="2" t="s">
        <v>77</v>
      </c>
      <c r="R361" s="2">
        <v>28</v>
      </c>
      <c r="S361" s="2" t="s">
        <v>47</v>
      </c>
      <c r="T361" s="2">
        <v>16344.42</v>
      </c>
    </row>
    <row r="362" spans="17:20">
      <c r="Q362" s="2" t="s">
        <v>77</v>
      </c>
      <c r="R362" s="2">
        <v>28</v>
      </c>
      <c r="S362" s="2" t="s">
        <v>48</v>
      </c>
      <c r="T362" s="2">
        <v>17658.74</v>
      </c>
    </row>
    <row r="363" spans="17:20">
      <c r="Q363" s="2" t="s">
        <v>77</v>
      </c>
      <c r="R363" s="2">
        <v>28</v>
      </c>
      <c r="S363" s="2" t="s">
        <v>49</v>
      </c>
      <c r="T363" s="2">
        <v>19395.6</v>
      </c>
    </row>
    <row r="364" spans="17:20">
      <c r="Q364" s="2" t="s">
        <v>77</v>
      </c>
      <c r="R364" s="2">
        <v>28</v>
      </c>
      <c r="S364" s="2" t="s">
        <v>50</v>
      </c>
      <c r="T364" s="2">
        <v>20615.2</v>
      </c>
    </row>
    <row r="365" spans="17:20">
      <c r="Q365" s="2" t="s">
        <v>78</v>
      </c>
      <c r="R365" s="2">
        <v>29</v>
      </c>
      <c r="S365" s="2" t="s">
        <v>37</v>
      </c>
      <c r="T365" s="2">
        <v>1316.64</v>
      </c>
    </row>
    <row r="366" spans="17:20">
      <c r="Q366" s="2" t="s">
        <v>78</v>
      </c>
      <c r="R366" s="2">
        <v>29</v>
      </c>
      <c r="S366" s="2" t="s">
        <v>39</v>
      </c>
      <c r="T366" s="2">
        <v>2437.45</v>
      </c>
    </row>
    <row r="367" spans="17:20">
      <c r="Q367" s="2" t="s">
        <v>78</v>
      </c>
      <c r="R367" s="2">
        <v>29</v>
      </c>
      <c r="S367" s="2" t="s">
        <v>40</v>
      </c>
      <c r="T367" s="2">
        <v>9.62</v>
      </c>
    </row>
    <row r="368" spans="17:20">
      <c r="Q368" s="2" t="s">
        <v>78</v>
      </c>
      <c r="R368" s="2">
        <v>29</v>
      </c>
      <c r="S368" s="2" t="s">
        <v>41</v>
      </c>
      <c r="T368" s="2">
        <v>827.14</v>
      </c>
    </row>
    <row r="369" spans="17:20">
      <c r="Q369" s="2" t="s">
        <v>78</v>
      </c>
      <c r="R369" s="2">
        <v>29</v>
      </c>
      <c r="S369" s="2" t="s">
        <v>42</v>
      </c>
      <c r="T369" s="2">
        <v>3405.1</v>
      </c>
    </row>
    <row r="370" spans="17:20">
      <c r="Q370" s="2" t="s">
        <v>78</v>
      </c>
      <c r="R370" s="2">
        <v>29</v>
      </c>
      <c r="S370" s="2" t="s">
        <v>43</v>
      </c>
      <c r="T370" s="2">
        <v>2473.29</v>
      </c>
    </row>
    <row r="371" spans="17:20">
      <c r="Q371" s="2" t="s">
        <v>78</v>
      </c>
      <c r="R371" s="2">
        <v>29</v>
      </c>
      <c r="S371" s="2" t="s">
        <v>44</v>
      </c>
      <c r="T371" s="2">
        <v>1529.18</v>
      </c>
    </row>
    <row r="372" spans="17:20">
      <c r="Q372" s="2" t="s">
        <v>78</v>
      </c>
      <c r="R372" s="2">
        <v>29</v>
      </c>
      <c r="S372" s="2" t="s">
        <v>45</v>
      </c>
      <c r="T372" s="2">
        <v>1656.72</v>
      </c>
    </row>
    <row r="373" spans="17:20">
      <c r="Q373" s="2" t="s">
        <v>78</v>
      </c>
      <c r="R373" s="2">
        <v>29</v>
      </c>
      <c r="S373" s="2" t="s">
        <v>46</v>
      </c>
      <c r="T373" s="2">
        <v>2565.22</v>
      </c>
    </row>
    <row r="374" spans="17:20">
      <c r="Q374" s="2" t="s">
        <v>78</v>
      </c>
      <c r="R374" s="2">
        <v>29</v>
      </c>
      <c r="S374" s="2" t="s">
        <v>47</v>
      </c>
      <c r="T374" s="2">
        <v>3381.68</v>
      </c>
    </row>
    <row r="375" spans="17:20">
      <c r="Q375" s="2" t="s">
        <v>78</v>
      </c>
      <c r="R375" s="2">
        <v>29</v>
      </c>
      <c r="S375" s="2" t="s">
        <v>48</v>
      </c>
      <c r="T375" s="2">
        <v>3463.73</v>
      </c>
    </row>
    <row r="376" spans="17:20">
      <c r="Q376" s="2" t="s">
        <v>78</v>
      </c>
      <c r="R376" s="2">
        <v>29</v>
      </c>
      <c r="S376" s="2" t="s">
        <v>49</v>
      </c>
      <c r="T376" s="2">
        <v>3588.1</v>
      </c>
    </row>
    <row r="377" spans="17:20">
      <c r="Q377" s="2" t="s">
        <v>78</v>
      </c>
      <c r="R377" s="2">
        <v>29</v>
      </c>
      <c r="S377" s="2" t="s">
        <v>50</v>
      </c>
      <c r="T377" s="2">
        <v>3677.2</v>
      </c>
    </row>
    <row r="378" spans="17:20">
      <c r="Q378" s="2" t="s">
        <v>79</v>
      </c>
      <c r="R378" s="2">
        <v>30</v>
      </c>
      <c r="S378" s="2" t="s">
        <v>37</v>
      </c>
      <c r="T378" s="2">
        <v>3414.1</v>
      </c>
    </row>
    <row r="379" spans="17:20">
      <c r="Q379" s="2" t="s">
        <v>79</v>
      </c>
      <c r="R379" s="2">
        <v>30</v>
      </c>
      <c r="S379" s="2" t="s">
        <v>39</v>
      </c>
      <c r="T379" s="2">
        <v>8622.42</v>
      </c>
    </row>
    <row r="380" spans="17:20">
      <c r="Q380" s="2" t="s">
        <v>79</v>
      </c>
      <c r="R380" s="2">
        <v>30</v>
      </c>
      <c r="S380" s="2" t="s">
        <v>40</v>
      </c>
      <c r="T380" s="2">
        <v>948.55</v>
      </c>
    </row>
    <row r="381" spans="17:20">
      <c r="Q381" s="2" t="s">
        <v>79</v>
      </c>
      <c r="R381" s="2">
        <v>30</v>
      </c>
      <c r="S381" s="2" t="s">
        <v>41</v>
      </c>
      <c r="T381" s="2">
        <v>1733.57</v>
      </c>
    </row>
    <row r="382" spans="17:20">
      <c r="Q382" s="2" t="s">
        <v>79</v>
      </c>
      <c r="R382" s="2">
        <v>30</v>
      </c>
      <c r="S382" s="2" t="s">
        <v>42</v>
      </c>
      <c r="T382" s="2">
        <v>33495.1</v>
      </c>
    </row>
    <row r="383" spans="17:20">
      <c r="Q383" s="2" t="s">
        <v>79</v>
      </c>
      <c r="R383" s="2">
        <v>30</v>
      </c>
      <c r="S383" s="2" t="s">
        <v>43</v>
      </c>
      <c r="T383" s="2">
        <v>11988.36</v>
      </c>
    </row>
    <row r="384" spans="17:20">
      <c r="Q384" s="2" t="s">
        <v>79</v>
      </c>
      <c r="R384" s="2">
        <v>30</v>
      </c>
      <c r="S384" s="2" t="s">
        <v>44</v>
      </c>
      <c r="T384" s="2">
        <v>5714.8</v>
      </c>
    </row>
    <row r="385" spans="17:20">
      <c r="Q385" s="2" t="s">
        <v>79</v>
      </c>
      <c r="R385" s="2">
        <v>30</v>
      </c>
      <c r="S385" s="2" t="s">
        <v>45</v>
      </c>
      <c r="T385" s="2">
        <v>1018.33</v>
      </c>
    </row>
    <row r="386" spans="17:20">
      <c r="Q386" s="2" t="s">
        <v>79</v>
      </c>
      <c r="R386" s="2">
        <v>30</v>
      </c>
      <c r="S386" s="2" t="s">
        <v>46</v>
      </c>
      <c r="T386" s="2">
        <v>1618.37</v>
      </c>
    </row>
    <row r="387" spans="17:20">
      <c r="Q387" s="2" t="s">
        <v>79</v>
      </c>
      <c r="R387" s="2">
        <v>30</v>
      </c>
      <c r="S387" s="2" t="s">
        <v>47</v>
      </c>
      <c r="T387" s="2">
        <v>1487.87</v>
      </c>
    </row>
    <row r="388" spans="17:20">
      <c r="Q388" s="2" t="s">
        <v>79</v>
      </c>
      <c r="R388" s="2">
        <v>30</v>
      </c>
      <c r="S388" s="2" t="s">
        <v>48</v>
      </c>
      <c r="T388" s="2">
        <v>1889.87</v>
      </c>
    </row>
    <row r="389" spans="17:20">
      <c r="Q389" s="2" t="s">
        <v>79</v>
      </c>
      <c r="R389" s="2">
        <v>30</v>
      </c>
      <c r="S389" s="2" t="s">
        <v>49</v>
      </c>
      <c r="T389" s="2">
        <v>2070.53</v>
      </c>
    </row>
    <row r="390" spans="17:20">
      <c r="Q390" s="2" t="s">
        <v>79</v>
      </c>
      <c r="R390" s="2">
        <v>30</v>
      </c>
      <c r="S390" s="2" t="s">
        <v>50</v>
      </c>
      <c r="T390" s="2">
        <v>2228.3</v>
      </c>
    </row>
    <row r="391" spans="17:20">
      <c r="Q391" s="2" t="s">
        <v>80</v>
      </c>
      <c r="R391" s="2">
        <v>31</v>
      </c>
      <c r="S391" s="2" t="s">
        <v>37</v>
      </c>
      <c r="T391" s="2">
        <v>15353.43</v>
      </c>
    </row>
    <row r="392" spans="17:20">
      <c r="Q392" s="2" t="s">
        <v>80</v>
      </c>
      <c r="R392" s="2">
        <v>31</v>
      </c>
      <c r="S392" s="2" t="s">
        <v>39</v>
      </c>
      <c r="T392" s="2">
        <v>29088.42</v>
      </c>
    </row>
    <row r="393" spans="17:20">
      <c r="Q393" s="2" t="s">
        <v>80</v>
      </c>
      <c r="R393" s="2">
        <v>31</v>
      </c>
      <c r="S393" s="2" t="s">
        <v>40</v>
      </c>
      <c r="T393" s="2">
        <v>6133.04</v>
      </c>
    </row>
    <row r="394" spans="17:20">
      <c r="Q394" s="2" t="s">
        <v>80</v>
      </c>
      <c r="R394" s="2">
        <v>31</v>
      </c>
      <c r="S394" s="2" t="s">
        <v>41</v>
      </c>
      <c r="T394" s="2">
        <v>8972</v>
      </c>
    </row>
    <row r="395" spans="17:20">
      <c r="Q395" s="2" t="s">
        <v>80</v>
      </c>
      <c r="R395" s="2">
        <v>31</v>
      </c>
      <c r="S395" s="2" t="s">
        <v>42</v>
      </c>
      <c r="T395" s="2">
        <v>51536.7</v>
      </c>
    </row>
    <row r="396" spans="17:20">
      <c r="Q396" s="2" t="s">
        <v>80</v>
      </c>
      <c r="R396" s="2">
        <v>31</v>
      </c>
      <c r="S396" s="2" t="s">
        <v>43</v>
      </c>
      <c r="T396" s="2">
        <v>14592.41</v>
      </c>
    </row>
    <row r="397" spans="17:20">
      <c r="Q397" s="2" t="s">
        <v>80</v>
      </c>
      <c r="R397" s="2">
        <v>31</v>
      </c>
      <c r="S397" s="2" t="s">
        <v>44</v>
      </c>
      <c r="T397" s="2">
        <v>10284.01</v>
      </c>
    </row>
    <row r="398" spans="17:20">
      <c r="Q398" s="2" t="s">
        <v>80</v>
      </c>
      <c r="R398" s="2">
        <v>31</v>
      </c>
      <c r="S398" s="2" t="s">
        <v>45</v>
      </c>
      <c r="T398" s="2">
        <v>12141.88</v>
      </c>
    </row>
    <row r="399" spans="17:20">
      <c r="Q399" s="2" t="s">
        <v>80</v>
      </c>
      <c r="R399" s="2">
        <v>31</v>
      </c>
      <c r="S399" s="2" t="s">
        <v>46</v>
      </c>
      <c r="T399" s="2">
        <v>6721.95</v>
      </c>
    </row>
    <row r="400" spans="17:20">
      <c r="Q400" s="2" t="s">
        <v>80</v>
      </c>
      <c r="R400" s="2">
        <v>31</v>
      </c>
      <c r="S400" s="2" t="s">
        <v>47</v>
      </c>
      <c r="T400" s="2">
        <v>8089.84</v>
      </c>
    </row>
    <row r="401" spans="17:20">
      <c r="Q401" s="2" t="s">
        <v>80</v>
      </c>
      <c r="R401" s="2">
        <v>31</v>
      </c>
      <c r="S401" s="2" t="s">
        <v>48</v>
      </c>
      <c r="T401" s="2">
        <v>8675.32</v>
      </c>
    </row>
    <row r="402" spans="17:20">
      <c r="Q402" s="2" t="s">
        <v>80</v>
      </c>
      <c r="R402" s="2">
        <v>31</v>
      </c>
      <c r="S402" s="2" t="s">
        <v>49</v>
      </c>
      <c r="T402" s="2">
        <v>9209.9</v>
      </c>
    </row>
    <row r="403" spans="17:20">
      <c r="Q403" s="2" t="s">
        <v>80</v>
      </c>
      <c r="R403" s="2">
        <v>31</v>
      </c>
      <c r="S403" s="2" t="s">
        <v>50</v>
      </c>
      <c r="T403" s="2">
        <v>9690.3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T403"/>
  <sheetViews>
    <sheetView workbookViewId="0">
      <selection activeCell="H38" sqref="H38"/>
    </sheetView>
  </sheetViews>
  <sheetFormatPr defaultColWidth="8.75454545454545" defaultRowHeight="14"/>
  <cols>
    <col min="1" max="13" width="9.5"/>
    <col min="17" max="20" width="8.75454545454545" style="2"/>
  </cols>
  <sheetData>
    <row r="1" spans="1:20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>
        <v>2011</v>
      </c>
      <c r="T1" s="2">
        <v>436.29</v>
      </c>
    </row>
    <row r="2" spans="1:20">
      <c r="A2" s="10" t="s">
        <v>38</v>
      </c>
      <c r="B2" s="10">
        <v>2011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  <c r="N2" s="10">
        <v>2023</v>
      </c>
      <c r="Q2" s="2" t="s">
        <v>36</v>
      </c>
      <c r="R2" s="2">
        <v>1</v>
      </c>
      <c r="S2" s="2">
        <v>2012</v>
      </c>
      <c r="T2" s="2">
        <v>488.9</v>
      </c>
    </row>
    <row r="3" spans="1:20">
      <c r="A3" s="11" t="s">
        <v>36</v>
      </c>
      <c r="B3" s="12">
        <v>436.29</v>
      </c>
      <c r="C3" s="12">
        <v>488.9</v>
      </c>
      <c r="D3" s="12">
        <v>594</v>
      </c>
      <c r="E3" s="12">
        <v>686.67</v>
      </c>
      <c r="F3" s="12">
        <v>923.36</v>
      </c>
      <c r="G3" s="12">
        <v>593.08</v>
      </c>
      <c r="H3" s="12">
        <v>870.58</v>
      </c>
      <c r="I3" s="12">
        <v>1755.46</v>
      </c>
      <c r="J3" s="12">
        <v>2681.99</v>
      </c>
      <c r="K3" s="12">
        <v>3247.63</v>
      </c>
      <c r="L3" s="12">
        <v>512.96</v>
      </c>
      <c r="M3" s="12">
        <v>561.15</v>
      </c>
      <c r="N3" s="13">
        <v>633.32</v>
      </c>
      <c r="Q3" s="2" t="s">
        <v>36</v>
      </c>
      <c r="R3" s="2">
        <v>1</v>
      </c>
      <c r="S3" s="2">
        <v>2013</v>
      </c>
      <c r="T3" s="2">
        <v>594</v>
      </c>
    </row>
    <row r="4" spans="1:20">
      <c r="A4" s="11" t="s">
        <v>51</v>
      </c>
      <c r="B4" s="12">
        <v>153.22</v>
      </c>
      <c r="C4" s="12">
        <v>159.35</v>
      </c>
      <c r="D4" s="12">
        <v>183.78</v>
      </c>
      <c r="E4" s="12">
        <v>207.53</v>
      </c>
      <c r="F4" s="12">
        <v>261</v>
      </c>
      <c r="G4" s="12">
        <v>183.09</v>
      </c>
      <c r="H4" s="12">
        <v>300.67</v>
      </c>
      <c r="I4" s="12">
        <v>737.82</v>
      </c>
      <c r="J4" s="12">
        <v>1194.6</v>
      </c>
      <c r="K4" s="12">
        <v>1584.54</v>
      </c>
      <c r="L4" s="12">
        <v>207.71</v>
      </c>
      <c r="M4" s="12">
        <v>200.58</v>
      </c>
      <c r="N4" s="13">
        <v>205.92</v>
      </c>
      <c r="Q4" s="2" t="s">
        <v>36</v>
      </c>
      <c r="R4" s="2">
        <v>1</v>
      </c>
      <c r="S4" s="2">
        <v>2014</v>
      </c>
      <c r="T4" s="2">
        <v>686.67</v>
      </c>
    </row>
    <row r="5" spans="1:20">
      <c r="A5" s="11" t="s">
        <v>52</v>
      </c>
      <c r="B5" s="12">
        <v>491.34</v>
      </c>
      <c r="C5" s="12">
        <v>538.7</v>
      </c>
      <c r="D5" s="12">
        <v>651.66</v>
      </c>
      <c r="E5" s="12">
        <v>728.09</v>
      </c>
      <c r="F5" s="12">
        <v>866.46</v>
      </c>
      <c r="G5" s="12">
        <v>623.2</v>
      </c>
      <c r="H5" s="12">
        <v>1096.19</v>
      </c>
      <c r="I5" s="12">
        <v>2790.14</v>
      </c>
      <c r="J5" s="12">
        <v>4741.94</v>
      </c>
      <c r="K5" s="12">
        <v>5971.71</v>
      </c>
      <c r="L5" s="12">
        <v>756.64</v>
      </c>
      <c r="M5" s="12">
        <v>751.43</v>
      </c>
      <c r="N5" s="13">
        <v>783.54</v>
      </c>
      <c r="Q5" s="2" t="s">
        <v>36</v>
      </c>
      <c r="R5" s="2">
        <v>1</v>
      </c>
      <c r="S5" s="2">
        <v>2015</v>
      </c>
      <c r="T5" s="2">
        <v>923.36</v>
      </c>
    </row>
    <row r="6" spans="1:20">
      <c r="A6" s="11" t="s">
        <v>53</v>
      </c>
      <c r="B6" s="12">
        <v>279.33</v>
      </c>
      <c r="C6" s="12">
        <v>308.49</v>
      </c>
      <c r="D6" s="12">
        <v>358.16</v>
      </c>
      <c r="E6" s="12">
        <v>394.57</v>
      </c>
      <c r="F6" s="12">
        <v>472.8</v>
      </c>
      <c r="G6" s="12">
        <v>328.73</v>
      </c>
      <c r="H6" s="12">
        <v>584.21</v>
      </c>
      <c r="I6" s="12">
        <v>1372.93</v>
      </c>
      <c r="J6" s="12">
        <v>2375.2</v>
      </c>
      <c r="K6" s="12">
        <v>3091.7</v>
      </c>
      <c r="L6" s="12">
        <v>374.63</v>
      </c>
      <c r="M6" s="12">
        <v>360.06</v>
      </c>
      <c r="N6" s="13">
        <v>363.57</v>
      </c>
      <c r="Q6" s="2" t="s">
        <v>36</v>
      </c>
      <c r="R6" s="2">
        <v>1</v>
      </c>
      <c r="S6" s="2">
        <v>2016</v>
      </c>
      <c r="T6" s="2">
        <v>593.08</v>
      </c>
    </row>
    <row r="7" spans="1:20">
      <c r="A7" s="11" t="s">
        <v>54</v>
      </c>
      <c r="B7" s="12">
        <v>231.51</v>
      </c>
      <c r="C7" s="12">
        <v>258.51</v>
      </c>
      <c r="D7" s="12">
        <v>293.71</v>
      </c>
      <c r="E7" s="12">
        <v>316.57</v>
      </c>
      <c r="F7" s="12">
        <v>377.07</v>
      </c>
      <c r="G7" s="12">
        <v>249.64</v>
      </c>
      <c r="H7" s="12">
        <v>491.17</v>
      </c>
      <c r="I7" s="12">
        <v>1270.77</v>
      </c>
      <c r="J7" s="12">
        <v>2075.81</v>
      </c>
      <c r="K7" s="12">
        <v>2584.73</v>
      </c>
      <c r="L7" s="12">
        <v>296.92</v>
      </c>
      <c r="M7" s="12">
        <v>295.53</v>
      </c>
      <c r="N7" s="13">
        <v>333.59</v>
      </c>
      <c r="Q7" s="2" t="s">
        <v>36</v>
      </c>
      <c r="R7" s="2">
        <v>1</v>
      </c>
      <c r="S7" s="2">
        <v>2017</v>
      </c>
      <c r="T7" s="2">
        <v>870.58</v>
      </c>
    </row>
    <row r="8" spans="1:20">
      <c r="A8" s="11" t="s">
        <v>55</v>
      </c>
      <c r="B8" s="12">
        <v>434.42</v>
      </c>
      <c r="C8" s="12">
        <v>473.18</v>
      </c>
      <c r="D8" s="12">
        <v>532.06</v>
      </c>
      <c r="E8" s="12">
        <v>587.8</v>
      </c>
      <c r="F8" s="12">
        <v>729.4</v>
      </c>
      <c r="G8" s="12">
        <v>512.71</v>
      </c>
      <c r="H8" s="12">
        <v>873.25</v>
      </c>
      <c r="I8" s="12">
        <v>1774.96</v>
      </c>
      <c r="J8" s="12">
        <v>2723.21</v>
      </c>
      <c r="K8" s="12">
        <v>3388.94</v>
      </c>
      <c r="L8" s="12">
        <v>414.06</v>
      </c>
      <c r="M8" s="12">
        <v>405.31</v>
      </c>
      <c r="N8" s="13">
        <v>420.19</v>
      </c>
      <c r="Q8" s="2" t="s">
        <v>36</v>
      </c>
      <c r="R8" s="2">
        <v>1</v>
      </c>
      <c r="S8" s="2">
        <v>2018</v>
      </c>
      <c r="T8" s="2">
        <v>1755.46</v>
      </c>
    </row>
    <row r="9" spans="1:20">
      <c r="A9" s="11" t="s">
        <v>56</v>
      </c>
      <c r="B9" s="12">
        <v>220.25</v>
      </c>
      <c r="C9" s="12">
        <v>240.62</v>
      </c>
      <c r="D9" s="12">
        <v>269.63</v>
      </c>
      <c r="E9" s="12">
        <v>297.54</v>
      </c>
      <c r="F9" s="12">
        <v>351.13</v>
      </c>
      <c r="G9" s="12">
        <v>264.31</v>
      </c>
      <c r="H9" s="12">
        <v>486.1</v>
      </c>
      <c r="I9" s="12">
        <v>1077.8</v>
      </c>
      <c r="J9" s="12">
        <v>1769.31</v>
      </c>
      <c r="K9" s="12">
        <v>2119.9</v>
      </c>
      <c r="L9" s="12">
        <v>244.07</v>
      </c>
      <c r="M9" s="12">
        <v>231.24</v>
      </c>
      <c r="N9" s="13">
        <v>244.18</v>
      </c>
      <c r="Q9" s="2" t="s">
        <v>36</v>
      </c>
      <c r="R9" s="2">
        <v>1</v>
      </c>
      <c r="S9" s="2">
        <v>2019</v>
      </c>
      <c r="T9" s="2">
        <v>2681.99</v>
      </c>
    </row>
    <row r="10" spans="1:20">
      <c r="A10" s="11" t="s">
        <v>57</v>
      </c>
      <c r="B10" s="12">
        <v>277.65</v>
      </c>
      <c r="C10" s="12">
        <v>297.38</v>
      </c>
      <c r="D10" s="12">
        <v>338.16</v>
      </c>
      <c r="E10" s="12">
        <v>385.92</v>
      </c>
      <c r="F10" s="12">
        <v>459.29</v>
      </c>
      <c r="G10" s="12">
        <v>320.28</v>
      </c>
      <c r="H10" s="12">
        <v>597.31</v>
      </c>
      <c r="I10" s="12">
        <v>1131.53</v>
      </c>
      <c r="J10" s="12">
        <v>1732.45</v>
      </c>
      <c r="K10" s="12">
        <v>2092.5</v>
      </c>
      <c r="L10" s="12">
        <v>246.83</v>
      </c>
      <c r="M10" s="12">
        <v>262.26</v>
      </c>
      <c r="N10" s="13">
        <v>273.28</v>
      </c>
      <c r="Q10" s="2" t="s">
        <v>36</v>
      </c>
      <c r="R10" s="2">
        <v>1</v>
      </c>
      <c r="S10" s="2">
        <v>2020</v>
      </c>
      <c r="T10" s="2">
        <v>3247.63</v>
      </c>
    </row>
    <row r="11" spans="1:20">
      <c r="A11" s="11" t="s">
        <v>58</v>
      </c>
      <c r="B11" s="12">
        <v>415.31</v>
      </c>
      <c r="C11" s="12">
        <v>447.09</v>
      </c>
      <c r="D11" s="12">
        <v>533.16</v>
      </c>
      <c r="E11" s="12">
        <v>595.48</v>
      </c>
      <c r="F11" s="12">
        <v>778.76</v>
      </c>
      <c r="G11" s="12">
        <v>509.97</v>
      </c>
      <c r="H11" s="12">
        <v>693.79</v>
      </c>
      <c r="I11" s="12">
        <v>1436.34</v>
      </c>
      <c r="J11" s="12">
        <v>2240.43</v>
      </c>
      <c r="K11" s="12">
        <v>2824.19</v>
      </c>
      <c r="L11" s="12">
        <v>574.58</v>
      </c>
      <c r="M11" s="12">
        <v>575.44</v>
      </c>
      <c r="N11" s="13">
        <v>645.98</v>
      </c>
      <c r="Q11" s="2" t="s">
        <v>36</v>
      </c>
      <c r="R11" s="2">
        <v>1</v>
      </c>
      <c r="S11" s="2">
        <v>2021</v>
      </c>
      <c r="T11" s="2">
        <v>512.96</v>
      </c>
    </row>
    <row r="12" spans="1:20">
      <c r="A12" s="11" t="s">
        <v>59</v>
      </c>
      <c r="B12" s="12">
        <v>832.45</v>
      </c>
      <c r="C12" s="12">
        <v>914.62</v>
      </c>
      <c r="D12" s="12">
        <v>1133.21</v>
      </c>
      <c r="E12" s="12">
        <v>1321.33</v>
      </c>
      <c r="F12" s="12">
        <v>1800.47</v>
      </c>
      <c r="G12" s="12">
        <v>1206.6</v>
      </c>
      <c r="H12" s="12">
        <v>2066.5</v>
      </c>
      <c r="I12" s="12">
        <v>4814.66</v>
      </c>
      <c r="J12" s="12">
        <v>7545.4</v>
      </c>
      <c r="K12" s="12">
        <v>9188.72</v>
      </c>
      <c r="L12" s="12">
        <v>1328.81</v>
      </c>
      <c r="M12" s="12">
        <v>1372.2</v>
      </c>
      <c r="N12" s="13">
        <v>1468.3</v>
      </c>
      <c r="Q12" s="2" t="s">
        <v>36</v>
      </c>
      <c r="R12" s="2">
        <v>1</v>
      </c>
      <c r="S12" s="2">
        <v>2022</v>
      </c>
      <c r="T12" s="2">
        <v>561.15</v>
      </c>
    </row>
    <row r="13" spans="1:20">
      <c r="A13" s="11" t="s">
        <v>60</v>
      </c>
      <c r="B13" s="12">
        <v>750.4</v>
      </c>
      <c r="C13" s="12">
        <v>809.89</v>
      </c>
      <c r="D13" s="12">
        <v>955.58</v>
      </c>
      <c r="E13" s="12">
        <v>1143.87</v>
      </c>
      <c r="F13" s="12">
        <v>1613.54</v>
      </c>
      <c r="G13" s="12">
        <v>1116.48</v>
      </c>
      <c r="H13" s="12">
        <v>1794.18</v>
      </c>
      <c r="I13" s="12">
        <v>4101.33</v>
      </c>
      <c r="J13" s="12">
        <v>6717.01</v>
      </c>
      <c r="K13" s="12">
        <v>8309.99</v>
      </c>
      <c r="L13" s="12">
        <v>1105.39</v>
      </c>
      <c r="M13" s="12">
        <v>1119.71</v>
      </c>
      <c r="N13" s="13">
        <v>1161.21</v>
      </c>
      <c r="Q13" s="2" t="s">
        <v>36</v>
      </c>
      <c r="R13" s="2">
        <v>1</v>
      </c>
      <c r="S13" s="2">
        <v>2023</v>
      </c>
      <c r="T13" s="2">
        <v>633.32</v>
      </c>
    </row>
    <row r="14" spans="1:20">
      <c r="A14" s="11" t="s">
        <v>61</v>
      </c>
      <c r="B14" s="12">
        <v>332.34</v>
      </c>
      <c r="C14" s="12">
        <v>372.23</v>
      </c>
      <c r="D14" s="12">
        <v>476.44</v>
      </c>
      <c r="E14" s="12">
        <v>549.18</v>
      </c>
      <c r="F14" s="12">
        <v>707.27</v>
      </c>
      <c r="G14" s="12">
        <v>489.54</v>
      </c>
      <c r="H14" s="12">
        <v>831.8</v>
      </c>
      <c r="I14" s="12">
        <v>2260.95</v>
      </c>
      <c r="J14" s="12">
        <v>4006.72</v>
      </c>
      <c r="K14" s="12">
        <v>5053.59</v>
      </c>
      <c r="L14" s="12">
        <v>602.42</v>
      </c>
      <c r="M14" s="12">
        <v>610.19</v>
      </c>
      <c r="N14" s="13">
        <v>640.56</v>
      </c>
      <c r="Q14" s="2" t="s">
        <v>51</v>
      </c>
      <c r="R14" s="2">
        <v>2</v>
      </c>
      <c r="S14" s="2">
        <v>2011</v>
      </c>
      <c r="T14" s="2">
        <v>153.22</v>
      </c>
    </row>
    <row r="15" spans="1:20">
      <c r="A15" s="11" t="s">
        <v>62</v>
      </c>
      <c r="B15" s="12">
        <v>451.52</v>
      </c>
      <c r="C15" s="12">
        <v>514.22</v>
      </c>
      <c r="D15" s="12">
        <v>624.34</v>
      </c>
      <c r="E15" s="12">
        <v>694.26</v>
      </c>
      <c r="F15" s="12">
        <v>860.61</v>
      </c>
      <c r="G15" s="12">
        <v>588.52</v>
      </c>
      <c r="H15" s="12">
        <v>908.95</v>
      </c>
      <c r="I15" s="12">
        <v>2026.23</v>
      </c>
      <c r="J15" s="12">
        <v>3235.45</v>
      </c>
      <c r="K15" s="12">
        <v>3908.46</v>
      </c>
      <c r="L15" s="12">
        <v>530.53</v>
      </c>
      <c r="M15" s="12">
        <v>537.76</v>
      </c>
      <c r="N15" s="13">
        <v>536.43</v>
      </c>
      <c r="Q15" s="2" t="s">
        <v>51</v>
      </c>
      <c r="R15" s="2">
        <v>2</v>
      </c>
      <c r="S15" s="2">
        <v>2012</v>
      </c>
      <c r="T15" s="2">
        <v>159.35</v>
      </c>
    </row>
    <row r="16" spans="1:20">
      <c r="A16" s="11" t="s">
        <v>63</v>
      </c>
      <c r="B16" s="12">
        <v>251.04</v>
      </c>
      <c r="C16" s="12">
        <v>278.74</v>
      </c>
      <c r="D16" s="12">
        <v>338.29</v>
      </c>
      <c r="E16" s="12">
        <v>394.38</v>
      </c>
      <c r="F16" s="12">
        <v>550.37</v>
      </c>
      <c r="G16" s="12">
        <v>386.54</v>
      </c>
      <c r="H16" s="12">
        <v>661.48</v>
      </c>
      <c r="I16" s="12">
        <v>1609.18</v>
      </c>
      <c r="J16" s="12">
        <v>2838.5</v>
      </c>
      <c r="K16" s="12">
        <v>3537.88</v>
      </c>
      <c r="L16" s="12">
        <v>428</v>
      </c>
      <c r="M16" s="12">
        <v>439.11</v>
      </c>
      <c r="N16" s="13">
        <v>459.21</v>
      </c>
      <c r="Q16" s="2" t="s">
        <v>51</v>
      </c>
      <c r="R16" s="2">
        <v>2</v>
      </c>
      <c r="S16" s="2">
        <v>2013</v>
      </c>
      <c r="T16" s="2">
        <v>183.78</v>
      </c>
    </row>
    <row r="17" spans="1:20">
      <c r="A17" s="11" t="s">
        <v>64</v>
      </c>
      <c r="B17" s="12">
        <v>727.65</v>
      </c>
      <c r="C17" s="12">
        <v>797.48</v>
      </c>
      <c r="D17" s="12">
        <v>946.39</v>
      </c>
      <c r="E17" s="12">
        <v>1066.84</v>
      </c>
      <c r="F17" s="12">
        <v>1269.06</v>
      </c>
      <c r="G17" s="12">
        <v>863.38</v>
      </c>
      <c r="H17" s="12">
        <v>1499</v>
      </c>
      <c r="I17" s="12">
        <v>3659.14</v>
      </c>
      <c r="J17" s="12">
        <v>5786.39</v>
      </c>
      <c r="K17" s="12">
        <v>7198.8</v>
      </c>
      <c r="L17" s="12">
        <v>1016.13</v>
      </c>
      <c r="M17" s="12">
        <v>1098.69</v>
      </c>
      <c r="N17" s="13">
        <v>1131.04</v>
      </c>
      <c r="Q17" s="2" t="s">
        <v>51</v>
      </c>
      <c r="R17" s="2">
        <v>2</v>
      </c>
      <c r="S17" s="2">
        <v>2014</v>
      </c>
      <c r="T17" s="2">
        <v>207.53</v>
      </c>
    </row>
    <row r="18" spans="1:20">
      <c r="A18" s="11" t="s">
        <v>65</v>
      </c>
      <c r="B18" s="12">
        <v>540.87</v>
      </c>
      <c r="C18" s="12">
        <v>610.87</v>
      </c>
      <c r="D18" s="12">
        <v>745.37</v>
      </c>
      <c r="E18" s="12">
        <v>894.52</v>
      </c>
      <c r="F18" s="12">
        <v>1164.37</v>
      </c>
      <c r="G18" s="12">
        <v>757.67</v>
      </c>
      <c r="H18" s="12">
        <v>1484.62</v>
      </c>
      <c r="I18" s="12">
        <v>3950.31</v>
      </c>
      <c r="J18" s="12">
        <v>5999.12</v>
      </c>
      <c r="K18" s="12">
        <v>8156.78</v>
      </c>
      <c r="L18" s="12">
        <v>994.71</v>
      </c>
      <c r="M18" s="12">
        <v>1015.45</v>
      </c>
      <c r="N18" s="13">
        <v>1043.12</v>
      </c>
      <c r="Q18" s="2" t="s">
        <v>51</v>
      </c>
      <c r="R18" s="2">
        <v>2</v>
      </c>
      <c r="S18" s="2">
        <v>2015</v>
      </c>
      <c r="T18" s="2">
        <v>261</v>
      </c>
    </row>
    <row r="19" spans="1:20">
      <c r="A19" s="11" t="s">
        <v>66</v>
      </c>
      <c r="B19" s="12">
        <v>388.89</v>
      </c>
      <c r="C19" s="12">
        <v>438.74</v>
      </c>
      <c r="D19" s="12">
        <v>536.01</v>
      </c>
      <c r="E19" s="12">
        <v>620.43</v>
      </c>
      <c r="F19" s="12">
        <v>828.34</v>
      </c>
      <c r="G19" s="12">
        <v>515.29</v>
      </c>
      <c r="H19" s="12">
        <v>857.64</v>
      </c>
      <c r="I19" s="12">
        <v>2040.03</v>
      </c>
      <c r="J19" s="12">
        <v>3370.84</v>
      </c>
      <c r="K19" s="12">
        <v>4205.17</v>
      </c>
      <c r="L19" s="12">
        <v>528.89</v>
      </c>
      <c r="M19" s="12">
        <v>568.08</v>
      </c>
      <c r="N19" s="13">
        <v>601.68</v>
      </c>
      <c r="Q19" s="2" t="s">
        <v>51</v>
      </c>
      <c r="R19" s="2">
        <v>2</v>
      </c>
      <c r="S19" s="2">
        <v>2016</v>
      </c>
      <c r="T19" s="2">
        <v>183.09</v>
      </c>
    </row>
    <row r="20" spans="1:20">
      <c r="A20" s="11" t="s">
        <v>67</v>
      </c>
      <c r="B20" s="12">
        <v>400.47</v>
      </c>
      <c r="C20" s="12">
        <v>442.52</v>
      </c>
      <c r="D20" s="12">
        <v>535.02</v>
      </c>
      <c r="E20" s="12">
        <v>663.67</v>
      </c>
      <c r="F20" s="12">
        <v>802.51</v>
      </c>
      <c r="G20" s="12">
        <v>555.75</v>
      </c>
      <c r="H20" s="12">
        <v>929.11</v>
      </c>
      <c r="I20" s="12">
        <v>2477.1</v>
      </c>
      <c r="J20" s="12">
        <v>4248.82</v>
      </c>
      <c r="K20" s="12">
        <v>5671.25</v>
      </c>
      <c r="L20" s="12">
        <v>636.5</v>
      </c>
      <c r="M20" s="12">
        <v>666.84</v>
      </c>
      <c r="N20" s="13">
        <v>720.88</v>
      </c>
      <c r="Q20" s="2" t="s">
        <v>51</v>
      </c>
      <c r="R20" s="2">
        <v>2</v>
      </c>
      <c r="S20" s="2">
        <v>2017</v>
      </c>
      <c r="T20" s="2">
        <v>300.67</v>
      </c>
    </row>
    <row r="21" spans="1:20">
      <c r="A21" s="11" t="s">
        <v>68</v>
      </c>
      <c r="B21" s="12">
        <v>1617.16</v>
      </c>
      <c r="C21" s="12">
        <v>1766.38</v>
      </c>
      <c r="D21" s="12">
        <v>2176.09</v>
      </c>
      <c r="E21" s="12">
        <v>2493.54</v>
      </c>
      <c r="F21" s="12">
        <v>3150.03</v>
      </c>
      <c r="G21" s="12">
        <v>1991.31</v>
      </c>
      <c r="H21" s="12">
        <v>3579.7</v>
      </c>
      <c r="I21" s="12">
        <v>7798.43</v>
      </c>
      <c r="J21" s="12">
        <v>12046.36</v>
      </c>
      <c r="K21" s="12">
        <v>15025.3</v>
      </c>
      <c r="L21" s="12">
        <v>1932.37</v>
      </c>
      <c r="M21" s="12">
        <v>1950.26</v>
      </c>
      <c r="N21" s="13">
        <v>2024.09</v>
      </c>
      <c r="Q21" s="2" t="s">
        <v>51</v>
      </c>
      <c r="R21" s="2">
        <v>2</v>
      </c>
      <c r="S21" s="2">
        <v>2018</v>
      </c>
      <c r="T21" s="2">
        <v>737.82</v>
      </c>
    </row>
    <row r="22" spans="1:20">
      <c r="A22" s="11" t="s">
        <v>69</v>
      </c>
      <c r="B22" s="12">
        <v>304.67</v>
      </c>
      <c r="C22" s="12">
        <v>342.22</v>
      </c>
      <c r="D22" s="12">
        <v>405.7</v>
      </c>
      <c r="E22" s="12">
        <v>465.87</v>
      </c>
      <c r="F22" s="12">
        <v>607.89</v>
      </c>
      <c r="G22" s="12">
        <v>388.96</v>
      </c>
      <c r="H22" s="12">
        <v>711.65</v>
      </c>
      <c r="I22" s="12">
        <v>2053.66</v>
      </c>
      <c r="J22" s="12">
        <v>3587.75</v>
      </c>
      <c r="K22" s="12">
        <v>4826.86</v>
      </c>
      <c r="L22" s="12">
        <v>536.25</v>
      </c>
      <c r="M22" s="12">
        <v>531.26</v>
      </c>
      <c r="N22" s="13">
        <v>528.37</v>
      </c>
      <c r="Q22" s="2" t="s">
        <v>51</v>
      </c>
      <c r="R22" s="2">
        <v>2</v>
      </c>
      <c r="S22" s="2">
        <v>2019</v>
      </c>
      <c r="T22" s="2">
        <v>1194.6</v>
      </c>
    </row>
    <row r="23" spans="1:20">
      <c r="A23" s="11" t="s">
        <v>70</v>
      </c>
      <c r="B23" s="12">
        <v>86.65</v>
      </c>
      <c r="C23" s="12">
        <v>97.11</v>
      </c>
      <c r="D23" s="12">
        <v>117.56</v>
      </c>
      <c r="E23" s="12">
        <v>128.75</v>
      </c>
      <c r="F23" s="12">
        <v>171.31</v>
      </c>
      <c r="G23" s="12">
        <v>125.95</v>
      </c>
      <c r="H23" s="12">
        <v>251.27</v>
      </c>
      <c r="I23" s="12">
        <v>569.24</v>
      </c>
      <c r="J23" s="12">
        <v>873.99</v>
      </c>
      <c r="K23" s="12">
        <v>1146.73</v>
      </c>
      <c r="L23" s="12">
        <v>135.77</v>
      </c>
      <c r="M23" s="12">
        <v>140.24</v>
      </c>
      <c r="N23" s="13">
        <v>154.2</v>
      </c>
      <c r="Q23" s="2" t="s">
        <v>51</v>
      </c>
      <c r="R23" s="2">
        <v>2</v>
      </c>
      <c r="S23" s="2">
        <v>2020</v>
      </c>
      <c r="T23" s="2">
        <v>1584.54</v>
      </c>
    </row>
    <row r="24" spans="1:20">
      <c r="A24" s="11" t="s">
        <v>71</v>
      </c>
      <c r="B24" s="12">
        <v>218.01</v>
      </c>
      <c r="C24" s="12">
        <v>245.72</v>
      </c>
      <c r="D24" s="12">
        <v>318.47</v>
      </c>
      <c r="E24" s="12">
        <v>370.88</v>
      </c>
      <c r="F24" s="12">
        <v>493.55</v>
      </c>
      <c r="G24" s="12">
        <v>349.01</v>
      </c>
      <c r="H24" s="12">
        <v>611.48</v>
      </c>
      <c r="I24" s="12">
        <v>1543.52</v>
      </c>
      <c r="J24" s="12">
        <v>2603</v>
      </c>
      <c r="K24" s="12">
        <v>3190.23</v>
      </c>
      <c r="L24" s="12">
        <v>374.15</v>
      </c>
      <c r="M24" s="12">
        <v>382.16</v>
      </c>
      <c r="N24" s="13">
        <v>397.13</v>
      </c>
      <c r="Q24" s="2" t="s">
        <v>51</v>
      </c>
      <c r="R24" s="2">
        <v>2</v>
      </c>
      <c r="S24" s="2">
        <v>2021</v>
      </c>
      <c r="T24" s="2">
        <v>207.71</v>
      </c>
    </row>
    <row r="25" spans="1:20">
      <c r="A25" s="11" t="s">
        <v>72</v>
      </c>
      <c r="B25" s="12">
        <v>550.33</v>
      </c>
      <c r="C25" s="12">
        <v>619.93</v>
      </c>
      <c r="D25" s="12">
        <v>759.54</v>
      </c>
      <c r="E25" s="12">
        <v>909.59</v>
      </c>
      <c r="F25" s="12">
        <v>1159.02</v>
      </c>
      <c r="G25" s="12">
        <v>714.93</v>
      </c>
      <c r="H25" s="12">
        <v>1245.99</v>
      </c>
      <c r="I25" s="12">
        <v>3297.15</v>
      </c>
      <c r="J25" s="12">
        <v>5164.95</v>
      </c>
      <c r="K25" s="12">
        <v>7526.73</v>
      </c>
      <c r="L25" s="12">
        <v>947.43</v>
      </c>
      <c r="M25" s="12">
        <v>953.76</v>
      </c>
      <c r="N25" s="13">
        <v>994.84</v>
      </c>
      <c r="Q25" s="2" t="s">
        <v>51</v>
      </c>
      <c r="R25" s="2">
        <v>2</v>
      </c>
      <c r="S25" s="2">
        <v>2022</v>
      </c>
      <c r="T25" s="2">
        <v>200.58</v>
      </c>
    </row>
    <row r="26" spans="1:20">
      <c r="A26" s="11" t="s">
        <v>73</v>
      </c>
      <c r="B26" s="12">
        <v>204.35</v>
      </c>
      <c r="C26" s="12">
        <v>244.12</v>
      </c>
      <c r="D26" s="12">
        <v>309.13</v>
      </c>
      <c r="E26" s="12">
        <v>353.92</v>
      </c>
      <c r="F26" s="12">
        <v>481.39</v>
      </c>
      <c r="G26" s="12">
        <v>336.23</v>
      </c>
      <c r="H26" s="12">
        <v>836.12</v>
      </c>
      <c r="I26" s="12">
        <v>2193.37</v>
      </c>
      <c r="J26" s="12">
        <v>3874.72</v>
      </c>
      <c r="K26" s="12">
        <v>5077.83</v>
      </c>
      <c r="L26" s="12">
        <v>437.54</v>
      </c>
      <c r="M26" s="12">
        <v>447.71</v>
      </c>
      <c r="N26" s="13">
        <v>463.86</v>
      </c>
      <c r="Q26" s="2" t="s">
        <v>51</v>
      </c>
      <c r="R26" s="2">
        <v>2</v>
      </c>
      <c r="S26" s="2">
        <v>2023</v>
      </c>
      <c r="T26" s="2">
        <v>205.92</v>
      </c>
    </row>
    <row r="27" spans="1:20">
      <c r="A27" s="11" t="s">
        <v>74</v>
      </c>
      <c r="B27" s="12">
        <v>307.75</v>
      </c>
      <c r="C27" s="12">
        <v>345.19</v>
      </c>
      <c r="D27" s="12">
        <v>429.38</v>
      </c>
      <c r="E27" s="12">
        <v>538.9</v>
      </c>
      <c r="F27" s="12">
        <v>757.28</v>
      </c>
      <c r="G27" s="12">
        <v>500.98</v>
      </c>
      <c r="H27" s="12">
        <v>1143.47</v>
      </c>
      <c r="I27" s="12">
        <v>2478.73</v>
      </c>
      <c r="J27" s="12">
        <v>4185.22</v>
      </c>
      <c r="K27" s="12">
        <v>5647.84</v>
      </c>
      <c r="L27" s="12">
        <v>523.73</v>
      </c>
      <c r="M27" s="12">
        <v>504.76</v>
      </c>
      <c r="N27" s="13">
        <v>502.93</v>
      </c>
      <c r="Q27" s="2" t="s">
        <v>52</v>
      </c>
      <c r="R27" s="2">
        <v>3</v>
      </c>
      <c r="S27" s="2">
        <v>2011</v>
      </c>
      <c r="T27" s="2">
        <v>491.34</v>
      </c>
    </row>
    <row r="28" spans="1:20">
      <c r="A28" s="11" t="s">
        <v>75</v>
      </c>
      <c r="B28" s="12">
        <v>23.86</v>
      </c>
      <c r="C28" s="12">
        <v>33.01</v>
      </c>
      <c r="D28" s="12">
        <v>39.65</v>
      </c>
      <c r="E28" s="12">
        <v>45.43</v>
      </c>
      <c r="F28" s="12">
        <v>53.79</v>
      </c>
      <c r="G28" s="12">
        <v>32.95</v>
      </c>
      <c r="H28" s="12">
        <v>45.21</v>
      </c>
      <c r="I28" s="12">
        <v>112.47</v>
      </c>
      <c r="J28" s="12">
        <v>301.37</v>
      </c>
      <c r="K28" s="12">
        <v>429.09</v>
      </c>
      <c r="L28" s="12">
        <v>61.85</v>
      </c>
      <c r="M28" s="12">
        <v>60.16</v>
      </c>
      <c r="N28" s="13">
        <v>60.85</v>
      </c>
      <c r="Q28" s="2" t="s">
        <v>52</v>
      </c>
      <c r="R28" s="2">
        <v>3</v>
      </c>
      <c r="S28" s="2">
        <v>2012</v>
      </c>
      <c r="T28" s="2">
        <v>538.7</v>
      </c>
    </row>
    <row r="29" spans="1:20">
      <c r="A29" s="11" t="s">
        <v>76</v>
      </c>
      <c r="B29" s="12">
        <v>319.66</v>
      </c>
      <c r="C29" s="12">
        <v>355.07</v>
      </c>
      <c r="D29" s="12">
        <v>440.81</v>
      </c>
      <c r="E29" s="12">
        <v>520.66</v>
      </c>
      <c r="F29" s="12">
        <v>699.49</v>
      </c>
      <c r="G29" s="12">
        <v>464.99</v>
      </c>
      <c r="H29" s="12">
        <v>836</v>
      </c>
      <c r="I29" s="12">
        <v>2215.91</v>
      </c>
      <c r="J29" s="12">
        <v>3366.91</v>
      </c>
      <c r="K29" s="12">
        <v>4148.73</v>
      </c>
      <c r="L29" s="12">
        <v>442.8</v>
      </c>
      <c r="M29" s="12">
        <v>456.53</v>
      </c>
      <c r="N29" s="13">
        <v>472.86</v>
      </c>
      <c r="Q29" s="2" t="s">
        <v>52</v>
      </c>
      <c r="R29" s="2">
        <v>3</v>
      </c>
      <c r="S29" s="2">
        <v>2013</v>
      </c>
      <c r="T29" s="2">
        <v>651.66</v>
      </c>
    </row>
    <row r="30" spans="1:20">
      <c r="A30" s="11" t="s">
        <v>77</v>
      </c>
      <c r="B30" s="12">
        <v>161.14</v>
      </c>
      <c r="C30" s="12">
        <v>180</v>
      </c>
      <c r="D30" s="12">
        <v>227.33</v>
      </c>
      <c r="E30" s="12">
        <v>264.01</v>
      </c>
      <c r="F30" s="12">
        <v>349.29</v>
      </c>
      <c r="G30" s="12">
        <v>232.05</v>
      </c>
      <c r="H30" s="12">
        <v>456.19</v>
      </c>
      <c r="I30" s="12">
        <v>1194.2</v>
      </c>
      <c r="J30" s="12">
        <v>1958.88</v>
      </c>
      <c r="K30" s="12">
        <v>2557.64</v>
      </c>
      <c r="L30" s="12">
        <v>300.63</v>
      </c>
      <c r="M30" s="12">
        <v>297.95</v>
      </c>
      <c r="N30" s="13">
        <v>300.42</v>
      </c>
      <c r="Q30" s="2" t="s">
        <v>52</v>
      </c>
      <c r="R30" s="2">
        <v>3</v>
      </c>
      <c r="S30" s="2">
        <v>2014</v>
      </c>
      <c r="T30" s="2">
        <v>728.09</v>
      </c>
    </row>
    <row r="31" spans="1:20">
      <c r="A31" s="11" t="s">
        <v>78</v>
      </c>
      <c r="B31" s="12">
        <v>45.89</v>
      </c>
      <c r="C31" s="12">
        <v>54.46</v>
      </c>
      <c r="D31" s="12">
        <v>64.53</v>
      </c>
      <c r="E31" s="12">
        <v>77.21</v>
      </c>
      <c r="F31" s="12">
        <v>101.65</v>
      </c>
      <c r="G31" s="12">
        <v>67.21</v>
      </c>
      <c r="H31" s="12">
        <v>161.68</v>
      </c>
      <c r="I31" s="12">
        <v>422.81</v>
      </c>
      <c r="J31" s="12">
        <v>636.98</v>
      </c>
      <c r="K31" s="12">
        <v>827.54</v>
      </c>
      <c r="L31" s="12">
        <v>86.14</v>
      </c>
      <c r="M31" s="12">
        <v>90.87</v>
      </c>
      <c r="N31" s="13">
        <v>96.19</v>
      </c>
      <c r="Q31" s="2" t="s">
        <v>52</v>
      </c>
      <c r="R31" s="2">
        <v>3</v>
      </c>
      <c r="S31" s="2">
        <v>2015</v>
      </c>
      <c r="T31" s="2">
        <v>866.46</v>
      </c>
    </row>
    <row r="32" spans="1:20">
      <c r="A32" s="11" t="s">
        <v>79</v>
      </c>
      <c r="B32" s="12">
        <v>54.01</v>
      </c>
      <c r="C32" s="12">
        <v>61.11</v>
      </c>
      <c r="D32" s="12">
        <v>75.71</v>
      </c>
      <c r="E32" s="12">
        <v>91.89</v>
      </c>
      <c r="F32" s="12">
        <v>123.23</v>
      </c>
      <c r="G32" s="12">
        <v>94.73</v>
      </c>
      <c r="H32" s="12">
        <v>204.87</v>
      </c>
      <c r="I32" s="12">
        <v>462.92</v>
      </c>
      <c r="J32" s="12">
        <v>743.92</v>
      </c>
      <c r="K32" s="12">
        <v>924.34</v>
      </c>
      <c r="L32" s="12">
        <v>104.64</v>
      </c>
      <c r="M32" s="12">
        <v>106.8</v>
      </c>
      <c r="N32" s="13">
        <v>117.01</v>
      </c>
      <c r="Q32" s="2" t="s">
        <v>52</v>
      </c>
      <c r="R32" s="2">
        <v>3</v>
      </c>
      <c r="S32" s="2">
        <v>2016</v>
      </c>
      <c r="T32" s="2">
        <v>623.2</v>
      </c>
    </row>
    <row r="33" spans="1:20">
      <c r="A33" s="11" t="s">
        <v>80</v>
      </c>
      <c r="B33" s="12">
        <v>217.36</v>
      </c>
      <c r="C33" s="12">
        <v>246.61</v>
      </c>
      <c r="D33" s="12">
        <v>298.29</v>
      </c>
      <c r="E33" s="12">
        <v>329.03</v>
      </c>
      <c r="F33" s="12">
        <v>382.55</v>
      </c>
      <c r="G33" s="12">
        <v>252.85</v>
      </c>
      <c r="H33" s="12">
        <v>333.28</v>
      </c>
      <c r="I33" s="12">
        <v>856.18</v>
      </c>
      <c r="J33" s="12">
        <v>2006</v>
      </c>
      <c r="K33" s="12">
        <v>3092.05</v>
      </c>
      <c r="L33" s="12">
        <v>371.43</v>
      </c>
      <c r="M33" s="12">
        <v>371.23</v>
      </c>
      <c r="N33" s="13">
        <v>372.53</v>
      </c>
      <c r="Q33" s="2" t="s">
        <v>52</v>
      </c>
      <c r="R33" s="2">
        <v>3</v>
      </c>
      <c r="S33" s="2">
        <v>2017</v>
      </c>
      <c r="T33" s="2">
        <v>1096.19</v>
      </c>
    </row>
    <row r="34" spans="17:20">
      <c r="Q34" s="2" t="s">
        <v>52</v>
      </c>
      <c r="R34" s="2">
        <v>3</v>
      </c>
      <c r="S34" s="2">
        <v>2018</v>
      </c>
      <c r="T34" s="2">
        <v>2790.14</v>
      </c>
    </row>
    <row r="35" spans="17:20">
      <c r="Q35" s="2" t="s">
        <v>52</v>
      </c>
      <c r="R35" s="2">
        <v>3</v>
      </c>
      <c r="S35" s="2">
        <v>2019</v>
      </c>
      <c r="T35" s="2">
        <v>4741.94</v>
      </c>
    </row>
    <row r="36" spans="17:20">
      <c r="Q36" s="2" t="s">
        <v>52</v>
      </c>
      <c r="R36" s="2">
        <v>3</v>
      </c>
      <c r="S36" s="2">
        <v>2020</v>
      </c>
      <c r="T36" s="2">
        <v>5971.71</v>
      </c>
    </row>
    <row r="37" spans="17:20">
      <c r="Q37" s="2" t="s">
        <v>52</v>
      </c>
      <c r="R37" s="2">
        <v>3</v>
      </c>
      <c r="S37" s="2">
        <v>2021</v>
      </c>
      <c r="T37" s="2">
        <v>756.64</v>
      </c>
    </row>
    <row r="38" spans="17:20">
      <c r="Q38" s="2" t="s">
        <v>52</v>
      </c>
      <c r="R38" s="2">
        <v>3</v>
      </c>
      <c r="S38" s="2">
        <v>2022</v>
      </c>
      <c r="T38" s="2">
        <v>751.43</v>
      </c>
    </row>
    <row r="39" spans="17:20">
      <c r="Q39" s="2" t="s">
        <v>52</v>
      </c>
      <c r="R39" s="2">
        <v>3</v>
      </c>
      <c r="S39" s="2">
        <v>2023</v>
      </c>
      <c r="T39" s="2">
        <v>783.54</v>
      </c>
    </row>
    <row r="40" spans="17:20">
      <c r="Q40" s="2" t="s">
        <v>53</v>
      </c>
      <c r="R40" s="2">
        <v>4</v>
      </c>
      <c r="S40" s="2">
        <v>2011</v>
      </c>
      <c r="T40" s="2">
        <v>279.33</v>
      </c>
    </row>
    <row r="41" spans="17:20">
      <c r="Q41" s="2" t="s">
        <v>53</v>
      </c>
      <c r="R41" s="2">
        <v>4</v>
      </c>
      <c r="S41" s="2">
        <v>2012</v>
      </c>
      <c r="T41" s="2">
        <v>308.49</v>
      </c>
    </row>
    <row r="42" spans="17:20">
      <c r="Q42" s="2" t="s">
        <v>53</v>
      </c>
      <c r="R42" s="2">
        <v>4</v>
      </c>
      <c r="S42" s="2">
        <v>2013</v>
      </c>
      <c r="T42" s="2">
        <v>358.16</v>
      </c>
    </row>
    <row r="43" spans="17:20">
      <c r="Q43" s="2" t="s">
        <v>53</v>
      </c>
      <c r="R43" s="2">
        <v>4</v>
      </c>
      <c r="S43" s="2">
        <v>2014</v>
      </c>
      <c r="T43" s="2">
        <v>394.57</v>
      </c>
    </row>
    <row r="44" spans="17:20">
      <c r="Q44" s="2" t="s">
        <v>53</v>
      </c>
      <c r="R44" s="2">
        <v>4</v>
      </c>
      <c r="S44" s="2">
        <v>2015</v>
      </c>
      <c r="T44" s="2">
        <v>472.8</v>
      </c>
    </row>
    <row r="45" spans="17:20">
      <c r="Q45" s="2" t="s">
        <v>53</v>
      </c>
      <c r="R45" s="2">
        <v>4</v>
      </c>
      <c r="S45" s="2">
        <v>2016</v>
      </c>
      <c r="T45" s="2">
        <v>328.73</v>
      </c>
    </row>
    <row r="46" spans="17:20">
      <c r="Q46" s="2" t="s">
        <v>53</v>
      </c>
      <c r="R46" s="2">
        <v>4</v>
      </c>
      <c r="S46" s="2">
        <v>2017</v>
      </c>
      <c r="T46" s="2">
        <v>584.21</v>
      </c>
    </row>
    <row r="47" spans="1:20">
      <c r="A47" t="s">
        <v>33</v>
      </c>
      <c r="Q47" s="2" t="s">
        <v>53</v>
      </c>
      <c r="R47" s="2">
        <v>4</v>
      </c>
      <c r="S47" s="2">
        <v>2018</v>
      </c>
      <c r="T47" s="2">
        <v>1372.93</v>
      </c>
    </row>
    <row r="48" spans="1:20">
      <c r="A48" t="s">
        <v>34</v>
      </c>
      <c r="Q48" s="2" t="s">
        <v>53</v>
      </c>
      <c r="R48" s="2">
        <v>4</v>
      </c>
      <c r="S48" s="2">
        <v>2019</v>
      </c>
      <c r="T48" s="2">
        <v>2375.2</v>
      </c>
    </row>
    <row r="49" spans="17:20">
      <c r="Q49" s="2" t="s">
        <v>53</v>
      </c>
      <c r="R49" s="2">
        <v>4</v>
      </c>
      <c r="S49" s="2">
        <v>2020</v>
      </c>
      <c r="T49" s="2">
        <v>3091.7</v>
      </c>
    </row>
    <row r="50" spans="17:20">
      <c r="Q50" s="2" t="s">
        <v>53</v>
      </c>
      <c r="R50" s="2">
        <v>4</v>
      </c>
      <c r="S50" s="2">
        <v>2021</v>
      </c>
      <c r="T50" s="2">
        <v>374.63</v>
      </c>
    </row>
    <row r="51" spans="17:20">
      <c r="Q51" s="2" t="s">
        <v>53</v>
      </c>
      <c r="R51" s="2">
        <v>4</v>
      </c>
      <c r="S51" s="2">
        <v>2022</v>
      </c>
      <c r="T51" s="2">
        <v>360.06</v>
      </c>
    </row>
    <row r="52" spans="17:20">
      <c r="Q52" s="2" t="s">
        <v>53</v>
      </c>
      <c r="R52" s="2">
        <v>4</v>
      </c>
      <c r="S52" s="2">
        <v>2023</v>
      </c>
      <c r="T52" s="2">
        <v>363.57</v>
      </c>
    </row>
    <row r="53" spans="17:20">
      <c r="Q53" s="2" t="s">
        <v>54</v>
      </c>
      <c r="R53" s="2">
        <v>5</v>
      </c>
      <c r="S53" s="2">
        <v>2011</v>
      </c>
      <c r="T53" s="2">
        <v>231.51</v>
      </c>
    </row>
    <row r="54" spans="17:20">
      <c r="Q54" s="2" t="s">
        <v>54</v>
      </c>
      <c r="R54" s="2">
        <v>5</v>
      </c>
      <c r="S54" s="2">
        <v>2012</v>
      </c>
      <c r="T54" s="2">
        <v>258.51</v>
      </c>
    </row>
    <row r="55" spans="17:20">
      <c r="Q55" s="2" t="s">
        <v>54</v>
      </c>
      <c r="R55" s="2">
        <v>5</v>
      </c>
      <c r="S55" s="2">
        <v>2013</v>
      </c>
      <c r="T55" s="2">
        <v>293.71</v>
      </c>
    </row>
    <row r="56" spans="17:20">
      <c r="Q56" s="2" t="s">
        <v>54</v>
      </c>
      <c r="R56" s="2">
        <v>5</v>
      </c>
      <c r="S56" s="2">
        <v>2014</v>
      </c>
      <c r="T56" s="2">
        <v>316.57</v>
      </c>
    </row>
    <row r="57" spans="17:20">
      <c r="Q57" s="2" t="s">
        <v>54</v>
      </c>
      <c r="R57" s="2">
        <v>5</v>
      </c>
      <c r="S57" s="2">
        <v>2015</v>
      </c>
      <c r="T57" s="2">
        <v>377.07</v>
      </c>
    </row>
    <row r="58" spans="17:20">
      <c r="Q58" s="2" t="s">
        <v>54</v>
      </c>
      <c r="R58" s="2">
        <v>5</v>
      </c>
      <c r="S58" s="2">
        <v>2016</v>
      </c>
      <c r="T58" s="2">
        <v>249.64</v>
      </c>
    </row>
    <row r="59" spans="17:20">
      <c r="Q59" s="2" t="s">
        <v>54</v>
      </c>
      <c r="R59" s="2">
        <v>5</v>
      </c>
      <c r="S59" s="2">
        <v>2017</v>
      </c>
      <c r="T59" s="2">
        <v>491.17</v>
      </c>
    </row>
    <row r="60" spans="17:20">
      <c r="Q60" s="2" t="s">
        <v>54</v>
      </c>
      <c r="R60" s="2">
        <v>5</v>
      </c>
      <c r="S60" s="2">
        <v>2018</v>
      </c>
      <c r="T60" s="2">
        <v>1270.77</v>
      </c>
    </row>
    <row r="61" spans="17:20">
      <c r="Q61" s="2" t="s">
        <v>54</v>
      </c>
      <c r="R61" s="2">
        <v>5</v>
      </c>
      <c r="S61" s="2">
        <v>2019</v>
      </c>
      <c r="T61" s="2">
        <v>2075.81</v>
      </c>
    </row>
    <row r="62" spans="17:20">
      <c r="Q62" s="2" t="s">
        <v>54</v>
      </c>
      <c r="R62" s="2">
        <v>5</v>
      </c>
      <c r="S62" s="2">
        <v>2020</v>
      </c>
      <c r="T62" s="2">
        <v>2584.73</v>
      </c>
    </row>
    <row r="63" spans="17:20">
      <c r="Q63" s="2" t="s">
        <v>54</v>
      </c>
      <c r="R63" s="2">
        <v>5</v>
      </c>
      <c r="S63" s="2">
        <v>2021</v>
      </c>
      <c r="T63" s="2">
        <v>296.92</v>
      </c>
    </row>
    <row r="64" spans="17:20">
      <c r="Q64" s="2" t="s">
        <v>54</v>
      </c>
      <c r="R64" s="2">
        <v>5</v>
      </c>
      <c r="S64" s="2">
        <v>2022</v>
      </c>
      <c r="T64" s="2">
        <v>295.53</v>
      </c>
    </row>
    <row r="65" spans="17:20">
      <c r="Q65" s="2" t="s">
        <v>54</v>
      </c>
      <c r="R65" s="2">
        <v>5</v>
      </c>
      <c r="S65" s="2">
        <v>2023</v>
      </c>
      <c r="T65" s="2">
        <v>333.59</v>
      </c>
    </row>
    <row r="66" spans="17:20">
      <c r="Q66" s="2" t="s">
        <v>55</v>
      </c>
      <c r="R66" s="2">
        <v>6</v>
      </c>
      <c r="S66" s="2">
        <v>2011</v>
      </c>
      <c r="T66" s="2">
        <v>434.42</v>
      </c>
    </row>
    <row r="67" spans="17:20">
      <c r="Q67" s="2" t="s">
        <v>55</v>
      </c>
      <c r="R67" s="2">
        <v>6</v>
      </c>
      <c r="S67" s="2">
        <v>2012</v>
      </c>
      <c r="T67" s="2">
        <v>473.18</v>
      </c>
    </row>
    <row r="68" spans="17:20">
      <c r="Q68" s="2" t="s">
        <v>55</v>
      </c>
      <c r="R68" s="2">
        <v>6</v>
      </c>
      <c r="S68" s="2">
        <v>2013</v>
      </c>
      <c r="T68" s="2">
        <v>532.06</v>
      </c>
    </row>
    <row r="69" spans="17:20">
      <c r="Q69" s="2" t="s">
        <v>55</v>
      </c>
      <c r="R69" s="2">
        <v>6</v>
      </c>
      <c r="S69" s="2">
        <v>2014</v>
      </c>
      <c r="T69" s="2">
        <v>587.8</v>
      </c>
    </row>
    <row r="70" spans="17:20">
      <c r="Q70" s="2" t="s">
        <v>55</v>
      </c>
      <c r="R70" s="2">
        <v>6</v>
      </c>
      <c r="S70" s="2">
        <v>2015</v>
      </c>
      <c r="T70" s="2">
        <v>729.4</v>
      </c>
    </row>
    <row r="71" spans="17:20">
      <c r="Q71" s="2" t="s">
        <v>55</v>
      </c>
      <c r="R71" s="2">
        <v>6</v>
      </c>
      <c r="S71" s="2">
        <v>2016</v>
      </c>
      <c r="T71" s="2">
        <v>512.71</v>
      </c>
    </row>
    <row r="72" spans="17:20">
      <c r="Q72" s="2" t="s">
        <v>55</v>
      </c>
      <c r="R72" s="2">
        <v>6</v>
      </c>
      <c r="S72" s="2">
        <v>2017</v>
      </c>
      <c r="T72" s="2">
        <v>873.25</v>
      </c>
    </row>
    <row r="73" spans="17:20">
      <c r="Q73" s="2" t="s">
        <v>55</v>
      </c>
      <c r="R73" s="2">
        <v>6</v>
      </c>
      <c r="S73" s="2">
        <v>2018</v>
      </c>
      <c r="T73" s="2">
        <v>1774.96</v>
      </c>
    </row>
    <row r="74" spans="17:20">
      <c r="Q74" s="2" t="s">
        <v>55</v>
      </c>
      <c r="R74" s="2">
        <v>6</v>
      </c>
      <c r="S74" s="2">
        <v>2019</v>
      </c>
      <c r="T74" s="2">
        <v>2723.21</v>
      </c>
    </row>
    <row r="75" spans="17:20">
      <c r="Q75" s="2" t="s">
        <v>55</v>
      </c>
      <c r="R75" s="2">
        <v>6</v>
      </c>
      <c r="S75" s="2">
        <v>2020</v>
      </c>
      <c r="T75" s="2">
        <v>3388.94</v>
      </c>
    </row>
    <row r="76" spans="17:20">
      <c r="Q76" s="2" t="s">
        <v>55</v>
      </c>
      <c r="R76" s="2">
        <v>6</v>
      </c>
      <c r="S76" s="2">
        <v>2021</v>
      </c>
      <c r="T76" s="2">
        <v>414.06</v>
      </c>
    </row>
    <row r="77" spans="17:20">
      <c r="Q77" s="2" t="s">
        <v>55</v>
      </c>
      <c r="R77" s="2">
        <v>6</v>
      </c>
      <c r="S77" s="2">
        <v>2022</v>
      </c>
      <c r="T77" s="2">
        <v>405.31</v>
      </c>
    </row>
    <row r="78" spans="17:20">
      <c r="Q78" s="2" t="s">
        <v>55</v>
      </c>
      <c r="R78" s="2">
        <v>6</v>
      </c>
      <c r="S78" s="2">
        <v>2023</v>
      </c>
      <c r="T78" s="2">
        <v>420.19</v>
      </c>
    </row>
    <row r="79" spans="17:20">
      <c r="Q79" s="2" t="s">
        <v>56</v>
      </c>
      <c r="R79" s="2">
        <v>7</v>
      </c>
      <c r="S79" s="2">
        <v>2011</v>
      </c>
      <c r="T79" s="2">
        <v>220.25</v>
      </c>
    </row>
    <row r="80" spans="17:20">
      <c r="Q80" s="2" t="s">
        <v>56</v>
      </c>
      <c r="R80" s="2">
        <v>7</v>
      </c>
      <c r="S80" s="2">
        <v>2012</v>
      </c>
      <c r="T80" s="2">
        <v>240.62</v>
      </c>
    </row>
    <row r="81" spans="17:20">
      <c r="Q81" s="2" t="s">
        <v>56</v>
      </c>
      <c r="R81" s="2">
        <v>7</v>
      </c>
      <c r="S81" s="2">
        <v>2013</v>
      </c>
      <c r="T81" s="2">
        <v>269.63</v>
      </c>
    </row>
    <row r="82" spans="17:20">
      <c r="Q82" s="2" t="s">
        <v>56</v>
      </c>
      <c r="R82" s="2">
        <v>7</v>
      </c>
      <c r="S82" s="2">
        <v>2014</v>
      </c>
      <c r="T82" s="2">
        <v>297.54</v>
      </c>
    </row>
    <row r="83" spans="17:20">
      <c r="Q83" s="2" t="s">
        <v>56</v>
      </c>
      <c r="R83" s="2">
        <v>7</v>
      </c>
      <c r="S83" s="2">
        <v>2015</v>
      </c>
      <c r="T83" s="2">
        <v>351.13</v>
      </c>
    </row>
    <row r="84" spans="17:20">
      <c r="Q84" s="2" t="s">
        <v>56</v>
      </c>
      <c r="R84" s="2">
        <v>7</v>
      </c>
      <c r="S84" s="2">
        <v>2016</v>
      </c>
      <c r="T84" s="2">
        <v>264.31</v>
      </c>
    </row>
    <row r="85" spans="17:20">
      <c r="Q85" s="2" t="s">
        <v>56</v>
      </c>
      <c r="R85" s="2">
        <v>7</v>
      </c>
      <c r="S85" s="2">
        <v>2017</v>
      </c>
      <c r="T85" s="2">
        <v>486.1</v>
      </c>
    </row>
    <row r="86" spans="17:20">
      <c r="Q86" s="2" t="s">
        <v>56</v>
      </c>
      <c r="R86" s="2">
        <v>7</v>
      </c>
      <c r="S86" s="2">
        <v>2018</v>
      </c>
      <c r="T86" s="2">
        <v>1077.8</v>
      </c>
    </row>
    <row r="87" spans="17:20">
      <c r="Q87" s="2" t="s">
        <v>56</v>
      </c>
      <c r="R87" s="2">
        <v>7</v>
      </c>
      <c r="S87" s="2">
        <v>2019</v>
      </c>
      <c r="T87" s="2">
        <v>1769.31</v>
      </c>
    </row>
    <row r="88" spans="17:20">
      <c r="Q88" s="2" t="s">
        <v>56</v>
      </c>
      <c r="R88" s="2">
        <v>7</v>
      </c>
      <c r="S88" s="2">
        <v>2020</v>
      </c>
      <c r="T88" s="2">
        <v>2119.9</v>
      </c>
    </row>
    <row r="89" spans="17:20">
      <c r="Q89" s="2" t="s">
        <v>56</v>
      </c>
      <c r="R89" s="2">
        <v>7</v>
      </c>
      <c r="S89" s="2">
        <v>2021</v>
      </c>
      <c r="T89" s="2">
        <v>244.07</v>
      </c>
    </row>
    <row r="90" spans="17:20">
      <c r="Q90" s="2" t="s">
        <v>56</v>
      </c>
      <c r="R90" s="2">
        <v>7</v>
      </c>
      <c r="S90" s="2">
        <v>2022</v>
      </c>
      <c r="T90" s="2">
        <v>231.24</v>
      </c>
    </row>
    <row r="91" spans="17:20">
      <c r="Q91" s="2" t="s">
        <v>56</v>
      </c>
      <c r="R91" s="2">
        <v>7</v>
      </c>
      <c r="S91" s="2">
        <v>2023</v>
      </c>
      <c r="T91" s="2">
        <v>244.18</v>
      </c>
    </row>
    <row r="92" spans="17:20">
      <c r="Q92" s="2" t="s">
        <v>57</v>
      </c>
      <c r="R92" s="2">
        <v>8</v>
      </c>
      <c r="S92" s="2">
        <v>2011</v>
      </c>
      <c r="T92" s="2">
        <v>277.65</v>
      </c>
    </row>
    <row r="93" spans="17:20">
      <c r="Q93" s="2" t="s">
        <v>57</v>
      </c>
      <c r="R93" s="2">
        <v>8</v>
      </c>
      <c r="S93" s="2">
        <v>2012</v>
      </c>
      <c r="T93" s="2">
        <v>297.38</v>
      </c>
    </row>
    <row r="94" spans="17:20">
      <c r="Q94" s="2" t="s">
        <v>57</v>
      </c>
      <c r="R94" s="2">
        <v>8</v>
      </c>
      <c r="S94" s="2">
        <v>2013</v>
      </c>
      <c r="T94" s="2">
        <v>338.16</v>
      </c>
    </row>
    <row r="95" spans="17:20">
      <c r="Q95" s="2" t="s">
        <v>57</v>
      </c>
      <c r="R95" s="2">
        <v>8</v>
      </c>
      <c r="S95" s="2">
        <v>2014</v>
      </c>
      <c r="T95" s="2">
        <v>385.92</v>
      </c>
    </row>
    <row r="96" spans="17:20">
      <c r="Q96" s="2" t="s">
        <v>57</v>
      </c>
      <c r="R96" s="2">
        <v>8</v>
      </c>
      <c r="S96" s="2">
        <v>2015</v>
      </c>
      <c r="T96" s="2">
        <v>459.29</v>
      </c>
    </row>
    <row r="97" spans="17:20">
      <c r="Q97" s="2" t="s">
        <v>57</v>
      </c>
      <c r="R97" s="2">
        <v>8</v>
      </c>
      <c r="S97" s="2">
        <v>2016</v>
      </c>
      <c r="T97" s="2">
        <v>320.28</v>
      </c>
    </row>
    <row r="98" spans="17:20">
      <c r="Q98" s="2" t="s">
        <v>57</v>
      </c>
      <c r="R98" s="2">
        <v>8</v>
      </c>
      <c r="S98" s="2">
        <v>2017</v>
      </c>
      <c r="T98" s="2">
        <v>597.31</v>
      </c>
    </row>
    <row r="99" spans="17:20">
      <c r="Q99" s="2" t="s">
        <v>57</v>
      </c>
      <c r="R99" s="2">
        <v>8</v>
      </c>
      <c r="S99" s="2">
        <v>2018</v>
      </c>
      <c r="T99" s="2">
        <v>1131.53</v>
      </c>
    </row>
    <row r="100" spans="17:20">
      <c r="Q100" s="2" t="s">
        <v>57</v>
      </c>
      <c r="R100" s="2">
        <v>8</v>
      </c>
      <c r="S100" s="2">
        <v>2019</v>
      </c>
      <c r="T100" s="2">
        <v>1732.45</v>
      </c>
    </row>
    <row r="101" spans="17:20">
      <c r="Q101" s="2" t="s">
        <v>57</v>
      </c>
      <c r="R101" s="2">
        <v>8</v>
      </c>
      <c r="S101" s="2">
        <v>2020</v>
      </c>
      <c r="T101" s="2">
        <v>2092.5</v>
      </c>
    </row>
    <row r="102" spans="17:20">
      <c r="Q102" s="2" t="s">
        <v>57</v>
      </c>
      <c r="R102" s="2">
        <v>8</v>
      </c>
      <c r="S102" s="2">
        <v>2021</v>
      </c>
      <c r="T102" s="2">
        <v>246.83</v>
      </c>
    </row>
    <row r="103" spans="17:20">
      <c r="Q103" s="2" t="s">
        <v>57</v>
      </c>
      <c r="R103" s="2">
        <v>8</v>
      </c>
      <c r="S103" s="2">
        <v>2022</v>
      </c>
      <c r="T103" s="2">
        <v>262.26</v>
      </c>
    </row>
    <row r="104" spans="17:20">
      <c r="Q104" s="2" t="s">
        <v>57</v>
      </c>
      <c r="R104" s="2">
        <v>8</v>
      </c>
      <c r="S104" s="2">
        <v>2023</v>
      </c>
      <c r="T104" s="2">
        <v>273.28</v>
      </c>
    </row>
    <row r="105" spans="17:20">
      <c r="Q105" s="2" t="s">
        <v>58</v>
      </c>
      <c r="R105" s="2">
        <v>9</v>
      </c>
      <c r="S105" s="2">
        <v>2011</v>
      </c>
      <c r="T105" s="2">
        <v>415.31</v>
      </c>
    </row>
    <row r="106" spans="17:20">
      <c r="Q106" s="2" t="s">
        <v>58</v>
      </c>
      <c r="R106" s="2">
        <v>9</v>
      </c>
      <c r="S106" s="2">
        <v>2012</v>
      </c>
      <c r="T106" s="2">
        <v>447.09</v>
      </c>
    </row>
    <row r="107" spans="17:20">
      <c r="Q107" s="2" t="s">
        <v>58</v>
      </c>
      <c r="R107" s="2">
        <v>9</v>
      </c>
      <c r="S107" s="2">
        <v>2013</v>
      </c>
      <c r="T107" s="2">
        <v>533.16</v>
      </c>
    </row>
    <row r="108" spans="17:20">
      <c r="Q108" s="2" t="s">
        <v>58</v>
      </c>
      <c r="R108" s="2">
        <v>9</v>
      </c>
      <c r="S108" s="2">
        <v>2014</v>
      </c>
      <c r="T108" s="2">
        <v>595.48</v>
      </c>
    </row>
    <row r="109" spans="17:20">
      <c r="Q109" s="2" t="s">
        <v>58</v>
      </c>
      <c r="R109" s="2">
        <v>9</v>
      </c>
      <c r="S109" s="2">
        <v>2015</v>
      </c>
      <c r="T109" s="2">
        <v>778.76</v>
      </c>
    </row>
    <row r="110" spans="17:20">
      <c r="Q110" s="2" t="s">
        <v>58</v>
      </c>
      <c r="R110" s="2">
        <v>9</v>
      </c>
      <c r="S110" s="2">
        <v>2016</v>
      </c>
      <c r="T110" s="2">
        <v>509.97</v>
      </c>
    </row>
    <row r="111" spans="17:20">
      <c r="Q111" s="2" t="s">
        <v>58</v>
      </c>
      <c r="R111" s="2">
        <v>9</v>
      </c>
      <c r="S111" s="2">
        <v>2017</v>
      </c>
      <c r="T111" s="2">
        <v>693.79</v>
      </c>
    </row>
    <row r="112" spans="17:20">
      <c r="Q112" s="2" t="s">
        <v>58</v>
      </c>
      <c r="R112" s="2">
        <v>9</v>
      </c>
      <c r="S112" s="2">
        <v>2018</v>
      </c>
      <c r="T112" s="2">
        <v>1436.34</v>
      </c>
    </row>
    <row r="113" spans="17:20">
      <c r="Q113" s="2" t="s">
        <v>58</v>
      </c>
      <c r="R113" s="2">
        <v>9</v>
      </c>
      <c r="S113" s="2">
        <v>2019</v>
      </c>
      <c r="T113" s="2">
        <v>2240.43</v>
      </c>
    </row>
    <row r="114" spans="17:20">
      <c r="Q114" s="2" t="s">
        <v>58</v>
      </c>
      <c r="R114" s="2">
        <v>9</v>
      </c>
      <c r="S114" s="2">
        <v>2020</v>
      </c>
      <c r="T114" s="2">
        <v>2824.19</v>
      </c>
    </row>
    <row r="115" spans="17:20">
      <c r="Q115" s="2" t="s">
        <v>58</v>
      </c>
      <c r="R115" s="2">
        <v>9</v>
      </c>
      <c r="S115" s="2">
        <v>2021</v>
      </c>
      <c r="T115" s="2">
        <v>574.58</v>
      </c>
    </row>
    <row r="116" spans="17:20">
      <c r="Q116" s="2" t="s">
        <v>58</v>
      </c>
      <c r="R116" s="2">
        <v>9</v>
      </c>
      <c r="S116" s="2">
        <v>2022</v>
      </c>
      <c r="T116" s="2">
        <v>575.44</v>
      </c>
    </row>
    <row r="117" spans="17:20">
      <c r="Q117" s="2" t="s">
        <v>58</v>
      </c>
      <c r="R117" s="2">
        <v>9</v>
      </c>
      <c r="S117" s="2">
        <v>2023</v>
      </c>
      <c r="T117" s="2">
        <v>645.98</v>
      </c>
    </row>
    <row r="118" spans="17:20">
      <c r="Q118" s="2" t="s">
        <v>59</v>
      </c>
      <c r="R118" s="2">
        <v>10</v>
      </c>
      <c r="S118" s="2">
        <v>2011</v>
      </c>
      <c r="T118" s="2">
        <v>832.45</v>
      </c>
    </row>
    <row r="119" spans="17:20">
      <c r="Q119" s="2" t="s">
        <v>59</v>
      </c>
      <c r="R119" s="2">
        <v>10</v>
      </c>
      <c r="S119" s="2">
        <v>2012</v>
      </c>
      <c r="T119" s="2">
        <v>914.62</v>
      </c>
    </row>
    <row r="120" spans="17:20">
      <c r="Q120" s="2" t="s">
        <v>59</v>
      </c>
      <c r="R120" s="2">
        <v>10</v>
      </c>
      <c r="S120" s="2">
        <v>2013</v>
      </c>
      <c r="T120" s="2">
        <v>1133.21</v>
      </c>
    </row>
    <row r="121" spans="17:20">
      <c r="Q121" s="2" t="s">
        <v>59</v>
      </c>
      <c r="R121" s="2">
        <v>10</v>
      </c>
      <c r="S121" s="2">
        <v>2014</v>
      </c>
      <c r="T121" s="2">
        <v>1321.33</v>
      </c>
    </row>
    <row r="122" spans="17:20">
      <c r="Q122" s="2" t="s">
        <v>59</v>
      </c>
      <c r="R122" s="2">
        <v>10</v>
      </c>
      <c r="S122" s="2">
        <v>2015</v>
      </c>
      <c r="T122" s="2">
        <v>1800.47</v>
      </c>
    </row>
    <row r="123" spans="17:20">
      <c r="Q123" s="2" t="s">
        <v>59</v>
      </c>
      <c r="R123" s="2">
        <v>10</v>
      </c>
      <c r="S123" s="2">
        <v>2016</v>
      </c>
      <c r="T123" s="2">
        <v>1206.6</v>
      </c>
    </row>
    <row r="124" spans="17:20">
      <c r="Q124" s="2" t="s">
        <v>59</v>
      </c>
      <c r="R124" s="2">
        <v>10</v>
      </c>
      <c r="S124" s="2">
        <v>2017</v>
      </c>
      <c r="T124" s="2">
        <v>2066.5</v>
      </c>
    </row>
    <row r="125" spans="17:20">
      <c r="Q125" s="2" t="s">
        <v>59</v>
      </c>
      <c r="R125" s="2">
        <v>10</v>
      </c>
      <c r="S125" s="2">
        <v>2018</v>
      </c>
      <c r="T125" s="2">
        <v>4814.66</v>
      </c>
    </row>
    <row r="126" spans="17:20">
      <c r="Q126" s="2" t="s">
        <v>59</v>
      </c>
      <c r="R126" s="2">
        <v>10</v>
      </c>
      <c r="S126" s="2">
        <v>2019</v>
      </c>
      <c r="T126" s="2">
        <v>7545.4</v>
      </c>
    </row>
    <row r="127" spans="17:20">
      <c r="Q127" s="2" t="s">
        <v>59</v>
      </c>
      <c r="R127" s="2">
        <v>10</v>
      </c>
      <c r="S127" s="2">
        <v>2020</v>
      </c>
      <c r="T127" s="2">
        <v>9188.72</v>
      </c>
    </row>
    <row r="128" spans="17:20">
      <c r="Q128" s="2" t="s">
        <v>59</v>
      </c>
      <c r="R128" s="2">
        <v>10</v>
      </c>
      <c r="S128" s="2">
        <v>2021</v>
      </c>
      <c r="T128" s="2">
        <v>1328.81</v>
      </c>
    </row>
    <row r="129" spans="17:20">
      <c r="Q129" s="2" t="s">
        <v>59</v>
      </c>
      <c r="R129" s="2">
        <v>10</v>
      </c>
      <c r="S129" s="2">
        <v>2022</v>
      </c>
      <c r="T129" s="2">
        <v>1372.2</v>
      </c>
    </row>
    <row r="130" spans="17:20">
      <c r="Q130" s="2" t="s">
        <v>59</v>
      </c>
      <c r="R130" s="2">
        <v>10</v>
      </c>
      <c r="S130" s="2">
        <v>2023</v>
      </c>
      <c r="T130" s="2">
        <v>1468.3</v>
      </c>
    </row>
    <row r="131" spans="17:20">
      <c r="Q131" s="2" t="s">
        <v>60</v>
      </c>
      <c r="R131" s="2">
        <v>11</v>
      </c>
      <c r="S131" s="2">
        <v>2011</v>
      </c>
      <c r="T131" s="2">
        <v>750.4</v>
      </c>
    </row>
    <row r="132" spans="17:20">
      <c r="Q132" s="2" t="s">
        <v>60</v>
      </c>
      <c r="R132" s="2">
        <v>11</v>
      </c>
      <c r="S132" s="2">
        <v>2012</v>
      </c>
      <c r="T132" s="2">
        <v>809.89</v>
      </c>
    </row>
    <row r="133" spans="17:20">
      <c r="Q133" s="2" t="s">
        <v>60</v>
      </c>
      <c r="R133" s="2">
        <v>11</v>
      </c>
      <c r="S133" s="2">
        <v>2013</v>
      </c>
      <c r="T133" s="2">
        <v>955.58</v>
      </c>
    </row>
    <row r="134" spans="17:20">
      <c r="Q134" s="2" t="s">
        <v>60</v>
      </c>
      <c r="R134" s="2">
        <v>11</v>
      </c>
      <c r="S134" s="2">
        <v>2014</v>
      </c>
      <c r="T134" s="2">
        <v>1143.87</v>
      </c>
    </row>
    <row r="135" spans="17:20">
      <c r="Q135" s="2" t="s">
        <v>60</v>
      </c>
      <c r="R135" s="2">
        <v>11</v>
      </c>
      <c r="S135" s="2">
        <v>2015</v>
      </c>
      <c r="T135" s="2">
        <v>1613.54</v>
      </c>
    </row>
    <row r="136" spans="17:20">
      <c r="Q136" s="2" t="s">
        <v>60</v>
      </c>
      <c r="R136" s="2">
        <v>11</v>
      </c>
      <c r="S136" s="2">
        <v>2016</v>
      </c>
      <c r="T136" s="2">
        <v>1116.48</v>
      </c>
    </row>
    <row r="137" spans="17:20">
      <c r="Q137" s="2" t="s">
        <v>60</v>
      </c>
      <c r="R137" s="2">
        <v>11</v>
      </c>
      <c r="S137" s="2">
        <v>2017</v>
      </c>
      <c r="T137" s="2">
        <v>1794.18</v>
      </c>
    </row>
    <row r="138" spans="17:20">
      <c r="Q138" s="2" t="s">
        <v>60</v>
      </c>
      <c r="R138" s="2">
        <v>11</v>
      </c>
      <c r="S138" s="2">
        <v>2018</v>
      </c>
      <c r="T138" s="2">
        <v>4101.33</v>
      </c>
    </row>
    <row r="139" spans="17:20">
      <c r="Q139" s="2" t="s">
        <v>60</v>
      </c>
      <c r="R139" s="2">
        <v>11</v>
      </c>
      <c r="S139" s="2">
        <v>2019</v>
      </c>
      <c r="T139" s="2">
        <v>6717.01</v>
      </c>
    </row>
    <row r="140" spans="17:20">
      <c r="Q140" s="2" t="s">
        <v>60</v>
      </c>
      <c r="R140" s="2">
        <v>11</v>
      </c>
      <c r="S140" s="2">
        <v>2020</v>
      </c>
      <c r="T140" s="2">
        <v>8309.99</v>
      </c>
    </row>
    <row r="141" spans="17:20">
      <c r="Q141" s="2" t="s">
        <v>60</v>
      </c>
      <c r="R141" s="2">
        <v>11</v>
      </c>
      <c r="S141" s="2">
        <v>2021</v>
      </c>
      <c r="T141" s="2">
        <v>1105.39</v>
      </c>
    </row>
    <row r="142" spans="17:20">
      <c r="Q142" s="2" t="s">
        <v>60</v>
      </c>
      <c r="R142" s="2">
        <v>11</v>
      </c>
      <c r="S142" s="2">
        <v>2022</v>
      </c>
      <c r="T142" s="2">
        <v>1119.71</v>
      </c>
    </row>
    <row r="143" spans="17:20">
      <c r="Q143" s="2" t="s">
        <v>60</v>
      </c>
      <c r="R143" s="2">
        <v>11</v>
      </c>
      <c r="S143" s="2">
        <v>2023</v>
      </c>
      <c r="T143" s="2">
        <v>1161.21</v>
      </c>
    </row>
    <row r="144" spans="17:20">
      <c r="Q144" s="2" t="s">
        <v>61</v>
      </c>
      <c r="R144" s="2">
        <v>12</v>
      </c>
      <c r="S144" s="2">
        <v>2011</v>
      </c>
      <c r="T144" s="2">
        <v>332.34</v>
      </c>
    </row>
    <row r="145" spans="17:20">
      <c r="Q145" s="2" t="s">
        <v>61</v>
      </c>
      <c r="R145" s="2">
        <v>12</v>
      </c>
      <c r="S145" s="2">
        <v>2012</v>
      </c>
      <c r="T145" s="2">
        <v>372.23</v>
      </c>
    </row>
    <row r="146" spans="17:20">
      <c r="Q146" s="2" t="s">
        <v>61</v>
      </c>
      <c r="R146" s="2">
        <v>12</v>
      </c>
      <c r="S146" s="2">
        <v>2013</v>
      </c>
      <c r="T146" s="2">
        <v>476.44</v>
      </c>
    </row>
    <row r="147" spans="17:20">
      <c r="Q147" s="2" t="s">
        <v>61</v>
      </c>
      <c r="R147" s="2">
        <v>12</v>
      </c>
      <c r="S147" s="2">
        <v>2014</v>
      </c>
      <c r="T147" s="2">
        <v>549.18</v>
      </c>
    </row>
    <row r="148" spans="17:20">
      <c r="Q148" s="2" t="s">
        <v>61</v>
      </c>
      <c r="R148" s="2">
        <v>12</v>
      </c>
      <c r="S148" s="2">
        <v>2015</v>
      </c>
      <c r="T148" s="2">
        <v>707.27</v>
      </c>
    </row>
    <row r="149" spans="17:20">
      <c r="Q149" s="2" t="s">
        <v>61</v>
      </c>
      <c r="R149" s="2">
        <v>12</v>
      </c>
      <c r="S149" s="2">
        <v>2016</v>
      </c>
      <c r="T149" s="2">
        <v>489.54</v>
      </c>
    </row>
    <row r="150" spans="17:20">
      <c r="Q150" s="2" t="s">
        <v>61</v>
      </c>
      <c r="R150" s="2">
        <v>12</v>
      </c>
      <c r="S150" s="2">
        <v>2017</v>
      </c>
      <c r="T150" s="2">
        <v>831.8</v>
      </c>
    </row>
    <row r="151" spans="17:20">
      <c r="Q151" s="2" t="s">
        <v>61</v>
      </c>
      <c r="R151" s="2">
        <v>12</v>
      </c>
      <c r="S151" s="2">
        <v>2018</v>
      </c>
      <c r="T151" s="2">
        <v>2260.95</v>
      </c>
    </row>
    <row r="152" spans="17:20">
      <c r="Q152" s="2" t="s">
        <v>61</v>
      </c>
      <c r="R152" s="2">
        <v>12</v>
      </c>
      <c r="S152" s="2">
        <v>2019</v>
      </c>
      <c r="T152" s="2">
        <v>4006.72</v>
      </c>
    </row>
    <row r="153" spans="17:20">
      <c r="Q153" s="2" t="s">
        <v>61</v>
      </c>
      <c r="R153" s="2">
        <v>12</v>
      </c>
      <c r="S153" s="2">
        <v>2020</v>
      </c>
      <c r="T153" s="2">
        <v>5053.59</v>
      </c>
    </row>
    <row r="154" spans="17:20">
      <c r="Q154" s="2" t="s">
        <v>61</v>
      </c>
      <c r="R154" s="2">
        <v>12</v>
      </c>
      <c r="S154" s="2">
        <v>2021</v>
      </c>
      <c r="T154" s="2">
        <v>602.42</v>
      </c>
    </row>
    <row r="155" spans="17:20">
      <c r="Q155" s="2" t="s">
        <v>61</v>
      </c>
      <c r="R155" s="2">
        <v>12</v>
      </c>
      <c r="S155" s="2">
        <v>2022</v>
      </c>
      <c r="T155" s="2">
        <v>610.19</v>
      </c>
    </row>
    <row r="156" spans="17:20">
      <c r="Q156" s="2" t="s">
        <v>61</v>
      </c>
      <c r="R156" s="2">
        <v>12</v>
      </c>
      <c r="S156" s="2">
        <v>2023</v>
      </c>
      <c r="T156" s="2">
        <v>640.56</v>
      </c>
    </row>
    <row r="157" spans="17:20">
      <c r="Q157" s="2" t="s">
        <v>62</v>
      </c>
      <c r="R157" s="2">
        <v>13</v>
      </c>
      <c r="S157" s="2">
        <v>2011</v>
      </c>
      <c r="T157" s="2">
        <v>451.52</v>
      </c>
    </row>
    <row r="158" spans="17:20">
      <c r="Q158" s="2" t="s">
        <v>62</v>
      </c>
      <c r="R158" s="2">
        <v>13</v>
      </c>
      <c r="S158" s="2">
        <v>2012</v>
      </c>
      <c r="T158" s="2">
        <v>514.22</v>
      </c>
    </row>
    <row r="159" spans="17:20">
      <c r="Q159" s="2" t="s">
        <v>62</v>
      </c>
      <c r="R159" s="2">
        <v>13</v>
      </c>
      <c r="S159" s="2">
        <v>2013</v>
      </c>
      <c r="T159" s="2">
        <v>624.34</v>
      </c>
    </row>
    <row r="160" spans="17:20">
      <c r="Q160" s="2" t="s">
        <v>62</v>
      </c>
      <c r="R160" s="2">
        <v>13</v>
      </c>
      <c r="S160" s="2">
        <v>2014</v>
      </c>
      <c r="T160" s="2">
        <v>694.26</v>
      </c>
    </row>
    <row r="161" spans="17:20">
      <c r="Q161" s="2" t="s">
        <v>62</v>
      </c>
      <c r="R161" s="2">
        <v>13</v>
      </c>
      <c r="S161" s="2">
        <v>2015</v>
      </c>
      <c r="T161" s="2">
        <v>860.61</v>
      </c>
    </row>
    <row r="162" spans="17:20">
      <c r="Q162" s="2" t="s">
        <v>62</v>
      </c>
      <c r="R162" s="2">
        <v>13</v>
      </c>
      <c r="S162" s="2">
        <v>2016</v>
      </c>
      <c r="T162" s="2">
        <v>588.52</v>
      </c>
    </row>
    <row r="163" spans="17:20">
      <c r="Q163" s="2" t="s">
        <v>62</v>
      </c>
      <c r="R163" s="2">
        <v>13</v>
      </c>
      <c r="S163" s="2">
        <v>2017</v>
      </c>
      <c r="T163" s="2">
        <v>908.95</v>
      </c>
    </row>
    <row r="164" spans="17:20">
      <c r="Q164" s="2" t="s">
        <v>62</v>
      </c>
      <c r="R164" s="2">
        <v>13</v>
      </c>
      <c r="S164" s="2">
        <v>2018</v>
      </c>
      <c r="T164" s="2">
        <v>2026.23</v>
      </c>
    </row>
    <row r="165" spans="17:20">
      <c r="Q165" s="2" t="s">
        <v>62</v>
      </c>
      <c r="R165" s="2">
        <v>13</v>
      </c>
      <c r="S165" s="2">
        <v>2019</v>
      </c>
      <c r="T165" s="2">
        <v>3235.45</v>
      </c>
    </row>
    <row r="166" spans="17:20">
      <c r="Q166" s="2" t="s">
        <v>62</v>
      </c>
      <c r="R166" s="2">
        <v>13</v>
      </c>
      <c r="S166" s="2">
        <v>2020</v>
      </c>
      <c r="T166" s="2">
        <v>3908.46</v>
      </c>
    </row>
    <row r="167" spans="17:20">
      <c r="Q167" s="2" t="s">
        <v>62</v>
      </c>
      <c r="R167" s="2">
        <v>13</v>
      </c>
      <c r="S167" s="2">
        <v>2021</v>
      </c>
      <c r="T167" s="2">
        <v>530.53</v>
      </c>
    </row>
    <row r="168" spans="17:20">
      <c r="Q168" s="2" t="s">
        <v>62</v>
      </c>
      <c r="R168" s="2">
        <v>13</v>
      </c>
      <c r="S168" s="2">
        <v>2022</v>
      </c>
      <c r="T168" s="2">
        <v>537.76</v>
      </c>
    </row>
    <row r="169" spans="17:20">
      <c r="Q169" s="2" t="s">
        <v>62</v>
      </c>
      <c r="R169" s="2">
        <v>13</v>
      </c>
      <c r="S169" s="2">
        <v>2023</v>
      </c>
      <c r="T169" s="2">
        <v>536.43</v>
      </c>
    </row>
    <row r="170" spans="17:20">
      <c r="Q170" s="2" t="s">
        <v>63</v>
      </c>
      <c r="R170" s="2">
        <v>14</v>
      </c>
      <c r="S170" s="2">
        <v>2011</v>
      </c>
      <c r="T170" s="2">
        <v>251.04</v>
      </c>
    </row>
    <row r="171" spans="17:20">
      <c r="Q171" s="2" t="s">
        <v>63</v>
      </c>
      <c r="R171" s="2">
        <v>14</v>
      </c>
      <c r="S171" s="2">
        <v>2012</v>
      </c>
      <c r="T171" s="2">
        <v>278.74</v>
      </c>
    </row>
    <row r="172" spans="17:20">
      <c r="Q172" s="2" t="s">
        <v>63</v>
      </c>
      <c r="R172" s="2">
        <v>14</v>
      </c>
      <c r="S172" s="2">
        <v>2013</v>
      </c>
      <c r="T172" s="2">
        <v>338.29</v>
      </c>
    </row>
    <row r="173" spans="17:20">
      <c r="Q173" s="2" t="s">
        <v>63</v>
      </c>
      <c r="R173" s="2">
        <v>14</v>
      </c>
      <c r="S173" s="2">
        <v>2014</v>
      </c>
      <c r="T173" s="2">
        <v>394.38</v>
      </c>
    </row>
    <row r="174" spans="17:20">
      <c r="Q174" s="2" t="s">
        <v>63</v>
      </c>
      <c r="R174" s="2">
        <v>14</v>
      </c>
      <c r="S174" s="2">
        <v>2015</v>
      </c>
      <c r="T174" s="2">
        <v>550.37</v>
      </c>
    </row>
    <row r="175" spans="17:20">
      <c r="Q175" s="2" t="s">
        <v>63</v>
      </c>
      <c r="R175" s="2">
        <v>14</v>
      </c>
      <c r="S175" s="2">
        <v>2016</v>
      </c>
      <c r="T175" s="2">
        <v>386.54</v>
      </c>
    </row>
    <row r="176" spans="17:20">
      <c r="Q176" s="2" t="s">
        <v>63</v>
      </c>
      <c r="R176" s="2">
        <v>14</v>
      </c>
      <c r="S176" s="2">
        <v>2017</v>
      </c>
      <c r="T176" s="2">
        <v>661.48</v>
      </c>
    </row>
    <row r="177" spans="17:20">
      <c r="Q177" s="2" t="s">
        <v>63</v>
      </c>
      <c r="R177" s="2">
        <v>14</v>
      </c>
      <c r="S177" s="2">
        <v>2018</v>
      </c>
      <c r="T177" s="2">
        <v>1609.18</v>
      </c>
    </row>
    <row r="178" spans="17:20">
      <c r="Q178" s="2" t="s">
        <v>63</v>
      </c>
      <c r="R178" s="2">
        <v>14</v>
      </c>
      <c r="S178" s="2">
        <v>2019</v>
      </c>
      <c r="T178" s="2">
        <v>2838.5</v>
      </c>
    </row>
    <row r="179" spans="17:20">
      <c r="Q179" s="2" t="s">
        <v>63</v>
      </c>
      <c r="R179" s="2">
        <v>14</v>
      </c>
      <c r="S179" s="2">
        <v>2020</v>
      </c>
      <c r="T179" s="2">
        <v>3537.88</v>
      </c>
    </row>
    <row r="180" spans="17:20">
      <c r="Q180" s="2" t="s">
        <v>63</v>
      </c>
      <c r="R180" s="2">
        <v>14</v>
      </c>
      <c r="S180" s="2">
        <v>2021</v>
      </c>
      <c r="T180" s="2">
        <v>428</v>
      </c>
    </row>
    <row r="181" spans="17:20">
      <c r="Q181" s="2" t="s">
        <v>63</v>
      </c>
      <c r="R181" s="2">
        <v>14</v>
      </c>
      <c r="S181" s="2">
        <v>2022</v>
      </c>
      <c r="T181" s="2">
        <v>439.11</v>
      </c>
    </row>
    <row r="182" spans="17:20">
      <c r="Q182" s="2" t="s">
        <v>63</v>
      </c>
      <c r="R182" s="2">
        <v>14</v>
      </c>
      <c r="S182" s="2">
        <v>2023</v>
      </c>
      <c r="T182" s="2">
        <v>459.21</v>
      </c>
    </row>
    <row r="183" spans="17:20">
      <c r="Q183" s="2" t="s">
        <v>64</v>
      </c>
      <c r="R183" s="2">
        <v>15</v>
      </c>
      <c r="S183" s="2">
        <v>2011</v>
      </c>
      <c r="T183" s="2">
        <v>727.65</v>
      </c>
    </row>
    <row r="184" spans="17:20">
      <c r="Q184" s="2" t="s">
        <v>64</v>
      </c>
      <c r="R184" s="2">
        <v>15</v>
      </c>
      <c r="S184" s="2">
        <v>2012</v>
      </c>
      <c r="T184" s="2">
        <v>797.48</v>
      </c>
    </row>
    <row r="185" spans="17:20">
      <c r="Q185" s="2" t="s">
        <v>64</v>
      </c>
      <c r="R185" s="2">
        <v>15</v>
      </c>
      <c r="S185" s="2">
        <v>2013</v>
      </c>
      <c r="T185" s="2">
        <v>946.39</v>
      </c>
    </row>
    <row r="186" spans="17:20">
      <c r="Q186" s="2" t="s">
        <v>64</v>
      </c>
      <c r="R186" s="2">
        <v>15</v>
      </c>
      <c r="S186" s="2">
        <v>2014</v>
      </c>
      <c r="T186" s="2">
        <v>1066.84</v>
      </c>
    </row>
    <row r="187" spans="17:20">
      <c r="Q187" s="2" t="s">
        <v>64</v>
      </c>
      <c r="R187" s="2">
        <v>15</v>
      </c>
      <c r="S187" s="2">
        <v>2015</v>
      </c>
      <c r="T187" s="2">
        <v>1269.06</v>
      </c>
    </row>
    <row r="188" spans="17:20">
      <c r="Q188" s="2" t="s">
        <v>64</v>
      </c>
      <c r="R188" s="2">
        <v>15</v>
      </c>
      <c r="S188" s="2">
        <v>2016</v>
      </c>
      <c r="T188" s="2">
        <v>863.38</v>
      </c>
    </row>
    <row r="189" spans="17:20">
      <c r="Q189" s="2" t="s">
        <v>64</v>
      </c>
      <c r="R189" s="2">
        <v>15</v>
      </c>
      <c r="S189" s="2">
        <v>2017</v>
      </c>
      <c r="T189" s="2">
        <v>1499</v>
      </c>
    </row>
    <row r="190" spans="17:20">
      <c r="Q190" s="2" t="s">
        <v>64</v>
      </c>
      <c r="R190" s="2">
        <v>15</v>
      </c>
      <c r="S190" s="2">
        <v>2018</v>
      </c>
      <c r="T190" s="2">
        <v>3659.14</v>
      </c>
    </row>
    <row r="191" spans="17:20">
      <c r="Q191" s="2" t="s">
        <v>64</v>
      </c>
      <c r="R191" s="2">
        <v>15</v>
      </c>
      <c r="S191" s="2">
        <v>2019</v>
      </c>
      <c r="T191" s="2">
        <v>5786.39</v>
      </c>
    </row>
    <row r="192" spans="17:20">
      <c r="Q192" s="2" t="s">
        <v>64</v>
      </c>
      <c r="R192" s="2">
        <v>15</v>
      </c>
      <c r="S192" s="2">
        <v>2020</v>
      </c>
      <c r="T192" s="2">
        <v>7198.8</v>
      </c>
    </row>
    <row r="193" spans="17:20">
      <c r="Q193" s="2" t="s">
        <v>64</v>
      </c>
      <c r="R193" s="2">
        <v>15</v>
      </c>
      <c r="S193" s="2">
        <v>2021</v>
      </c>
      <c r="T193" s="2">
        <v>1016.13</v>
      </c>
    </row>
    <row r="194" spans="17:20">
      <c r="Q194" s="2" t="s">
        <v>64</v>
      </c>
      <c r="R194" s="2">
        <v>15</v>
      </c>
      <c r="S194" s="2">
        <v>2022</v>
      </c>
      <c r="T194" s="2">
        <v>1098.69</v>
      </c>
    </row>
    <row r="195" spans="17:20">
      <c r="Q195" s="2" t="s">
        <v>64</v>
      </c>
      <c r="R195" s="2">
        <v>15</v>
      </c>
      <c r="S195" s="2">
        <v>2023</v>
      </c>
      <c r="T195" s="2">
        <v>1131.04</v>
      </c>
    </row>
    <row r="196" spans="17:20">
      <c r="Q196" s="2" t="s">
        <v>65</v>
      </c>
      <c r="R196" s="2">
        <v>16</v>
      </c>
      <c r="S196" s="2">
        <v>2011</v>
      </c>
      <c r="T196" s="2">
        <v>540.87</v>
      </c>
    </row>
    <row r="197" spans="17:20">
      <c r="Q197" s="2" t="s">
        <v>65</v>
      </c>
      <c r="R197" s="2">
        <v>16</v>
      </c>
      <c r="S197" s="2">
        <v>2012</v>
      </c>
      <c r="T197" s="2">
        <v>610.87</v>
      </c>
    </row>
    <row r="198" spans="17:20">
      <c r="Q198" s="2" t="s">
        <v>65</v>
      </c>
      <c r="R198" s="2">
        <v>16</v>
      </c>
      <c r="S198" s="2">
        <v>2013</v>
      </c>
      <c r="T198" s="2">
        <v>745.37</v>
      </c>
    </row>
    <row r="199" spans="17:20">
      <c r="Q199" s="2" t="s">
        <v>65</v>
      </c>
      <c r="R199" s="2">
        <v>16</v>
      </c>
      <c r="S199" s="2">
        <v>2014</v>
      </c>
      <c r="T199" s="2">
        <v>894.52</v>
      </c>
    </row>
    <row r="200" spans="17:20">
      <c r="Q200" s="2" t="s">
        <v>65</v>
      </c>
      <c r="R200" s="2">
        <v>16</v>
      </c>
      <c r="S200" s="2">
        <v>2015</v>
      </c>
      <c r="T200" s="2">
        <v>1164.37</v>
      </c>
    </row>
    <row r="201" spans="17:20">
      <c r="Q201" s="2" t="s">
        <v>65</v>
      </c>
      <c r="R201" s="2">
        <v>16</v>
      </c>
      <c r="S201" s="2">
        <v>2016</v>
      </c>
      <c r="T201" s="2">
        <v>757.67</v>
      </c>
    </row>
    <row r="202" spans="17:20">
      <c r="Q202" s="2" t="s">
        <v>65</v>
      </c>
      <c r="R202" s="2">
        <v>16</v>
      </c>
      <c r="S202" s="2">
        <v>2017</v>
      </c>
      <c r="T202" s="2">
        <v>1484.62</v>
      </c>
    </row>
    <row r="203" spans="17:20">
      <c r="Q203" s="2" t="s">
        <v>65</v>
      </c>
      <c r="R203" s="2">
        <v>16</v>
      </c>
      <c r="S203" s="2">
        <v>2018</v>
      </c>
      <c r="T203" s="2">
        <v>3950.31</v>
      </c>
    </row>
    <row r="204" spans="17:20">
      <c r="Q204" s="2" t="s">
        <v>65</v>
      </c>
      <c r="R204" s="2">
        <v>16</v>
      </c>
      <c r="S204" s="2">
        <v>2019</v>
      </c>
      <c r="T204" s="2">
        <v>5999.12</v>
      </c>
    </row>
    <row r="205" spans="17:20">
      <c r="Q205" s="2" t="s">
        <v>65</v>
      </c>
      <c r="R205" s="2">
        <v>16</v>
      </c>
      <c r="S205" s="2">
        <v>2020</v>
      </c>
      <c r="T205" s="2">
        <v>8156.78</v>
      </c>
    </row>
    <row r="206" spans="17:20">
      <c r="Q206" s="2" t="s">
        <v>65</v>
      </c>
      <c r="R206" s="2">
        <v>16</v>
      </c>
      <c r="S206" s="2">
        <v>2021</v>
      </c>
      <c r="T206" s="2">
        <v>994.71</v>
      </c>
    </row>
    <row r="207" spans="17:20">
      <c r="Q207" s="2" t="s">
        <v>65</v>
      </c>
      <c r="R207" s="2">
        <v>16</v>
      </c>
      <c r="S207" s="2">
        <v>2022</v>
      </c>
      <c r="T207" s="2">
        <v>1015.45</v>
      </c>
    </row>
    <row r="208" spans="17:20">
      <c r="Q208" s="2" t="s">
        <v>65</v>
      </c>
      <c r="R208" s="2">
        <v>16</v>
      </c>
      <c r="S208" s="2">
        <v>2023</v>
      </c>
      <c r="T208" s="2">
        <v>1043.12</v>
      </c>
    </row>
    <row r="209" spans="17:20">
      <c r="Q209" s="2" t="s">
        <v>66</v>
      </c>
      <c r="R209" s="2">
        <v>17</v>
      </c>
      <c r="S209" s="2">
        <v>2011</v>
      </c>
      <c r="T209" s="2">
        <v>388.89</v>
      </c>
    </row>
    <row r="210" spans="17:20">
      <c r="Q210" s="2" t="s">
        <v>66</v>
      </c>
      <c r="R210" s="2">
        <v>17</v>
      </c>
      <c r="S210" s="2">
        <v>2012</v>
      </c>
      <c r="T210" s="2">
        <v>438.74</v>
      </c>
    </row>
    <row r="211" spans="17:20">
      <c r="Q211" s="2" t="s">
        <v>66</v>
      </c>
      <c r="R211" s="2">
        <v>17</v>
      </c>
      <c r="S211" s="2">
        <v>2013</v>
      </c>
      <c r="T211" s="2">
        <v>536.01</v>
      </c>
    </row>
    <row r="212" spans="17:20">
      <c r="Q212" s="2" t="s">
        <v>66</v>
      </c>
      <c r="R212" s="2">
        <v>17</v>
      </c>
      <c r="S212" s="2">
        <v>2014</v>
      </c>
      <c r="T212" s="2">
        <v>620.43</v>
      </c>
    </row>
    <row r="213" spans="17:20">
      <c r="Q213" s="2" t="s">
        <v>66</v>
      </c>
      <c r="R213" s="2">
        <v>17</v>
      </c>
      <c r="S213" s="2">
        <v>2015</v>
      </c>
      <c r="T213" s="2">
        <v>828.34</v>
      </c>
    </row>
    <row r="214" spans="17:20">
      <c r="Q214" s="2" t="s">
        <v>66</v>
      </c>
      <c r="R214" s="2">
        <v>17</v>
      </c>
      <c r="S214" s="2">
        <v>2016</v>
      </c>
      <c r="T214" s="2">
        <v>515.29</v>
      </c>
    </row>
    <row r="215" spans="17:20">
      <c r="Q215" s="2" t="s">
        <v>66</v>
      </c>
      <c r="R215" s="2">
        <v>17</v>
      </c>
      <c r="S215" s="2">
        <v>2017</v>
      </c>
      <c r="T215" s="2">
        <v>857.64</v>
      </c>
    </row>
    <row r="216" spans="17:20">
      <c r="Q216" s="2" t="s">
        <v>66</v>
      </c>
      <c r="R216" s="2">
        <v>17</v>
      </c>
      <c r="S216" s="2">
        <v>2018</v>
      </c>
      <c r="T216" s="2">
        <v>2040.03</v>
      </c>
    </row>
    <row r="217" spans="17:20">
      <c r="Q217" s="2" t="s">
        <v>66</v>
      </c>
      <c r="R217" s="2">
        <v>17</v>
      </c>
      <c r="S217" s="2">
        <v>2019</v>
      </c>
      <c r="T217" s="2">
        <v>3370.84</v>
      </c>
    </row>
    <row r="218" spans="17:20">
      <c r="Q218" s="2" t="s">
        <v>66</v>
      </c>
      <c r="R218" s="2">
        <v>17</v>
      </c>
      <c r="S218" s="2">
        <v>2020</v>
      </c>
      <c r="T218" s="2">
        <v>4205.17</v>
      </c>
    </row>
    <row r="219" spans="17:20">
      <c r="Q219" s="2" t="s">
        <v>66</v>
      </c>
      <c r="R219" s="2">
        <v>17</v>
      </c>
      <c r="S219" s="2">
        <v>2021</v>
      </c>
      <c r="T219" s="2">
        <v>528.89</v>
      </c>
    </row>
    <row r="220" spans="17:20">
      <c r="Q220" s="2" t="s">
        <v>66</v>
      </c>
      <c r="R220" s="2">
        <v>17</v>
      </c>
      <c r="S220" s="2">
        <v>2022</v>
      </c>
      <c r="T220" s="2">
        <v>568.08</v>
      </c>
    </row>
    <row r="221" spans="17:20">
      <c r="Q221" s="2" t="s">
        <v>66</v>
      </c>
      <c r="R221" s="2">
        <v>17</v>
      </c>
      <c r="S221" s="2">
        <v>2023</v>
      </c>
      <c r="T221" s="2">
        <v>601.68</v>
      </c>
    </row>
    <row r="222" spans="17:20">
      <c r="Q222" s="2" t="s">
        <v>67</v>
      </c>
      <c r="R222" s="2">
        <v>18</v>
      </c>
      <c r="S222" s="2">
        <v>2011</v>
      </c>
      <c r="T222" s="2">
        <v>400.47</v>
      </c>
    </row>
    <row r="223" spans="17:20">
      <c r="Q223" s="2" t="s">
        <v>67</v>
      </c>
      <c r="R223" s="2">
        <v>18</v>
      </c>
      <c r="S223" s="2">
        <v>2012</v>
      </c>
      <c r="T223" s="2">
        <v>442.52</v>
      </c>
    </row>
    <row r="224" spans="17:20">
      <c r="Q224" s="2" t="s">
        <v>67</v>
      </c>
      <c r="R224" s="2">
        <v>18</v>
      </c>
      <c r="S224" s="2">
        <v>2013</v>
      </c>
      <c r="T224" s="2">
        <v>535.02</v>
      </c>
    </row>
    <row r="225" spans="17:20">
      <c r="Q225" s="2" t="s">
        <v>67</v>
      </c>
      <c r="R225" s="2">
        <v>18</v>
      </c>
      <c r="S225" s="2">
        <v>2014</v>
      </c>
      <c r="T225" s="2">
        <v>663.67</v>
      </c>
    </row>
    <row r="226" spans="17:20">
      <c r="Q226" s="2" t="s">
        <v>67</v>
      </c>
      <c r="R226" s="2">
        <v>18</v>
      </c>
      <c r="S226" s="2">
        <v>2015</v>
      </c>
      <c r="T226" s="2">
        <v>802.51</v>
      </c>
    </row>
    <row r="227" spans="17:20">
      <c r="Q227" s="2" t="s">
        <v>67</v>
      </c>
      <c r="R227" s="2">
        <v>18</v>
      </c>
      <c r="S227" s="2">
        <v>2016</v>
      </c>
      <c r="T227" s="2">
        <v>555.75</v>
      </c>
    </row>
    <row r="228" spans="17:20">
      <c r="Q228" s="2" t="s">
        <v>67</v>
      </c>
      <c r="R228" s="2">
        <v>18</v>
      </c>
      <c r="S228" s="2">
        <v>2017</v>
      </c>
      <c r="T228" s="2">
        <v>929.11</v>
      </c>
    </row>
    <row r="229" spans="17:20">
      <c r="Q229" s="2" t="s">
        <v>67</v>
      </c>
      <c r="R229" s="2">
        <v>18</v>
      </c>
      <c r="S229" s="2">
        <v>2018</v>
      </c>
      <c r="T229" s="2">
        <v>2477.1</v>
      </c>
    </row>
    <row r="230" spans="17:20">
      <c r="Q230" s="2" t="s">
        <v>67</v>
      </c>
      <c r="R230" s="2">
        <v>18</v>
      </c>
      <c r="S230" s="2">
        <v>2019</v>
      </c>
      <c r="T230" s="2">
        <v>4248.82</v>
      </c>
    </row>
    <row r="231" spans="17:20">
      <c r="Q231" s="2" t="s">
        <v>67</v>
      </c>
      <c r="R231" s="2">
        <v>18</v>
      </c>
      <c r="S231" s="2">
        <v>2020</v>
      </c>
      <c r="T231" s="2">
        <v>5671.25</v>
      </c>
    </row>
    <row r="232" spans="17:20">
      <c r="Q232" s="2" t="s">
        <v>67</v>
      </c>
      <c r="R232" s="2">
        <v>18</v>
      </c>
      <c r="S232" s="2">
        <v>2021</v>
      </c>
      <c r="T232" s="2">
        <v>636.5</v>
      </c>
    </row>
    <row r="233" spans="17:20">
      <c r="Q233" s="2" t="s">
        <v>67</v>
      </c>
      <c r="R233" s="2">
        <v>18</v>
      </c>
      <c r="S233" s="2">
        <v>2022</v>
      </c>
      <c r="T233" s="2">
        <v>666.84</v>
      </c>
    </row>
    <row r="234" spans="17:20">
      <c r="Q234" s="2" t="s">
        <v>67</v>
      </c>
      <c r="R234" s="2">
        <v>18</v>
      </c>
      <c r="S234" s="2">
        <v>2023</v>
      </c>
      <c r="T234" s="2">
        <v>720.88</v>
      </c>
    </row>
    <row r="235" spans="17:20">
      <c r="Q235" s="2" t="s">
        <v>68</v>
      </c>
      <c r="R235" s="2">
        <v>19</v>
      </c>
      <c r="S235" s="2">
        <v>2011</v>
      </c>
      <c r="T235" s="2">
        <v>1617.16</v>
      </c>
    </row>
    <row r="236" spans="17:20">
      <c r="Q236" s="2" t="s">
        <v>68</v>
      </c>
      <c r="R236" s="2">
        <v>19</v>
      </c>
      <c r="S236" s="2">
        <v>2012</v>
      </c>
      <c r="T236" s="2">
        <v>1766.38</v>
      </c>
    </row>
    <row r="237" spans="17:20">
      <c r="Q237" s="2" t="s">
        <v>68</v>
      </c>
      <c r="R237" s="2">
        <v>19</v>
      </c>
      <c r="S237" s="2">
        <v>2013</v>
      </c>
      <c r="T237" s="2">
        <v>2176.09</v>
      </c>
    </row>
    <row r="238" spans="17:20">
      <c r="Q238" s="2" t="s">
        <v>68</v>
      </c>
      <c r="R238" s="2">
        <v>19</v>
      </c>
      <c r="S238" s="2">
        <v>2014</v>
      </c>
      <c r="T238" s="2">
        <v>2493.54</v>
      </c>
    </row>
    <row r="239" spans="17:20">
      <c r="Q239" s="2" t="s">
        <v>68</v>
      </c>
      <c r="R239" s="2">
        <v>19</v>
      </c>
      <c r="S239" s="2">
        <v>2015</v>
      </c>
      <c r="T239" s="2">
        <v>3150.03</v>
      </c>
    </row>
    <row r="240" spans="17:20">
      <c r="Q240" s="2" t="s">
        <v>68</v>
      </c>
      <c r="R240" s="2">
        <v>19</v>
      </c>
      <c r="S240" s="2">
        <v>2016</v>
      </c>
      <c r="T240" s="2">
        <v>1991.31</v>
      </c>
    </row>
    <row r="241" spans="17:20">
      <c r="Q241" s="2" t="s">
        <v>68</v>
      </c>
      <c r="R241" s="2">
        <v>19</v>
      </c>
      <c r="S241" s="2">
        <v>2017</v>
      </c>
      <c r="T241" s="2">
        <v>3579.7</v>
      </c>
    </row>
    <row r="242" spans="17:20">
      <c r="Q242" s="2" t="s">
        <v>68</v>
      </c>
      <c r="R242" s="2">
        <v>19</v>
      </c>
      <c r="S242" s="2">
        <v>2018</v>
      </c>
      <c r="T242" s="2">
        <v>7798.43</v>
      </c>
    </row>
    <row r="243" spans="17:20">
      <c r="Q243" s="2" t="s">
        <v>68</v>
      </c>
      <c r="R243" s="2">
        <v>19</v>
      </c>
      <c r="S243" s="2">
        <v>2019</v>
      </c>
      <c r="T243" s="2">
        <v>12046.36</v>
      </c>
    </row>
    <row r="244" spans="17:20">
      <c r="Q244" s="2" t="s">
        <v>68</v>
      </c>
      <c r="R244" s="2">
        <v>19</v>
      </c>
      <c r="S244" s="2">
        <v>2020</v>
      </c>
      <c r="T244" s="2">
        <v>15025.3</v>
      </c>
    </row>
    <row r="245" spans="17:20">
      <c r="Q245" s="2" t="s">
        <v>68</v>
      </c>
      <c r="R245" s="2">
        <v>19</v>
      </c>
      <c r="S245" s="2">
        <v>2021</v>
      </c>
      <c r="T245" s="2">
        <v>1932.37</v>
      </c>
    </row>
    <row r="246" spans="17:20">
      <c r="Q246" s="2" t="s">
        <v>68</v>
      </c>
      <c r="R246" s="2">
        <v>19</v>
      </c>
      <c r="S246" s="2">
        <v>2022</v>
      </c>
      <c r="T246" s="2">
        <v>1950.26</v>
      </c>
    </row>
    <row r="247" spans="17:20">
      <c r="Q247" s="2" t="s">
        <v>68</v>
      </c>
      <c r="R247" s="2">
        <v>19</v>
      </c>
      <c r="S247" s="2">
        <v>2023</v>
      </c>
      <c r="T247" s="2">
        <v>2024.09</v>
      </c>
    </row>
    <row r="248" spans="17:20">
      <c r="Q248" s="2" t="s">
        <v>69</v>
      </c>
      <c r="R248" s="2">
        <v>20</v>
      </c>
      <c r="S248" s="2">
        <v>2011</v>
      </c>
      <c r="T248" s="2">
        <v>304.67</v>
      </c>
    </row>
    <row r="249" spans="17:20">
      <c r="Q249" s="2" t="s">
        <v>69</v>
      </c>
      <c r="R249" s="2">
        <v>20</v>
      </c>
      <c r="S249" s="2">
        <v>2012</v>
      </c>
      <c r="T249" s="2">
        <v>342.22</v>
      </c>
    </row>
    <row r="250" spans="17:20">
      <c r="Q250" s="2" t="s">
        <v>69</v>
      </c>
      <c r="R250" s="2">
        <v>20</v>
      </c>
      <c r="S250" s="2">
        <v>2013</v>
      </c>
      <c r="T250" s="2">
        <v>405.7</v>
      </c>
    </row>
    <row r="251" spans="17:20">
      <c r="Q251" s="2" t="s">
        <v>69</v>
      </c>
      <c r="R251" s="2">
        <v>20</v>
      </c>
      <c r="S251" s="2">
        <v>2014</v>
      </c>
      <c r="T251" s="2">
        <v>465.87</v>
      </c>
    </row>
    <row r="252" spans="17:20">
      <c r="Q252" s="2" t="s">
        <v>69</v>
      </c>
      <c r="R252" s="2">
        <v>20</v>
      </c>
      <c r="S252" s="2">
        <v>2015</v>
      </c>
      <c r="T252" s="2">
        <v>607.89</v>
      </c>
    </row>
    <row r="253" spans="17:20">
      <c r="Q253" s="2" t="s">
        <v>69</v>
      </c>
      <c r="R253" s="2">
        <v>20</v>
      </c>
      <c r="S253" s="2">
        <v>2016</v>
      </c>
      <c r="T253" s="2">
        <v>388.96</v>
      </c>
    </row>
    <row r="254" spans="17:20">
      <c r="Q254" s="2" t="s">
        <v>69</v>
      </c>
      <c r="R254" s="2">
        <v>20</v>
      </c>
      <c r="S254" s="2">
        <v>2017</v>
      </c>
      <c r="T254" s="2">
        <v>711.65</v>
      </c>
    </row>
    <row r="255" spans="17:20">
      <c r="Q255" s="2" t="s">
        <v>69</v>
      </c>
      <c r="R255" s="2">
        <v>20</v>
      </c>
      <c r="S255" s="2">
        <v>2018</v>
      </c>
      <c r="T255" s="2">
        <v>2053.66</v>
      </c>
    </row>
    <row r="256" spans="17:20">
      <c r="Q256" s="2" t="s">
        <v>69</v>
      </c>
      <c r="R256" s="2">
        <v>20</v>
      </c>
      <c r="S256" s="2">
        <v>2019</v>
      </c>
      <c r="T256" s="2">
        <v>3587.75</v>
      </c>
    </row>
    <row r="257" spans="17:20">
      <c r="Q257" s="2" t="s">
        <v>69</v>
      </c>
      <c r="R257" s="2">
        <v>20</v>
      </c>
      <c r="S257" s="2">
        <v>2020</v>
      </c>
      <c r="T257" s="2">
        <v>4826.86</v>
      </c>
    </row>
    <row r="258" spans="17:20">
      <c r="Q258" s="2" t="s">
        <v>69</v>
      </c>
      <c r="R258" s="2">
        <v>20</v>
      </c>
      <c r="S258" s="2">
        <v>2021</v>
      </c>
      <c r="T258" s="2">
        <v>536.25</v>
      </c>
    </row>
    <row r="259" spans="17:20">
      <c r="Q259" s="2" t="s">
        <v>69</v>
      </c>
      <c r="R259" s="2">
        <v>20</v>
      </c>
      <c r="S259" s="2">
        <v>2022</v>
      </c>
      <c r="T259" s="2">
        <v>531.26</v>
      </c>
    </row>
    <row r="260" spans="17:20">
      <c r="Q260" s="2" t="s">
        <v>69</v>
      </c>
      <c r="R260" s="2">
        <v>20</v>
      </c>
      <c r="S260" s="2">
        <v>2023</v>
      </c>
      <c r="T260" s="2">
        <v>528.37</v>
      </c>
    </row>
    <row r="261" spans="17:20">
      <c r="Q261" s="2" t="s">
        <v>70</v>
      </c>
      <c r="R261" s="2">
        <v>21</v>
      </c>
      <c r="S261" s="2">
        <v>2011</v>
      </c>
      <c r="T261" s="2">
        <v>86.65</v>
      </c>
    </row>
    <row r="262" spans="17:20">
      <c r="Q262" s="2" t="s">
        <v>70</v>
      </c>
      <c r="R262" s="2">
        <v>21</v>
      </c>
      <c r="S262" s="2">
        <v>2012</v>
      </c>
      <c r="T262" s="2">
        <v>97.11</v>
      </c>
    </row>
    <row r="263" spans="17:20">
      <c r="Q263" s="2" t="s">
        <v>70</v>
      </c>
      <c r="R263" s="2">
        <v>21</v>
      </c>
      <c r="S263" s="2">
        <v>2013</v>
      </c>
      <c r="T263" s="2">
        <v>117.56</v>
      </c>
    </row>
    <row r="264" spans="17:20">
      <c r="Q264" s="2" t="s">
        <v>70</v>
      </c>
      <c r="R264" s="2">
        <v>21</v>
      </c>
      <c r="S264" s="2">
        <v>2014</v>
      </c>
      <c r="T264" s="2">
        <v>128.75</v>
      </c>
    </row>
    <row r="265" spans="17:20">
      <c r="Q265" s="2" t="s">
        <v>70</v>
      </c>
      <c r="R265" s="2">
        <v>21</v>
      </c>
      <c r="S265" s="2">
        <v>2015</v>
      </c>
      <c r="T265" s="2">
        <v>171.31</v>
      </c>
    </row>
    <row r="266" spans="17:20">
      <c r="Q266" s="2" t="s">
        <v>70</v>
      </c>
      <c r="R266" s="2">
        <v>21</v>
      </c>
      <c r="S266" s="2">
        <v>2016</v>
      </c>
      <c r="T266" s="2">
        <v>125.95</v>
      </c>
    </row>
    <row r="267" spans="17:20">
      <c r="Q267" s="2" t="s">
        <v>70</v>
      </c>
      <c r="R267" s="2">
        <v>21</v>
      </c>
      <c r="S267" s="2">
        <v>2017</v>
      </c>
      <c r="T267" s="2">
        <v>251.27</v>
      </c>
    </row>
    <row r="268" spans="17:20">
      <c r="Q268" s="2" t="s">
        <v>70</v>
      </c>
      <c r="R268" s="2">
        <v>21</v>
      </c>
      <c r="S268" s="2">
        <v>2018</v>
      </c>
      <c r="T268" s="2">
        <v>569.24</v>
      </c>
    </row>
    <row r="269" spans="17:20">
      <c r="Q269" s="2" t="s">
        <v>70</v>
      </c>
      <c r="R269" s="2">
        <v>21</v>
      </c>
      <c r="S269" s="2">
        <v>2019</v>
      </c>
      <c r="T269" s="2">
        <v>873.99</v>
      </c>
    </row>
    <row r="270" spans="17:20">
      <c r="Q270" s="2" t="s">
        <v>70</v>
      </c>
      <c r="R270" s="2">
        <v>21</v>
      </c>
      <c r="S270" s="2">
        <v>2020</v>
      </c>
      <c r="T270" s="2">
        <v>1146.73</v>
      </c>
    </row>
    <row r="271" spans="17:20">
      <c r="Q271" s="2" t="s">
        <v>70</v>
      </c>
      <c r="R271" s="2">
        <v>21</v>
      </c>
      <c r="S271" s="2">
        <v>2021</v>
      </c>
      <c r="T271" s="2">
        <v>135.77</v>
      </c>
    </row>
    <row r="272" spans="17:20">
      <c r="Q272" s="2" t="s">
        <v>70</v>
      </c>
      <c r="R272" s="2">
        <v>21</v>
      </c>
      <c r="S272" s="2">
        <v>2022</v>
      </c>
      <c r="T272" s="2">
        <v>140.24</v>
      </c>
    </row>
    <row r="273" spans="17:20">
      <c r="Q273" s="2" t="s">
        <v>70</v>
      </c>
      <c r="R273" s="2">
        <v>21</v>
      </c>
      <c r="S273" s="2">
        <v>2023</v>
      </c>
      <c r="T273" s="2">
        <v>154.2</v>
      </c>
    </row>
    <row r="274" spans="17:20">
      <c r="Q274" s="2" t="s">
        <v>71</v>
      </c>
      <c r="R274" s="2">
        <v>22</v>
      </c>
      <c r="S274" s="2">
        <v>2011</v>
      </c>
      <c r="T274" s="2">
        <v>218.01</v>
      </c>
    </row>
    <row r="275" spans="17:20">
      <c r="Q275" s="2" t="s">
        <v>71</v>
      </c>
      <c r="R275" s="2">
        <v>22</v>
      </c>
      <c r="S275" s="2">
        <v>2012</v>
      </c>
      <c r="T275" s="2">
        <v>245.72</v>
      </c>
    </row>
    <row r="276" spans="17:20">
      <c r="Q276" s="2" t="s">
        <v>71</v>
      </c>
      <c r="R276" s="2">
        <v>22</v>
      </c>
      <c r="S276" s="2">
        <v>2013</v>
      </c>
      <c r="T276" s="2">
        <v>318.47</v>
      </c>
    </row>
    <row r="277" spans="17:20">
      <c r="Q277" s="2" t="s">
        <v>71</v>
      </c>
      <c r="R277" s="2">
        <v>22</v>
      </c>
      <c r="S277" s="2">
        <v>2014</v>
      </c>
      <c r="T277" s="2">
        <v>370.88</v>
      </c>
    </row>
    <row r="278" spans="17:20">
      <c r="Q278" s="2" t="s">
        <v>71</v>
      </c>
      <c r="R278" s="2">
        <v>22</v>
      </c>
      <c r="S278" s="2">
        <v>2015</v>
      </c>
      <c r="T278" s="2">
        <v>493.55</v>
      </c>
    </row>
    <row r="279" spans="17:20">
      <c r="Q279" s="2" t="s">
        <v>71</v>
      </c>
      <c r="R279" s="2">
        <v>22</v>
      </c>
      <c r="S279" s="2">
        <v>2016</v>
      </c>
      <c r="T279" s="2">
        <v>349.01</v>
      </c>
    </row>
    <row r="280" spans="17:20">
      <c r="Q280" s="2" t="s">
        <v>71</v>
      </c>
      <c r="R280" s="2">
        <v>22</v>
      </c>
      <c r="S280" s="2">
        <v>2017</v>
      </c>
      <c r="T280" s="2">
        <v>611.48</v>
      </c>
    </row>
    <row r="281" spans="17:20">
      <c r="Q281" s="2" t="s">
        <v>71</v>
      </c>
      <c r="R281" s="2">
        <v>22</v>
      </c>
      <c r="S281" s="2">
        <v>2018</v>
      </c>
      <c r="T281" s="2">
        <v>1543.52</v>
      </c>
    </row>
    <row r="282" spans="17:20">
      <c r="Q282" s="2" t="s">
        <v>71</v>
      </c>
      <c r="R282" s="2">
        <v>22</v>
      </c>
      <c r="S282" s="2">
        <v>2019</v>
      </c>
      <c r="T282" s="2">
        <v>2603</v>
      </c>
    </row>
    <row r="283" spans="17:20">
      <c r="Q283" s="2" t="s">
        <v>71</v>
      </c>
      <c r="R283" s="2">
        <v>22</v>
      </c>
      <c r="S283" s="2">
        <v>2020</v>
      </c>
      <c r="T283" s="2">
        <v>3190.23</v>
      </c>
    </row>
    <row r="284" spans="17:20">
      <c r="Q284" s="2" t="s">
        <v>71</v>
      </c>
      <c r="R284" s="2">
        <v>22</v>
      </c>
      <c r="S284" s="2">
        <v>2021</v>
      </c>
      <c r="T284" s="2">
        <v>374.15</v>
      </c>
    </row>
    <row r="285" spans="17:20">
      <c r="Q285" s="2" t="s">
        <v>71</v>
      </c>
      <c r="R285" s="2">
        <v>22</v>
      </c>
      <c r="S285" s="2">
        <v>2022</v>
      </c>
      <c r="T285" s="2">
        <v>382.16</v>
      </c>
    </row>
    <row r="286" spans="17:20">
      <c r="Q286" s="2" t="s">
        <v>71</v>
      </c>
      <c r="R286" s="2">
        <v>22</v>
      </c>
      <c r="S286" s="2">
        <v>2023</v>
      </c>
      <c r="T286" s="2">
        <v>397.13</v>
      </c>
    </row>
    <row r="287" spans="17:20">
      <c r="Q287" s="2" t="s">
        <v>72</v>
      </c>
      <c r="R287" s="2">
        <v>23</v>
      </c>
      <c r="S287" s="2">
        <v>2011</v>
      </c>
      <c r="T287" s="2">
        <v>550.33</v>
      </c>
    </row>
    <row r="288" spans="17:20">
      <c r="Q288" s="2" t="s">
        <v>72</v>
      </c>
      <c r="R288" s="2">
        <v>23</v>
      </c>
      <c r="S288" s="2">
        <v>2012</v>
      </c>
      <c r="T288" s="2">
        <v>619.93</v>
      </c>
    </row>
    <row r="289" spans="17:20">
      <c r="Q289" s="2" t="s">
        <v>72</v>
      </c>
      <c r="R289" s="2">
        <v>23</v>
      </c>
      <c r="S289" s="2">
        <v>2013</v>
      </c>
      <c r="T289" s="2">
        <v>759.54</v>
      </c>
    </row>
    <row r="290" spans="17:20">
      <c r="Q290" s="2" t="s">
        <v>72</v>
      </c>
      <c r="R290" s="2">
        <v>23</v>
      </c>
      <c r="S290" s="2">
        <v>2014</v>
      </c>
      <c r="T290" s="2">
        <v>909.59</v>
      </c>
    </row>
    <row r="291" spans="17:20">
      <c r="Q291" s="2" t="s">
        <v>72</v>
      </c>
      <c r="R291" s="2">
        <v>23</v>
      </c>
      <c r="S291" s="2">
        <v>2015</v>
      </c>
      <c r="T291" s="2">
        <v>1159.02</v>
      </c>
    </row>
    <row r="292" spans="17:20">
      <c r="Q292" s="2" t="s">
        <v>72</v>
      </c>
      <c r="R292" s="2">
        <v>23</v>
      </c>
      <c r="S292" s="2">
        <v>2016</v>
      </c>
      <c r="T292" s="2">
        <v>714.93</v>
      </c>
    </row>
    <row r="293" spans="17:20">
      <c r="Q293" s="2" t="s">
        <v>72</v>
      </c>
      <c r="R293" s="2">
        <v>23</v>
      </c>
      <c r="S293" s="2">
        <v>2017</v>
      </c>
      <c r="T293" s="2">
        <v>1245.99</v>
      </c>
    </row>
    <row r="294" spans="17:20">
      <c r="Q294" s="2" t="s">
        <v>72</v>
      </c>
      <c r="R294" s="2">
        <v>23</v>
      </c>
      <c r="S294" s="2">
        <v>2018</v>
      </c>
      <c r="T294" s="2">
        <v>3297.15</v>
      </c>
    </row>
    <row r="295" spans="17:20">
      <c r="Q295" s="2" t="s">
        <v>72</v>
      </c>
      <c r="R295" s="2">
        <v>23</v>
      </c>
      <c r="S295" s="2">
        <v>2019</v>
      </c>
      <c r="T295" s="2">
        <v>5164.95</v>
      </c>
    </row>
    <row r="296" spans="17:20">
      <c r="Q296" s="2" t="s">
        <v>72</v>
      </c>
      <c r="R296" s="2">
        <v>23</v>
      </c>
      <c r="S296" s="2">
        <v>2020</v>
      </c>
      <c r="T296" s="2">
        <v>7526.73</v>
      </c>
    </row>
    <row r="297" spans="17:20">
      <c r="Q297" s="2" t="s">
        <v>72</v>
      </c>
      <c r="R297" s="2">
        <v>23</v>
      </c>
      <c r="S297" s="2">
        <v>2021</v>
      </c>
      <c r="T297" s="2">
        <v>947.43</v>
      </c>
    </row>
    <row r="298" spans="17:20">
      <c r="Q298" s="2" t="s">
        <v>72</v>
      </c>
      <c r="R298" s="2">
        <v>23</v>
      </c>
      <c r="S298" s="2">
        <v>2022</v>
      </c>
      <c r="T298" s="2">
        <v>953.76</v>
      </c>
    </row>
    <row r="299" spans="17:20">
      <c r="Q299" s="2" t="s">
        <v>72</v>
      </c>
      <c r="R299" s="2">
        <v>23</v>
      </c>
      <c r="S299" s="2">
        <v>2023</v>
      </c>
      <c r="T299" s="2">
        <v>994.84</v>
      </c>
    </row>
    <row r="300" spans="17:20">
      <c r="Q300" s="2" t="s">
        <v>73</v>
      </c>
      <c r="R300" s="2">
        <v>24</v>
      </c>
      <c r="S300" s="2">
        <v>2011</v>
      </c>
      <c r="T300" s="2">
        <v>204.35</v>
      </c>
    </row>
    <row r="301" spans="17:20">
      <c r="Q301" s="2" t="s">
        <v>73</v>
      </c>
      <c r="R301" s="2">
        <v>24</v>
      </c>
      <c r="S301" s="2">
        <v>2012</v>
      </c>
      <c r="T301" s="2">
        <v>244.12</v>
      </c>
    </row>
    <row r="302" spans="17:20">
      <c r="Q302" s="2" t="s">
        <v>73</v>
      </c>
      <c r="R302" s="2">
        <v>24</v>
      </c>
      <c r="S302" s="2">
        <v>2013</v>
      </c>
      <c r="T302" s="2">
        <v>309.13</v>
      </c>
    </row>
    <row r="303" spans="17:20">
      <c r="Q303" s="2" t="s">
        <v>73</v>
      </c>
      <c r="R303" s="2">
        <v>24</v>
      </c>
      <c r="S303" s="2">
        <v>2014</v>
      </c>
      <c r="T303" s="2">
        <v>353.92</v>
      </c>
    </row>
    <row r="304" spans="17:20">
      <c r="Q304" s="2" t="s">
        <v>73</v>
      </c>
      <c r="R304" s="2">
        <v>24</v>
      </c>
      <c r="S304" s="2">
        <v>2015</v>
      </c>
      <c r="T304" s="2">
        <v>481.39</v>
      </c>
    </row>
    <row r="305" spans="17:20">
      <c r="Q305" s="2" t="s">
        <v>73</v>
      </c>
      <c r="R305" s="2">
        <v>24</v>
      </c>
      <c r="S305" s="2">
        <v>2016</v>
      </c>
      <c r="T305" s="2">
        <v>336.23</v>
      </c>
    </row>
    <row r="306" spans="17:20">
      <c r="Q306" s="2" t="s">
        <v>73</v>
      </c>
      <c r="R306" s="2">
        <v>24</v>
      </c>
      <c r="S306" s="2">
        <v>2017</v>
      </c>
      <c r="T306" s="2">
        <v>836.12</v>
      </c>
    </row>
    <row r="307" spans="17:20">
      <c r="Q307" s="2" t="s">
        <v>73</v>
      </c>
      <c r="R307" s="2">
        <v>24</v>
      </c>
      <c r="S307" s="2">
        <v>2018</v>
      </c>
      <c r="T307" s="2">
        <v>2193.37</v>
      </c>
    </row>
    <row r="308" spans="17:20">
      <c r="Q308" s="2" t="s">
        <v>73</v>
      </c>
      <c r="R308" s="2">
        <v>24</v>
      </c>
      <c r="S308" s="2">
        <v>2019</v>
      </c>
      <c r="T308" s="2">
        <v>3874.72</v>
      </c>
    </row>
    <row r="309" spans="17:20">
      <c r="Q309" s="2" t="s">
        <v>73</v>
      </c>
      <c r="R309" s="2">
        <v>24</v>
      </c>
      <c r="S309" s="2">
        <v>2020</v>
      </c>
      <c r="T309" s="2">
        <v>5077.83</v>
      </c>
    </row>
    <row r="310" spans="17:20">
      <c r="Q310" s="2" t="s">
        <v>73</v>
      </c>
      <c r="R310" s="2">
        <v>24</v>
      </c>
      <c r="S310" s="2">
        <v>2021</v>
      </c>
      <c r="T310" s="2">
        <v>437.54</v>
      </c>
    </row>
    <row r="311" spans="17:20">
      <c r="Q311" s="2" t="s">
        <v>73</v>
      </c>
      <c r="R311" s="2">
        <v>24</v>
      </c>
      <c r="S311" s="2">
        <v>2022</v>
      </c>
      <c r="T311" s="2">
        <v>447.71</v>
      </c>
    </row>
    <row r="312" spans="17:20">
      <c r="Q312" s="2" t="s">
        <v>73</v>
      </c>
      <c r="R312" s="2">
        <v>24</v>
      </c>
      <c r="S312" s="2">
        <v>2023</v>
      </c>
      <c r="T312" s="2">
        <v>463.86</v>
      </c>
    </row>
    <row r="313" spans="17:20">
      <c r="Q313" s="2" t="s">
        <v>74</v>
      </c>
      <c r="R313" s="2">
        <v>25</v>
      </c>
      <c r="S313" s="2">
        <v>2011</v>
      </c>
      <c r="T313" s="2">
        <v>307.75</v>
      </c>
    </row>
    <row r="314" spans="17:20">
      <c r="Q314" s="2" t="s">
        <v>74</v>
      </c>
      <c r="R314" s="2">
        <v>25</v>
      </c>
      <c r="S314" s="2">
        <v>2012</v>
      </c>
      <c r="T314" s="2">
        <v>345.19</v>
      </c>
    </row>
    <row r="315" spans="17:20">
      <c r="Q315" s="2" t="s">
        <v>74</v>
      </c>
      <c r="R315" s="2">
        <v>25</v>
      </c>
      <c r="S315" s="2">
        <v>2013</v>
      </c>
      <c r="T315" s="2">
        <v>429.38</v>
      </c>
    </row>
    <row r="316" spans="17:20">
      <c r="Q316" s="2" t="s">
        <v>74</v>
      </c>
      <c r="R316" s="2">
        <v>25</v>
      </c>
      <c r="S316" s="2">
        <v>2014</v>
      </c>
      <c r="T316" s="2">
        <v>538.9</v>
      </c>
    </row>
    <row r="317" spans="17:20">
      <c r="Q317" s="2" t="s">
        <v>74</v>
      </c>
      <c r="R317" s="2">
        <v>25</v>
      </c>
      <c r="S317" s="2">
        <v>2015</v>
      </c>
      <c r="T317" s="2">
        <v>757.28</v>
      </c>
    </row>
    <row r="318" spans="17:20">
      <c r="Q318" s="2" t="s">
        <v>74</v>
      </c>
      <c r="R318" s="2">
        <v>25</v>
      </c>
      <c r="S318" s="2">
        <v>2016</v>
      </c>
      <c r="T318" s="2">
        <v>500.98</v>
      </c>
    </row>
    <row r="319" spans="17:20">
      <c r="Q319" s="2" t="s">
        <v>74</v>
      </c>
      <c r="R319" s="2">
        <v>25</v>
      </c>
      <c r="S319" s="2">
        <v>2017</v>
      </c>
      <c r="T319" s="2">
        <v>1143.47</v>
      </c>
    </row>
    <row r="320" spans="17:20">
      <c r="Q320" s="2" t="s">
        <v>74</v>
      </c>
      <c r="R320" s="2">
        <v>25</v>
      </c>
      <c r="S320" s="2">
        <v>2018</v>
      </c>
      <c r="T320" s="2">
        <v>2478.73</v>
      </c>
    </row>
    <row r="321" spans="17:20">
      <c r="Q321" s="2" t="s">
        <v>74</v>
      </c>
      <c r="R321" s="2">
        <v>25</v>
      </c>
      <c r="S321" s="2">
        <v>2019</v>
      </c>
      <c r="T321" s="2">
        <v>4185.22</v>
      </c>
    </row>
    <row r="322" spans="17:20">
      <c r="Q322" s="2" t="s">
        <v>74</v>
      </c>
      <c r="R322" s="2">
        <v>25</v>
      </c>
      <c r="S322" s="2">
        <v>2020</v>
      </c>
      <c r="T322" s="2">
        <v>5647.84</v>
      </c>
    </row>
    <row r="323" spans="17:20">
      <c r="Q323" s="2" t="s">
        <v>74</v>
      </c>
      <c r="R323" s="2">
        <v>25</v>
      </c>
      <c r="S323" s="2">
        <v>2021</v>
      </c>
      <c r="T323" s="2">
        <v>523.73</v>
      </c>
    </row>
    <row r="324" spans="17:20">
      <c r="Q324" s="2" t="s">
        <v>74</v>
      </c>
      <c r="R324" s="2">
        <v>25</v>
      </c>
      <c r="S324" s="2">
        <v>2022</v>
      </c>
      <c r="T324" s="2">
        <v>504.76</v>
      </c>
    </row>
    <row r="325" spans="17:20">
      <c r="Q325" s="2" t="s">
        <v>74</v>
      </c>
      <c r="R325" s="2">
        <v>25</v>
      </c>
      <c r="S325" s="2">
        <v>2023</v>
      </c>
      <c r="T325" s="2">
        <v>502.93</v>
      </c>
    </row>
    <row r="326" spans="17:20">
      <c r="Q326" s="2" t="s">
        <v>75</v>
      </c>
      <c r="R326" s="2">
        <v>26</v>
      </c>
      <c r="S326" s="2">
        <v>2011</v>
      </c>
      <c r="T326" s="2">
        <v>23.86</v>
      </c>
    </row>
    <row r="327" spans="17:20">
      <c r="Q327" s="2" t="s">
        <v>75</v>
      </c>
      <c r="R327" s="2">
        <v>26</v>
      </c>
      <c r="S327" s="2">
        <v>2012</v>
      </c>
      <c r="T327" s="2">
        <v>33.01</v>
      </c>
    </row>
    <row r="328" spans="17:20">
      <c r="Q328" s="2" t="s">
        <v>75</v>
      </c>
      <c r="R328" s="2">
        <v>26</v>
      </c>
      <c r="S328" s="2">
        <v>2013</v>
      </c>
      <c r="T328" s="2">
        <v>39.65</v>
      </c>
    </row>
    <row r="329" spans="17:20">
      <c r="Q329" s="2" t="s">
        <v>75</v>
      </c>
      <c r="R329" s="2">
        <v>26</v>
      </c>
      <c r="S329" s="2">
        <v>2014</v>
      </c>
      <c r="T329" s="2">
        <v>45.43</v>
      </c>
    </row>
    <row r="330" spans="17:20">
      <c r="Q330" s="2" t="s">
        <v>75</v>
      </c>
      <c r="R330" s="2">
        <v>26</v>
      </c>
      <c r="S330" s="2">
        <v>2015</v>
      </c>
      <c r="T330" s="2">
        <v>53.79</v>
      </c>
    </row>
    <row r="331" spans="17:20">
      <c r="Q331" s="2" t="s">
        <v>75</v>
      </c>
      <c r="R331" s="2">
        <v>26</v>
      </c>
      <c r="S331" s="2">
        <v>2016</v>
      </c>
      <c r="T331" s="2">
        <v>32.95</v>
      </c>
    </row>
    <row r="332" spans="17:20">
      <c r="Q332" s="2" t="s">
        <v>75</v>
      </c>
      <c r="R332" s="2">
        <v>26</v>
      </c>
      <c r="S332" s="2">
        <v>2017</v>
      </c>
      <c r="T332" s="2">
        <v>45.21</v>
      </c>
    </row>
    <row r="333" spans="17:20">
      <c r="Q333" s="2" t="s">
        <v>75</v>
      </c>
      <c r="R333" s="2">
        <v>26</v>
      </c>
      <c r="S333" s="2">
        <v>2018</v>
      </c>
      <c r="T333" s="2">
        <v>112.47</v>
      </c>
    </row>
    <row r="334" spans="17:20">
      <c r="Q334" s="2" t="s">
        <v>75</v>
      </c>
      <c r="R334" s="2">
        <v>26</v>
      </c>
      <c r="S334" s="2">
        <v>2019</v>
      </c>
      <c r="T334" s="2">
        <v>301.37</v>
      </c>
    </row>
    <row r="335" spans="17:20">
      <c r="Q335" s="2" t="s">
        <v>75</v>
      </c>
      <c r="R335" s="2">
        <v>26</v>
      </c>
      <c r="S335" s="2">
        <v>2020</v>
      </c>
      <c r="T335" s="2">
        <v>429.09</v>
      </c>
    </row>
    <row r="336" spans="17:20">
      <c r="Q336" s="2" t="s">
        <v>75</v>
      </c>
      <c r="R336" s="2">
        <v>26</v>
      </c>
      <c r="S336" s="2">
        <v>2021</v>
      </c>
      <c r="T336" s="2">
        <v>61.85</v>
      </c>
    </row>
    <row r="337" spans="17:20">
      <c r="Q337" s="2" t="s">
        <v>75</v>
      </c>
      <c r="R337" s="2">
        <v>26</v>
      </c>
      <c r="S337" s="2">
        <v>2022</v>
      </c>
      <c r="T337" s="2">
        <v>60.16</v>
      </c>
    </row>
    <row r="338" spans="17:20">
      <c r="Q338" s="2" t="s">
        <v>75</v>
      </c>
      <c r="R338" s="2">
        <v>26</v>
      </c>
      <c r="S338" s="2">
        <v>2023</v>
      </c>
      <c r="T338" s="2">
        <v>60.85</v>
      </c>
    </row>
    <row r="339" spans="17:20">
      <c r="Q339" s="2" t="s">
        <v>76</v>
      </c>
      <c r="R339" s="2">
        <v>27</v>
      </c>
      <c r="S339" s="2">
        <v>2011</v>
      </c>
      <c r="T339" s="2">
        <v>319.66</v>
      </c>
    </row>
    <row r="340" spans="17:20">
      <c r="Q340" s="2" t="s">
        <v>76</v>
      </c>
      <c r="R340" s="2">
        <v>27</v>
      </c>
      <c r="S340" s="2">
        <v>2012</v>
      </c>
      <c r="T340" s="2">
        <v>355.07</v>
      </c>
    </row>
    <row r="341" spans="17:20">
      <c r="Q341" s="2" t="s">
        <v>76</v>
      </c>
      <c r="R341" s="2">
        <v>27</v>
      </c>
      <c r="S341" s="2">
        <v>2013</v>
      </c>
      <c r="T341" s="2">
        <v>440.81</v>
      </c>
    </row>
    <row r="342" spans="17:20">
      <c r="Q342" s="2" t="s">
        <v>76</v>
      </c>
      <c r="R342" s="2">
        <v>27</v>
      </c>
      <c r="S342" s="2">
        <v>2014</v>
      </c>
      <c r="T342" s="2">
        <v>520.66</v>
      </c>
    </row>
    <row r="343" spans="17:20">
      <c r="Q343" s="2" t="s">
        <v>76</v>
      </c>
      <c r="R343" s="2">
        <v>27</v>
      </c>
      <c r="S343" s="2">
        <v>2015</v>
      </c>
      <c r="T343" s="2">
        <v>699.49</v>
      </c>
    </row>
    <row r="344" spans="17:20">
      <c r="Q344" s="2" t="s">
        <v>76</v>
      </c>
      <c r="R344" s="2">
        <v>27</v>
      </c>
      <c r="S344" s="2">
        <v>2016</v>
      </c>
      <c r="T344" s="2">
        <v>464.99</v>
      </c>
    </row>
    <row r="345" spans="17:20">
      <c r="Q345" s="2" t="s">
        <v>76</v>
      </c>
      <c r="R345" s="2">
        <v>27</v>
      </c>
      <c r="S345" s="2">
        <v>2017</v>
      </c>
      <c r="T345" s="2">
        <v>836</v>
      </c>
    </row>
    <row r="346" spans="17:20">
      <c r="Q346" s="2" t="s">
        <v>76</v>
      </c>
      <c r="R346" s="2">
        <v>27</v>
      </c>
      <c r="S346" s="2">
        <v>2018</v>
      </c>
      <c r="T346" s="2">
        <v>2215.91</v>
      </c>
    </row>
    <row r="347" spans="17:20">
      <c r="Q347" s="2" t="s">
        <v>76</v>
      </c>
      <c r="R347" s="2">
        <v>27</v>
      </c>
      <c r="S347" s="2">
        <v>2019</v>
      </c>
      <c r="T347" s="2">
        <v>3366.91</v>
      </c>
    </row>
    <row r="348" spans="17:20">
      <c r="Q348" s="2" t="s">
        <v>76</v>
      </c>
      <c r="R348" s="2">
        <v>27</v>
      </c>
      <c r="S348" s="2">
        <v>2020</v>
      </c>
      <c r="T348" s="2">
        <v>4148.73</v>
      </c>
    </row>
    <row r="349" spans="17:20">
      <c r="Q349" s="2" t="s">
        <v>76</v>
      </c>
      <c r="R349" s="2">
        <v>27</v>
      </c>
      <c r="S349" s="2">
        <v>2021</v>
      </c>
      <c r="T349" s="2">
        <v>442.8</v>
      </c>
    </row>
    <row r="350" spans="17:20">
      <c r="Q350" s="2" t="s">
        <v>76</v>
      </c>
      <c r="R350" s="2">
        <v>27</v>
      </c>
      <c r="S350" s="2">
        <v>2022</v>
      </c>
      <c r="T350" s="2">
        <v>456.53</v>
      </c>
    </row>
    <row r="351" spans="17:20">
      <c r="Q351" s="2" t="s">
        <v>76</v>
      </c>
      <c r="R351" s="2">
        <v>27</v>
      </c>
      <c r="S351" s="2">
        <v>2023</v>
      </c>
      <c r="T351" s="2">
        <v>472.86</v>
      </c>
    </row>
    <row r="352" spans="17:20">
      <c r="Q352" s="2" t="s">
        <v>77</v>
      </c>
      <c r="R352" s="2">
        <v>28</v>
      </c>
      <c r="S352" s="2">
        <v>2011</v>
      </c>
      <c r="T352" s="2">
        <v>161.14</v>
      </c>
    </row>
    <row r="353" spans="17:20">
      <c r="Q353" s="2" t="s">
        <v>77</v>
      </c>
      <c r="R353" s="2">
        <v>28</v>
      </c>
      <c r="S353" s="2">
        <v>2012</v>
      </c>
      <c r="T353" s="2">
        <v>180</v>
      </c>
    </row>
    <row r="354" spans="17:20">
      <c r="Q354" s="2" t="s">
        <v>77</v>
      </c>
      <c r="R354" s="2">
        <v>28</v>
      </c>
      <c r="S354" s="2">
        <v>2013</v>
      </c>
      <c r="T354" s="2">
        <v>227.33</v>
      </c>
    </row>
    <row r="355" spans="17:20">
      <c r="Q355" s="2" t="s">
        <v>77</v>
      </c>
      <c r="R355" s="2">
        <v>28</v>
      </c>
      <c r="S355" s="2">
        <v>2014</v>
      </c>
      <c r="T355" s="2">
        <v>264.01</v>
      </c>
    </row>
    <row r="356" spans="17:20">
      <c r="Q356" s="2" t="s">
        <v>77</v>
      </c>
      <c r="R356" s="2">
        <v>28</v>
      </c>
      <c r="S356" s="2">
        <v>2015</v>
      </c>
      <c r="T356" s="2">
        <v>349.29</v>
      </c>
    </row>
    <row r="357" spans="17:20">
      <c r="Q357" s="2" t="s">
        <v>77</v>
      </c>
      <c r="R357" s="2">
        <v>28</v>
      </c>
      <c r="S357" s="2">
        <v>2016</v>
      </c>
      <c r="T357" s="2">
        <v>232.05</v>
      </c>
    </row>
    <row r="358" spans="17:20">
      <c r="Q358" s="2" t="s">
        <v>77</v>
      </c>
      <c r="R358" s="2">
        <v>28</v>
      </c>
      <c r="S358" s="2">
        <v>2017</v>
      </c>
      <c r="T358" s="2">
        <v>456.19</v>
      </c>
    </row>
    <row r="359" spans="17:20">
      <c r="Q359" s="2" t="s">
        <v>77</v>
      </c>
      <c r="R359" s="2">
        <v>28</v>
      </c>
      <c r="S359" s="2">
        <v>2018</v>
      </c>
      <c r="T359" s="2">
        <v>1194.2</v>
      </c>
    </row>
    <row r="360" spans="17:20">
      <c r="Q360" s="2" t="s">
        <v>77</v>
      </c>
      <c r="R360" s="2">
        <v>28</v>
      </c>
      <c r="S360" s="2">
        <v>2019</v>
      </c>
      <c r="T360" s="2">
        <v>1958.88</v>
      </c>
    </row>
    <row r="361" spans="17:20">
      <c r="Q361" s="2" t="s">
        <v>77</v>
      </c>
      <c r="R361" s="2">
        <v>28</v>
      </c>
      <c r="S361" s="2">
        <v>2020</v>
      </c>
      <c r="T361" s="2">
        <v>2557.64</v>
      </c>
    </row>
    <row r="362" spans="17:20">
      <c r="Q362" s="2" t="s">
        <v>77</v>
      </c>
      <c r="R362" s="2">
        <v>28</v>
      </c>
      <c r="S362" s="2">
        <v>2021</v>
      </c>
      <c r="T362" s="2">
        <v>300.63</v>
      </c>
    </row>
    <row r="363" spans="17:20">
      <c r="Q363" s="2" t="s">
        <v>77</v>
      </c>
      <c r="R363" s="2">
        <v>28</v>
      </c>
      <c r="S363" s="2">
        <v>2022</v>
      </c>
      <c r="T363" s="2">
        <v>297.95</v>
      </c>
    </row>
    <row r="364" spans="17:20">
      <c r="Q364" s="2" t="s">
        <v>77</v>
      </c>
      <c r="R364" s="2">
        <v>28</v>
      </c>
      <c r="S364" s="2">
        <v>2023</v>
      </c>
      <c r="T364" s="2">
        <v>300.42</v>
      </c>
    </row>
    <row r="365" spans="17:20">
      <c r="Q365" s="2" t="s">
        <v>78</v>
      </c>
      <c r="R365" s="2">
        <v>29</v>
      </c>
      <c r="S365" s="2">
        <v>2011</v>
      </c>
      <c r="T365" s="2">
        <v>45.89</v>
      </c>
    </row>
    <row r="366" spans="17:20">
      <c r="Q366" s="2" t="s">
        <v>78</v>
      </c>
      <c r="R366" s="2">
        <v>29</v>
      </c>
      <c r="S366" s="2">
        <v>2012</v>
      </c>
      <c r="T366" s="2">
        <v>54.46</v>
      </c>
    </row>
    <row r="367" spans="17:20">
      <c r="Q367" s="2" t="s">
        <v>78</v>
      </c>
      <c r="R367" s="2">
        <v>29</v>
      </c>
      <c r="S367" s="2">
        <v>2013</v>
      </c>
      <c r="T367" s="2">
        <v>64.53</v>
      </c>
    </row>
    <row r="368" spans="17:20">
      <c r="Q368" s="2" t="s">
        <v>78</v>
      </c>
      <c r="R368" s="2">
        <v>29</v>
      </c>
      <c r="S368" s="2">
        <v>2014</v>
      </c>
      <c r="T368" s="2">
        <v>77.21</v>
      </c>
    </row>
    <row r="369" spans="17:20">
      <c r="Q369" s="2" t="s">
        <v>78</v>
      </c>
      <c r="R369" s="2">
        <v>29</v>
      </c>
      <c r="S369" s="2">
        <v>2015</v>
      </c>
      <c r="T369" s="2">
        <v>101.65</v>
      </c>
    </row>
    <row r="370" spans="17:20">
      <c r="Q370" s="2" t="s">
        <v>78</v>
      </c>
      <c r="R370" s="2">
        <v>29</v>
      </c>
      <c r="S370" s="2">
        <v>2016</v>
      </c>
      <c r="T370" s="2">
        <v>67.21</v>
      </c>
    </row>
    <row r="371" spans="17:20">
      <c r="Q371" s="2" t="s">
        <v>78</v>
      </c>
      <c r="R371" s="2">
        <v>29</v>
      </c>
      <c r="S371" s="2">
        <v>2017</v>
      </c>
      <c r="T371" s="2">
        <v>161.68</v>
      </c>
    </row>
    <row r="372" spans="17:20">
      <c r="Q372" s="2" t="s">
        <v>78</v>
      </c>
      <c r="R372" s="2">
        <v>29</v>
      </c>
      <c r="S372" s="2">
        <v>2018</v>
      </c>
      <c r="T372" s="2">
        <v>422.81</v>
      </c>
    </row>
    <row r="373" spans="17:20">
      <c r="Q373" s="2" t="s">
        <v>78</v>
      </c>
      <c r="R373" s="2">
        <v>29</v>
      </c>
      <c r="S373" s="2">
        <v>2019</v>
      </c>
      <c r="T373" s="2">
        <v>636.98</v>
      </c>
    </row>
    <row r="374" spans="17:20">
      <c r="Q374" s="2" t="s">
        <v>78</v>
      </c>
      <c r="R374" s="2">
        <v>29</v>
      </c>
      <c r="S374" s="2">
        <v>2020</v>
      </c>
      <c r="T374" s="2">
        <v>827.54</v>
      </c>
    </row>
    <row r="375" spans="17:20">
      <c r="Q375" s="2" t="s">
        <v>78</v>
      </c>
      <c r="R375" s="2">
        <v>29</v>
      </c>
      <c r="S375" s="2">
        <v>2021</v>
      </c>
      <c r="T375" s="2">
        <v>86.14</v>
      </c>
    </row>
    <row r="376" spans="17:20">
      <c r="Q376" s="2" t="s">
        <v>78</v>
      </c>
      <c r="R376" s="2">
        <v>29</v>
      </c>
      <c r="S376" s="2">
        <v>2022</v>
      </c>
      <c r="T376" s="2">
        <v>90.87</v>
      </c>
    </row>
    <row r="377" spans="17:20">
      <c r="Q377" s="2" t="s">
        <v>78</v>
      </c>
      <c r="R377" s="2">
        <v>29</v>
      </c>
      <c r="S377" s="2">
        <v>2023</v>
      </c>
      <c r="T377" s="2">
        <v>96.19</v>
      </c>
    </row>
    <row r="378" spans="17:20">
      <c r="Q378" s="2" t="s">
        <v>79</v>
      </c>
      <c r="R378" s="2">
        <v>30</v>
      </c>
      <c r="S378" s="2">
        <v>2011</v>
      </c>
      <c r="T378" s="2">
        <v>54.01</v>
      </c>
    </row>
    <row r="379" spans="17:20">
      <c r="Q379" s="2" t="s">
        <v>79</v>
      </c>
      <c r="R379" s="2">
        <v>30</v>
      </c>
      <c r="S379" s="2">
        <v>2012</v>
      </c>
      <c r="T379" s="2">
        <v>61.11</v>
      </c>
    </row>
    <row r="380" spans="17:20">
      <c r="Q380" s="2" t="s">
        <v>79</v>
      </c>
      <c r="R380" s="2">
        <v>30</v>
      </c>
      <c r="S380" s="2">
        <v>2013</v>
      </c>
      <c r="T380" s="2">
        <v>75.71</v>
      </c>
    </row>
    <row r="381" spans="17:20">
      <c r="Q381" s="2" t="s">
        <v>79</v>
      </c>
      <c r="R381" s="2">
        <v>30</v>
      </c>
      <c r="S381" s="2">
        <v>2014</v>
      </c>
      <c r="T381" s="2">
        <v>91.89</v>
      </c>
    </row>
    <row r="382" spans="17:20">
      <c r="Q382" s="2" t="s">
        <v>79</v>
      </c>
      <c r="R382" s="2">
        <v>30</v>
      </c>
      <c r="S382" s="2">
        <v>2015</v>
      </c>
      <c r="T382" s="2">
        <v>123.23</v>
      </c>
    </row>
    <row r="383" spans="17:20">
      <c r="Q383" s="2" t="s">
        <v>79</v>
      </c>
      <c r="R383" s="2">
        <v>30</v>
      </c>
      <c r="S383" s="2">
        <v>2016</v>
      </c>
      <c r="T383" s="2">
        <v>94.73</v>
      </c>
    </row>
    <row r="384" spans="17:20">
      <c r="Q384" s="2" t="s">
        <v>79</v>
      </c>
      <c r="R384" s="2">
        <v>30</v>
      </c>
      <c r="S384" s="2">
        <v>2017</v>
      </c>
      <c r="T384" s="2">
        <v>204.87</v>
      </c>
    </row>
    <row r="385" spans="17:20">
      <c r="Q385" s="2" t="s">
        <v>79</v>
      </c>
      <c r="R385" s="2">
        <v>30</v>
      </c>
      <c r="S385" s="2">
        <v>2018</v>
      </c>
      <c r="T385" s="2">
        <v>462.92</v>
      </c>
    </row>
    <row r="386" spans="17:20">
      <c r="Q386" s="2" t="s">
        <v>79</v>
      </c>
      <c r="R386" s="2">
        <v>30</v>
      </c>
      <c r="S386" s="2">
        <v>2019</v>
      </c>
      <c r="T386" s="2">
        <v>743.92</v>
      </c>
    </row>
    <row r="387" spans="17:20">
      <c r="Q387" s="2" t="s">
        <v>79</v>
      </c>
      <c r="R387" s="2">
        <v>30</v>
      </c>
      <c r="S387" s="2">
        <v>2020</v>
      </c>
      <c r="T387" s="2">
        <v>924.34</v>
      </c>
    </row>
    <row r="388" spans="17:20">
      <c r="Q388" s="2" t="s">
        <v>79</v>
      </c>
      <c r="R388" s="2">
        <v>30</v>
      </c>
      <c r="S388" s="2">
        <v>2021</v>
      </c>
      <c r="T388" s="2">
        <v>104.64</v>
      </c>
    </row>
    <row r="389" spans="17:20">
      <c r="Q389" s="2" t="s">
        <v>79</v>
      </c>
      <c r="R389" s="2">
        <v>30</v>
      </c>
      <c r="S389" s="2">
        <v>2022</v>
      </c>
      <c r="T389" s="2">
        <v>106.8</v>
      </c>
    </row>
    <row r="390" spans="17:20">
      <c r="Q390" s="2" t="s">
        <v>79</v>
      </c>
      <c r="R390" s="2">
        <v>30</v>
      </c>
      <c r="S390" s="2">
        <v>2023</v>
      </c>
      <c r="T390" s="2">
        <v>117.01</v>
      </c>
    </row>
    <row r="391" spans="17:20">
      <c r="Q391" s="2" t="s">
        <v>80</v>
      </c>
      <c r="R391" s="2">
        <v>31</v>
      </c>
      <c r="S391" s="2">
        <v>2011</v>
      </c>
      <c r="T391" s="2">
        <v>217.36</v>
      </c>
    </row>
    <row r="392" spans="17:20">
      <c r="Q392" s="2" t="s">
        <v>80</v>
      </c>
      <c r="R392" s="2">
        <v>31</v>
      </c>
      <c r="S392" s="2">
        <v>2012</v>
      </c>
      <c r="T392" s="2">
        <v>246.61</v>
      </c>
    </row>
    <row r="393" spans="17:20">
      <c r="Q393" s="2" t="s">
        <v>80</v>
      </c>
      <c r="R393" s="2">
        <v>31</v>
      </c>
      <c r="S393" s="2">
        <v>2013</v>
      </c>
      <c r="T393" s="2">
        <v>298.29</v>
      </c>
    </row>
    <row r="394" spans="17:20">
      <c r="Q394" s="2" t="s">
        <v>80</v>
      </c>
      <c r="R394" s="2">
        <v>31</v>
      </c>
      <c r="S394" s="2">
        <v>2014</v>
      </c>
      <c r="T394" s="2">
        <v>329.03</v>
      </c>
    </row>
    <row r="395" spans="17:20">
      <c r="Q395" s="2" t="s">
        <v>80</v>
      </c>
      <c r="R395" s="2">
        <v>31</v>
      </c>
      <c r="S395" s="2">
        <v>2015</v>
      </c>
      <c r="T395" s="2">
        <v>382.55</v>
      </c>
    </row>
    <row r="396" spans="17:20">
      <c r="Q396" s="2" t="s">
        <v>80</v>
      </c>
      <c r="R396" s="2">
        <v>31</v>
      </c>
      <c r="S396" s="2">
        <v>2016</v>
      </c>
      <c r="T396" s="2">
        <v>252.85</v>
      </c>
    </row>
    <row r="397" spans="17:20">
      <c r="Q397" s="2" t="s">
        <v>80</v>
      </c>
      <c r="R397" s="2">
        <v>31</v>
      </c>
      <c r="S397" s="2">
        <v>2017</v>
      </c>
      <c r="T397" s="2">
        <v>333.28</v>
      </c>
    </row>
    <row r="398" spans="17:20">
      <c r="Q398" s="2" t="s">
        <v>80</v>
      </c>
      <c r="R398" s="2">
        <v>31</v>
      </c>
      <c r="S398" s="2">
        <v>2018</v>
      </c>
      <c r="T398" s="2">
        <v>856.18</v>
      </c>
    </row>
    <row r="399" spans="17:20">
      <c r="Q399" s="2" t="s">
        <v>80</v>
      </c>
      <c r="R399" s="2">
        <v>31</v>
      </c>
      <c r="S399" s="2">
        <v>2019</v>
      </c>
      <c r="T399" s="2">
        <v>2006</v>
      </c>
    </row>
    <row r="400" spans="17:20">
      <c r="Q400" s="2" t="s">
        <v>80</v>
      </c>
      <c r="R400" s="2">
        <v>31</v>
      </c>
      <c r="S400" s="2">
        <v>2020</v>
      </c>
      <c r="T400" s="2">
        <v>3092.05</v>
      </c>
    </row>
    <row r="401" spans="17:20">
      <c r="Q401" s="2" t="s">
        <v>80</v>
      </c>
      <c r="R401" s="2">
        <v>31</v>
      </c>
      <c r="S401" s="2">
        <v>2021</v>
      </c>
      <c r="T401" s="2">
        <v>371.43</v>
      </c>
    </row>
    <row r="402" spans="17:20">
      <c r="Q402" s="2" t="s">
        <v>80</v>
      </c>
      <c r="R402" s="2">
        <v>31</v>
      </c>
      <c r="S402" s="2">
        <v>2022</v>
      </c>
      <c r="T402" s="2">
        <v>371.23</v>
      </c>
    </row>
    <row r="403" spans="17:20">
      <c r="Q403" s="2" t="s">
        <v>80</v>
      </c>
      <c r="R403" s="2">
        <v>31</v>
      </c>
      <c r="S403" s="2">
        <v>2023</v>
      </c>
      <c r="T403" s="2">
        <v>372.53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U404"/>
  <sheetViews>
    <sheetView topLeftCell="E1" workbookViewId="0">
      <selection activeCell="J8" sqref="J8"/>
    </sheetView>
  </sheetViews>
  <sheetFormatPr defaultColWidth="8.75454545454545" defaultRowHeight="14"/>
  <sheetData>
    <row r="1" spans="1:2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17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</row>
    <row r="2" spans="1:21">
      <c r="A2" s="7" t="s">
        <v>38</v>
      </c>
      <c r="B2" s="7" t="s">
        <v>37</v>
      </c>
      <c r="C2" s="7" t="s">
        <v>39</v>
      </c>
      <c r="D2" s="7" t="s">
        <v>40</v>
      </c>
      <c r="E2" s="7" t="s">
        <v>41</v>
      </c>
      <c r="F2" s="7" t="s">
        <v>42</v>
      </c>
      <c r="G2" s="7" t="s">
        <v>43</v>
      </c>
      <c r="H2" s="7" t="s">
        <v>44</v>
      </c>
      <c r="I2" s="7" t="s">
        <v>45</v>
      </c>
      <c r="J2" s="7" t="s">
        <v>46</v>
      </c>
      <c r="K2" s="7" t="s">
        <v>47</v>
      </c>
      <c r="L2" s="7" t="s">
        <v>48</v>
      </c>
      <c r="M2" s="7" t="s">
        <v>49</v>
      </c>
      <c r="N2" s="7" t="s">
        <v>50</v>
      </c>
      <c r="Q2">
        <v>1</v>
      </c>
      <c r="R2">
        <v>2011</v>
      </c>
      <c r="S2">
        <v>130.16</v>
      </c>
      <c r="T2">
        <v>130.16</v>
      </c>
      <c r="U2">
        <v>130.16</v>
      </c>
    </row>
    <row r="3" spans="1:21">
      <c r="A3" s="7" t="s">
        <v>36</v>
      </c>
      <c r="B3" s="7">
        <v>130.16</v>
      </c>
      <c r="C3" s="7">
        <v>142.33</v>
      </c>
      <c r="D3" s="7">
        <v>163.03</v>
      </c>
      <c r="E3" s="7">
        <v>203.22</v>
      </c>
      <c r="F3" s="7">
        <v>258.52</v>
      </c>
      <c r="G3" s="7">
        <v>386</v>
      </c>
      <c r="H3" s="7">
        <v>419.32</v>
      </c>
      <c r="I3" s="7">
        <v>397.93</v>
      </c>
      <c r="J3" s="7">
        <v>460.11</v>
      </c>
      <c r="K3" s="7">
        <v>480.24</v>
      </c>
      <c r="L3" s="7">
        <v>283</v>
      </c>
      <c r="M3" s="7">
        <v>281.44</v>
      </c>
      <c r="N3" s="7"/>
      <c r="Q3">
        <v>1</v>
      </c>
      <c r="R3">
        <v>2012</v>
      </c>
      <c r="S3">
        <v>142.33</v>
      </c>
      <c r="T3">
        <v>142.33</v>
      </c>
      <c r="U3">
        <v>142.33</v>
      </c>
    </row>
    <row r="4" spans="1:21">
      <c r="A4" s="7" t="s">
        <v>51</v>
      </c>
      <c r="B4" s="7">
        <v>23.07</v>
      </c>
      <c r="C4" s="7">
        <v>25.65</v>
      </c>
      <c r="D4" s="7">
        <v>29.3</v>
      </c>
      <c r="E4" s="7">
        <v>36.08</v>
      </c>
      <c r="F4" s="7">
        <v>60.05</v>
      </c>
      <c r="G4" s="7">
        <v>86.52</v>
      </c>
      <c r="H4" s="7">
        <v>106.13</v>
      </c>
      <c r="I4" s="7">
        <v>115.34</v>
      </c>
      <c r="J4" s="7">
        <v>148.8</v>
      </c>
      <c r="K4" s="7">
        <v>194.6</v>
      </c>
      <c r="L4" s="7">
        <v>138.75</v>
      </c>
      <c r="M4" s="7">
        <v>141.04</v>
      </c>
      <c r="N4" s="7"/>
      <c r="Q4">
        <v>1</v>
      </c>
      <c r="R4">
        <v>2013</v>
      </c>
      <c r="S4">
        <v>163.03</v>
      </c>
      <c r="T4">
        <v>163.03</v>
      </c>
      <c r="U4">
        <v>163.03</v>
      </c>
    </row>
    <row r="5" spans="1:21">
      <c r="A5" s="7" t="s">
        <v>52</v>
      </c>
      <c r="B5" s="7">
        <v>48.28</v>
      </c>
      <c r="C5" s="7">
        <v>59.59</v>
      </c>
      <c r="D5" s="7">
        <v>77.06</v>
      </c>
      <c r="E5" s="7">
        <v>97.44</v>
      </c>
      <c r="F5" s="7">
        <v>131.47</v>
      </c>
      <c r="G5" s="7">
        <v>196.79</v>
      </c>
      <c r="H5" s="7">
        <v>269.04</v>
      </c>
      <c r="I5" s="7">
        <v>380.11</v>
      </c>
      <c r="J5" s="7">
        <v>557.38</v>
      </c>
      <c r="K5" s="7">
        <v>853.7</v>
      </c>
      <c r="L5" s="7">
        <v>528.09</v>
      </c>
      <c r="M5" s="7">
        <v>535.98</v>
      </c>
      <c r="N5" s="7"/>
      <c r="Q5">
        <v>1</v>
      </c>
      <c r="R5">
        <v>2014</v>
      </c>
      <c r="S5">
        <v>203.22</v>
      </c>
      <c r="T5">
        <v>203.22</v>
      </c>
      <c r="U5">
        <v>203.22</v>
      </c>
    </row>
    <row r="6" spans="1:21">
      <c r="A6" s="7" t="s">
        <v>53</v>
      </c>
      <c r="B6" s="7">
        <v>26.29</v>
      </c>
      <c r="C6" s="7">
        <v>30.45</v>
      </c>
      <c r="D6" s="7">
        <v>34.11</v>
      </c>
      <c r="E6" s="7">
        <v>36.56</v>
      </c>
      <c r="F6" s="7">
        <v>43.13</v>
      </c>
      <c r="G6" s="7">
        <v>56.87</v>
      </c>
      <c r="H6" s="7">
        <v>72.42</v>
      </c>
      <c r="I6" s="7">
        <v>94.06</v>
      </c>
      <c r="J6" s="7">
        <v>116.35</v>
      </c>
      <c r="K6" s="7">
        <v>150.72</v>
      </c>
      <c r="L6" s="7">
        <v>130.79</v>
      </c>
      <c r="M6" s="7">
        <v>124.91</v>
      </c>
      <c r="N6" s="7"/>
      <c r="Q6">
        <v>1</v>
      </c>
      <c r="R6">
        <v>2015</v>
      </c>
      <c r="S6">
        <v>258.52</v>
      </c>
      <c r="T6">
        <v>258.52</v>
      </c>
      <c r="U6">
        <v>258.52</v>
      </c>
    </row>
    <row r="7" spans="1:21">
      <c r="A7" s="7" t="s">
        <v>54</v>
      </c>
      <c r="B7" s="7">
        <v>13.56</v>
      </c>
      <c r="C7" s="7">
        <v>14.84</v>
      </c>
      <c r="D7" s="7">
        <v>17.52</v>
      </c>
      <c r="E7" s="7">
        <v>19.47</v>
      </c>
      <c r="F7" s="7">
        <v>23.23</v>
      </c>
      <c r="G7" s="7">
        <v>27.25</v>
      </c>
      <c r="H7" s="7">
        <v>34.32</v>
      </c>
      <c r="I7" s="7">
        <v>44.35</v>
      </c>
      <c r="J7" s="7">
        <v>50.37</v>
      </c>
      <c r="K7" s="7">
        <v>63.68</v>
      </c>
      <c r="L7" s="7">
        <v>62.86</v>
      </c>
      <c r="M7" s="7">
        <v>58.66</v>
      </c>
      <c r="N7" s="7"/>
      <c r="Q7">
        <v>1</v>
      </c>
      <c r="R7">
        <v>2016</v>
      </c>
      <c r="S7">
        <v>386</v>
      </c>
      <c r="T7">
        <v>386</v>
      </c>
      <c r="U7">
        <v>386</v>
      </c>
    </row>
    <row r="8" spans="1:21">
      <c r="A8" s="7" t="s">
        <v>55</v>
      </c>
      <c r="B8" s="7">
        <v>38.22</v>
      </c>
      <c r="C8" s="7">
        <v>42.89</v>
      </c>
      <c r="D8" s="7">
        <v>50.15</v>
      </c>
      <c r="E8" s="7">
        <v>59.49</v>
      </c>
      <c r="F8" s="7">
        <v>75.07</v>
      </c>
      <c r="G8" s="7">
        <v>101.44</v>
      </c>
      <c r="H8" s="7">
        <v>127.24</v>
      </c>
      <c r="I8" s="7">
        <v>160.64</v>
      </c>
      <c r="J8" s="7">
        <v>202.7</v>
      </c>
      <c r="K8" s="7">
        <v>278.34</v>
      </c>
      <c r="L8" s="7">
        <v>219.96</v>
      </c>
      <c r="M8" s="7">
        <v>225.88</v>
      </c>
      <c r="N8" s="7"/>
      <c r="Q8">
        <v>1</v>
      </c>
      <c r="R8">
        <v>2017</v>
      </c>
      <c r="S8">
        <v>419.32</v>
      </c>
      <c r="T8">
        <v>419.32</v>
      </c>
      <c r="U8">
        <v>419.32</v>
      </c>
    </row>
    <row r="9" spans="1:21">
      <c r="A9" s="7" t="s">
        <v>56</v>
      </c>
      <c r="B9" s="7">
        <v>18.36</v>
      </c>
      <c r="C9" s="7">
        <v>22.29</v>
      </c>
      <c r="D9" s="7">
        <v>25.84</v>
      </c>
      <c r="E9" s="7">
        <v>30.66</v>
      </c>
      <c r="F9" s="7">
        <v>36.13</v>
      </c>
      <c r="G9" s="7">
        <v>46.03</v>
      </c>
      <c r="H9" s="7">
        <v>57.79</v>
      </c>
      <c r="I9" s="7">
        <v>72.64</v>
      </c>
      <c r="J9" s="7">
        <v>94.55</v>
      </c>
      <c r="K9" s="7">
        <v>122.19</v>
      </c>
      <c r="L9" s="7">
        <v>108.59</v>
      </c>
      <c r="M9" s="7">
        <v>104.71</v>
      </c>
      <c r="N9" s="7"/>
      <c r="Q9">
        <v>1</v>
      </c>
      <c r="R9">
        <v>2018</v>
      </c>
      <c r="S9">
        <v>397.93</v>
      </c>
      <c r="T9">
        <v>397.93</v>
      </c>
      <c r="U9">
        <v>397.93</v>
      </c>
    </row>
    <row r="10" spans="1:21">
      <c r="A10" s="7" t="s">
        <v>57</v>
      </c>
      <c r="B10" s="7">
        <v>30.12</v>
      </c>
      <c r="C10" s="7">
        <v>32.43</v>
      </c>
      <c r="D10" s="7">
        <v>39.18</v>
      </c>
      <c r="E10" s="7">
        <v>44.55</v>
      </c>
      <c r="F10" s="7">
        <v>52.15</v>
      </c>
      <c r="G10" s="7">
        <v>68.72</v>
      </c>
      <c r="H10" s="7">
        <v>79.42</v>
      </c>
      <c r="I10" s="7">
        <v>93.74</v>
      </c>
      <c r="J10" s="7">
        <v>114.68</v>
      </c>
      <c r="K10" s="7">
        <v>143.34</v>
      </c>
      <c r="L10" s="7">
        <v>133.38</v>
      </c>
      <c r="M10" s="7">
        <v>149.95</v>
      </c>
      <c r="N10" s="7"/>
      <c r="Q10">
        <v>1</v>
      </c>
      <c r="R10">
        <v>2019</v>
      </c>
      <c r="S10">
        <v>460.11</v>
      </c>
      <c r="T10">
        <v>460.11</v>
      </c>
      <c r="U10">
        <v>460.11</v>
      </c>
    </row>
    <row r="11" spans="1:21">
      <c r="A11" s="7" t="s">
        <v>58</v>
      </c>
      <c r="B11" s="7">
        <v>148.11</v>
      </c>
      <c r="C11" s="7">
        <v>190.83</v>
      </c>
      <c r="D11" s="7">
        <v>258.66</v>
      </c>
      <c r="E11" s="7">
        <v>310.53</v>
      </c>
      <c r="F11" s="7">
        <v>385.75</v>
      </c>
      <c r="G11" s="7">
        <v>564.25</v>
      </c>
      <c r="H11" s="7">
        <v>711.87</v>
      </c>
      <c r="I11" s="7">
        <v>820.62</v>
      </c>
      <c r="J11" s="7">
        <v>770.04</v>
      </c>
      <c r="K11" s="7">
        <v>848.14</v>
      </c>
      <c r="L11" s="7">
        <v>1691.92</v>
      </c>
      <c r="M11" s="7">
        <v>1849.85</v>
      </c>
      <c r="N11" s="7"/>
      <c r="Q11">
        <v>1</v>
      </c>
      <c r="R11">
        <v>2020</v>
      </c>
      <c r="S11">
        <v>480.24</v>
      </c>
      <c r="T11">
        <v>480.24</v>
      </c>
      <c r="U11">
        <v>480.24</v>
      </c>
    </row>
    <row r="12" spans="1:21">
      <c r="A12" s="7" t="s">
        <v>59</v>
      </c>
      <c r="B12" s="7">
        <v>154.1</v>
      </c>
      <c r="C12" s="7">
        <v>205.75</v>
      </c>
      <c r="D12" s="7">
        <v>269.59</v>
      </c>
      <c r="E12" s="7">
        <v>359</v>
      </c>
      <c r="F12" s="7">
        <v>516.02</v>
      </c>
      <c r="G12" s="7">
        <v>663.69</v>
      </c>
      <c r="H12" s="7">
        <v>880.93</v>
      </c>
      <c r="I12" s="7">
        <v>1050.23</v>
      </c>
      <c r="J12" s="7">
        <v>1426.94</v>
      </c>
      <c r="K12" s="7">
        <v>1699.51</v>
      </c>
      <c r="L12" s="7">
        <v>972.66</v>
      </c>
      <c r="M12" s="7">
        <v>1022.15</v>
      </c>
      <c r="N12" s="7"/>
      <c r="Q12">
        <v>1</v>
      </c>
      <c r="R12">
        <v>2021</v>
      </c>
      <c r="S12">
        <v>283</v>
      </c>
      <c r="T12">
        <v>283</v>
      </c>
      <c r="U12">
        <v>283</v>
      </c>
    </row>
    <row r="13" spans="1:21">
      <c r="A13" s="7" t="s">
        <v>60</v>
      </c>
      <c r="B13" s="7">
        <v>150.89</v>
      </c>
      <c r="C13" s="7">
        <v>215.2</v>
      </c>
      <c r="D13" s="7">
        <v>327.94</v>
      </c>
      <c r="E13" s="7">
        <v>538.75</v>
      </c>
      <c r="F13" s="7">
        <v>811.01</v>
      </c>
      <c r="G13" s="7">
        <v>1250.75</v>
      </c>
      <c r="H13" s="7">
        <v>1728.41</v>
      </c>
      <c r="I13" s="7">
        <v>2326.23</v>
      </c>
      <c r="J13" s="7">
        <v>3177.67</v>
      </c>
      <c r="K13" s="7">
        <v>4310.94</v>
      </c>
      <c r="L13" s="7">
        <v>2231.46</v>
      </c>
      <c r="M13" s="7">
        <v>2186.95</v>
      </c>
      <c r="N13" s="7"/>
      <c r="Q13">
        <v>1</v>
      </c>
      <c r="R13">
        <v>2022</v>
      </c>
      <c r="S13">
        <v>281.44</v>
      </c>
      <c r="T13">
        <v>281.44</v>
      </c>
      <c r="U13">
        <v>281.44</v>
      </c>
    </row>
    <row r="14" spans="1:21">
      <c r="A14" s="7" t="s">
        <v>61</v>
      </c>
      <c r="B14" s="7">
        <v>36.85</v>
      </c>
      <c r="C14" s="7">
        <v>45.87</v>
      </c>
      <c r="D14" s="7">
        <v>57.54</v>
      </c>
      <c r="E14" s="7">
        <v>80.84</v>
      </c>
      <c r="F14" s="7">
        <v>116.19</v>
      </c>
      <c r="G14" s="7">
        <v>174.91</v>
      </c>
      <c r="H14" s="7">
        <v>247.98</v>
      </c>
      <c r="I14" s="7">
        <v>316.75</v>
      </c>
      <c r="J14" s="7">
        <v>440.76</v>
      </c>
      <c r="K14" s="7">
        <v>608.43</v>
      </c>
      <c r="L14" s="7">
        <v>393.55</v>
      </c>
      <c r="M14" s="7">
        <v>436</v>
      </c>
      <c r="N14" s="7"/>
      <c r="Q14">
        <v>1</v>
      </c>
      <c r="R14">
        <v>2023</v>
      </c>
      <c r="U14">
        <v>279.88</v>
      </c>
    </row>
    <row r="15" spans="1:21">
      <c r="A15" s="7" t="s">
        <v>62</v>
      </c>
      <c r="B15" s="7">
        <v>59.31</v>
      </c>
      <c r="C15" s="7">
        <v>78.69</v>
      </c>
      <c r="D15" s="7">
        <v>114.1</v>
      </c>
      <c r="E15" s="7">
        <v>162.67</v>
      </c>
      <c r="F15" s="7">
        <v>217.23</v>
      </c>
      <c r="G15" s="7">
        <v>300.69</v>
      </c>
      <c r="H15" s="7">
        <v>392.86</v>
      </c>
      <c r="I15" s="7">
        <v>499.04</v>
      </c>
      <c r="J15" s="7">
        <v>646.01</v>
      </c>
      <c r="K15" s="7">
        <v>856.48</v>
      </c>
      <c r="L15" s="7">
        <v>474.78</v>
      </c>
      <c r="M15" s="7">
        <v>513.98</v>
      </c>
      <c r="N15" s="7"/>
      <c r="Q15">
        <v>2</v>
      </c>
      <c r="R15">
        <v>2011</v>
      </c>
      <c r="S15">
        <v>23.07</v>
      </c>
      <c r="T15">
        <v>23.07</v>
      </c>
      <c r="U15">
        <v>23.07</v>
      </c>
    </row>
    <row r="16" spans="1:21">
      <c r="A16" s="7" t="s">
        <v>63</v>
      </c>
      <c r="B16" s="7">
        <v>28.16</v>
      </c>
      <c r="C16" s="7">
        <v>31.64</v>
      </c>
      <c r="D16" s="7">
        <v>40.94</v>
      </c>
      <c r="E16" s="7">
        <v>51.43</v>
      </c>
      <c r="F16" s="7">
        <v>69.7</v>
      </c>
      <c r="G16" s="7">
        <v>100.32</v>
      </c>
      <c r="H16" s="7">
        <v>129.65</v>
      </c>
      <c r="I16" s="7">
        <v>176.64</v>
      </c>
      <c r="J16" s="7">
        <v>230.18</v>
      </c>
      <c r="K16" s="7">
        <v>311.34</v>
      </c>
      <c r="L16" s="7">
        <v>210.69</v>
      </c>
      <c r="M16" s="7">
        <v>243.64</v>
      </c>
      <c r="N16" s="7"/>
      <c r="Q16">
        <v>2</v>
      </c>
      <c r="R16">
        <v>2012</v>
      </c>
      <c r="S16">
        <v>25.65</v>
      </c>
      <c r="T16">
        <v>25.65</v>
      </c>
      <c r="U16">
        <v>25.65</v>
      </c>
    </row>
    <row r="17" spans="1:21">
      <c r="A17" s="7" t="s">
        <v>64</v>
      </c>
      <c r="B17" s="7">
        <v>81.37</v>
      </c>
      <c r="C17" s="7">
        <v>94.09</v>
      </c>
      <c r="D17" s="7">
        <v>117.44</v>
      </c>
      <c r="E17" s="7">
        <v>145.81</v>
      </c>
      <c r="F17" s="7">
        <v>205.53</v>
      </c>
      <c r="G17" s="7">
        <v>301.61</v>
      </c>
      <c r="H17" s="7">
        <v>392.88</v>
      </c>
      <c r="I17" s="7">
        <v>528.44</v>
      </c>
      <c r="J17" s="7">
        <v>717.99</v>
      </c>
      <c r="K17" s="7">
        <v>993.72</v>
      </c>
      <c r="L17" s="7">
        <v>642.8</v>
      </c>
      <c r="M17" s="7">
        <v>669.35</v>
      </c>
      <c r="N17" s="7"/>
      <c r="Q17">
        <v>2</v>
      </c>
      <c r="R17">
        <v>2013</v>
      </c>
      <c r="S17">
        <v>29.3</v>
      </c>
      <c r="T17">
        <v>29.3</v>
      </c>
      <c r="U17">
        <v>29.3</v>
      </c>
    </row>
    <row r="18" spans="1:21">
      <c r="A18" s="7" t="s">
        <v>65</v>
      </c>
      <c r="B18" s="7">
        <v>62.8</v>
      </c>
      <c r="C18" s="7">
        <v>69.16</v>
      </c>
      <c r="D18" s="7">
        <v>92.46</v>
      </c>
      <c r="E18" s="7">
        <v>116.54</v>
      </c>
      <c r="F18" s="7">
        <v>163.78</v>
      </c>
      <c r="G18" s="7">
        <v>233.22</v>
      </c>
      <c r="H18" s="7">
        <v>332.71</v>
      </c>
      <c r="I18" s="7">
        <v>436.71</v>
      </c>
      <c r="J18" s="7">
        <v>590.45</v>
      </c>
      <c r="K18" s="7">
        <v>829.65</v>
      </c>
      <c r="L18" s="7">
        <v>545.24</v>
      </c>
      <c r="M18" s="7">
        <v>567.2</v>
      </c>
      <c r="N18" s="7"/>
      <c r="Q18">
        <v>2</v>
      </c>
      <c r="R18">
        <v>2014</v>
      </c>
      <c r="S18">
        <v>36.08</v>
      </c>
      <c r="T18">
        <v>36.08</v>
      </c>
      <c r="U18">
        <v>36.08</v>
      </c>
    </row>
    <row r="19" spans="1:21">
      <c r="A19" s="7" t="s">
        <v>66</v>
      </c>
      <c r="B19" s="7">
        <v>42.88</v>
      </c>
      <c r="C19" s="7">
        <v>52.55</v>
      </c>
      <c r="D19" s="7">
        <v>74.15</v>
      </c>
      <c r="E19" s="7">
        <v>98.66</v>
      </c>
      <c r="F19" s="7">
        <v>137.41</v>
      </c>
      <c r="G19" s="7">
        <v>192.1</v>
      </c>
      <c r="H19" s="7">
        <v>265.74</v>
      </c>
      <c r="I19" s="7">
        <v>345.24</v>
      </c>
      <c r="J19" s="7">
        <v>458.51</v>
      </c>
      <c r="K19" s="7">
        <v>471.77</v>
      </c>
      <c r="L19" s="7">
        <v>366.57</v>
      </c>
      <c r="M19" s="7">
        <v>427.63</v>
      </c>
      <c r="N19" s="7"/>
      <c r="Q19">
        <v>2</v>
      </c>
      <c r="R19">
        <v>2015</v>
      </c>
      <c r="S19">
        <v>60.05</v>
      </c>
      <c r="T19">
        <v>60.05</v>
      </c>
      <c r="U19">
        <v>60.05</v>
      </c>
    </row>
    <row r="20" spans="1:21">
      <c r="A20" s="7" t="s">
        <v>67</v>
      </c>
      <c r="B20" s="7">
        <v>39.47</v>
      </c>
      <c r="C20" s="7">
        <v>48.69</v>
      </c>
      <c r="D20" s="7">
        <v>60.27</v>
      </c>
      <c r="E20" s="7">
        <v>81.21</v>
      </c>
      <c r="F20" s="7">
        <v>104.15</v>
      </c>
      <c r="G20" s="7">
        <v>143.37</v>
      </c>
      <c r="H20" s="7">
        <v>192.64</v>
      </c>
      <c r="I20" s="7">
        <v>248.24</v>
      </c>
      <c r="J20" s="7">
        <v>321.79</v>
      </c>
      <c r="K20" s="7">
        <v>429.22</v>
      </c>
      <c r="L20" s="7">
        <v>295.84</v>
      </c>
      <c r="M20" s="7">
        <v>328.21</v>
      </c>
      <c r="N20" s="7"/>
      <c r="Q20">
        <v>2</v>
      </c>
      <c r="R20">
        <v>2016</v>
      </c>
      <c r="S20">
        <v>86.52</v>
      </c>
      <c r="T20">
        <v>86.52</v>
      </c>
      <c r="U20">
        <v>86.52</v>
      </c>
    </row>
    <row r="21" spans="1:21">
      <c r="A21" s="7" t="s">
        <v>68</v>
      </c>
      <c r="B21" s="7">
        <v>270.84</v>
      </c>
      <c r="C21" s="7">
        <v>395.18</v>
      </c>
      <c r="D21" s="7">
        <v>592</v>
      </c>
      <c r="E21" s="7">
        <v>859.81</v>
      </c>
      <c r="F21" s="7">
        <v>1228.75</v>
      </c>
      <c r="G21" s="7">
        <v>1886.25</v>
      </c>
      <c r="H21" s="7">
        <v>2526.29</v>
      </c>
      <c r="I21" s="7">
        <v>3215.75</v>
      </c>
      <c r="J21" s="7">
        <v>4403.44</v>
      </c>
      <c r="K21" s="7">
        <v>5807.81</v>
      </c>
      <c r="L21" s="7">
        <v>3021.1</v>
      </c>
      <c r="M21" s="7">
        <v>3112.87</v>
      </c>
      <c r="N21" s="7"/>
      <c r="Q21">
        <v>2</v>
      </c>
      <c r="R21">
        <v>2017</v>
      </c>
      <c r="S21">
        <v>106.13</v>
      </c>
      <c r="T21">
        <v>106.13</v>
      </c>
      <c r="U21">
        <v>106.13</v>
      </c>
    </row>
    <row r="22" spans="1:21">
      <c r="A22" s="7" t="s">
        <v>69</v>
      </c>
      <c r="B22" s="7">
        <v>21.88</v>
      </c>
      <c r="C22" s="7">
        <v>24.14</v>
      </c>
      <c r="D22" s="7">
        <v>29.57</v>
      </c>
      <c r="E22" s="7">
        <v>36.23</v>
      </c>
      <c r="F22" s="7">
        <v>43.64</v>
      </c>
      <c r="G22" s="7">
        <v>63.7</v>
      </c>
      <c r="H22" s="7">
        <v>88.04</v>
      </c>
      <c r="I22" s="7">
        <v>126.77</v>
      </c>
      <c r="J22" s="7">
        <v>159.44</v>
      </c>
      <c r="K22" s="7">
        <v>215.3</v>
      </c>
      <c r="L22" s="7">
        <v>162.01</v>
      </c>
      <c r="M22" s="7">
        <v>168.8</v>
      </c>
      <c r="N22" s="7"/>
      <c r="Q22">
        <v>2</v>
      </c>
      <c r="R22">
        <v>2018</v>
      </c>
      <c r="S22">
        <v>115.34</v>
      </c>
      <c r="T22">
        <v>115.34</v>
      </c>
      <c r="U22">
        <v>115.34</v>
      </c>
    </row>
    <row r="23" spans="1:21">
      <c r="A23" s="7" t="s">
        <v>70</v>
      </c>
      <c r="B23" s="7">
        <v>7.15</v>
      </c>
      <c r="C23" s="7">
        <v>7.78</v>
      </c>
      <c r="D23" s="7">
        <v>8.87</v>
      </c>
      <c r="E23" s="7">
        <v>10.68</v>
      </c>
      <c r="F23" s="7">
        <v>12.61</v>
      </c>
      <c r="G23" s="7">
        <v>16.89</v>
      </c>
      <c r="H23" s="7">
        <v>19</v>
      </c>
      <c r="I23" s="7">
        <v>21.84</v>
      </c>
      <c r="J23" s="7">
        <v>25.37</v>
      </c>
      <c r="K23" s="7">
        <v>31.25</v>
      </c>
      <c r="L23" s="7">
        <v>30.97</v>
      </c>
      <c r="M23" s="7">
        <v>32.6</v>
      </c>
      <c r="N23" s="7"/>
      <c r="Q23">
        <v>2</v>
      </c>
      <c r="R23">
        <v>2019</v>
      </c>
      <c r="S23">
        <v>148.8</v>
      </c>
      <c r="T23">
        <v>148.8</v>
      </c>
      <c r="U23">
        <v>148.8</v>
      </c>
    </row>
    <row r="24" spans="1:21">
      <c r="A24" s="7" t="s">
        <v>71</v>
      </c>
      <c r="B24" s="7">
        <v>25.91</v>
      </c>
      <c r="C24" s="7">
        <v>31.28</v>
      </c>
      <c r="D24" s="7">
        <v>39.12</v>
      </c>
      <c r="E24" s="7">
        <v>47.02</v>
      </c>
      <c r="F24" s="7">
        <v>61.01</v>
      </c>
      <c r="G24" s="7">
        <v>79.22</v>
      </c>
      <c r="H24" s="7">
        <v>99.95</v>
      </c>
      <c r="I24" s="7">
        <v>134.83</v>
      </c>
      <c r="J24" s="7">
        <v>166.31</v>
      </c>
      <c r="K24" s="7">
        <v>202.1</v>
      </c>
      <c r="L24" s="7">
        <v>163.19</v>
      </c>
      <c r="M24" s="7">
        <v>189.45</v>
      </c>
      <c r="N24" s="7"/>
      <c r="Q24">
        <v>2</v>
      </c>
      <c r="R24">
        <v>2020</v>
      </c>
      <c r="S24">
        <v>194.6</v>
      </c>
      <c r="T24">
        <v>194.6</v>
      </c>
      <c r="U24">
        <v>194.6</v>
      </c>
    </row>
    <row r="25" spans="1:21">
      <c r="A25" s="7" t="s">
        <v>72</v>
      </c>
      <c r="B25" s="7">
        <v>56.55</v>
      </c>
      <c r="C25" s="7">
        <v>72.38</v>
      </c>
      <c r="D25" s="7">
        <v>83.3</v>
      </c>
      <c r="E25" s="7">
        <v>117.38</v>
      </c>
      <c r="F25" s="7">
        <v>138.57</v>
      </c>
      <c r="G25" s="7">
        <v>199.04</v>
      </c>
      <c r="H25" s="7">
        <v>269.26</v>
      </c>
      <c r="I25" s="7">
        <v>348.45</v>
      </c>
      <c r="J25" s="7">
        <v>447.76</v>
      </c>
      <c r="K25" s="7">
        <v>537.7</v>
      </c>
      <c r="L25" s="7">
        <v>374.18</v>
      </c>
      <c r="M25" s="7">
        <v>402.98</v>
      </c>
      <c r="N25" s="7"/>
      <c r="Q25">
        <v>2</v>
      </c>
      <c r="R25">
        <v>2021</v>
      </c>
      <c r="S25">
        <v>138.75</v>
      </c>
      <c r="T25">
        <v>138.75</v>
      </c>
      <c r="U25">
        <v>138.75</v>
      </c>
    </row>
    <row r="26" spans="1:21">
      <c r="A26" s="7" t="s">
        <v>73</v>
      </c>
      <c r="B26" s="7">
        <v>14.97</v>
      </c>
      <c r="C26" s="7">
        <v>17.93</v>
      </c>
      <c r="D26" s="7">
        <v>22.64</v>
      </c>
      <c r="E26" s="7">
        <v>27.75</v>
      </c>
      <c r="F26" s="7">
        <v>33.77</v>
      </c>
      <c r="G26" s="7">
        <v>42.69</v>
      </c>
      <c r="H26" s="7">
        <v>53.23</v>
      </c>
      <c r="I26" s="7">
        <v>63.07</v>
      </c>
      <c r="J26" s="7">
        <v>76.05</v>
      </c>
      <c r="K26" s="7">
        <v>85.48</v>
      </c>
      <c r="L26" s="7">
        <v>87.81</v>
      </c>
      <c r="M26" s="7">
        <v>96.27</v>
      </c>
      <c r="N26" s="7"/>
      <c r="Q26">
        <v>2</v>
      </c>
      <c r="R26">
        <v>2022</v>
      </c>
      <c r="S26">
        <v>141.04</v>
      </c>
      <c r="T26">
        <v>141.04</v>
      </c>
      <c r="U26">
        <v>141.04</v>
      </c>
    </row>
    <row r="27" spans="1:21">
      <c r="A27" s="7" t="s">
        <v>74</v>
      </c>
      <c r="B27" s="7">
        <v>16.32</v>
      </c>
      <c r="C27" s="7">
        <v>18.25</v>
      </c>
      <c r="D27" s="7">
        <v>23.38</v>
      </c>
      <c r="E27" s="7">
        <v>27.95</v>
      </c>
      <c r="F27" s="7">
        <v>35.3</v>
      </c>
      <c r="G27" s="7">
        <v>50.05</v>
      </c>
      <c r="H27" s="7">
        <v>66.24</v>
      </c>
      <c r="I27" s="7">
        <v>90.43</v>
      </c>
      <c r="J27" s="7">
        <v>118.32</v>
      </c>
      <c r="K27" s="7">
        <v>158.1</v>
      </c>
      <c r="L27" s="7">
        <v>125.15</v>
      </c>
      <c r="M27" s="7">
        <v>130.31</v>
      </c>
      <c r="N27" s="7"/>
      <c r="Q27">
        <v>2</v>
      </c>
      <c r="R27">
        <v>2023</v>
      </c>
      <c r="U27">
        <v>143.33</v>
      </c>
    </row>
    <row r="28" spans="1:21">
      <c r="A28" s="7" t="s">
        <v>75</v>
      </c>
      <c r="B28" s="7">
        <v>1.65</v>
      </c>
      <c r="C28" s="7">
        <v>1.85</v>
      </c>
      <c r="D28" s="7">
        <v>2.09</v>
      </c>
      <c r="E28" s="7">
        <v>2.4</v>
      </c>
      <c r="F28" s="7">
        <v>2.59</v>
      </c>
      <c r="G28" s="7">
        <v>3.12</v>
      </c>
      <c r="H28" s="7">
        <v>3.44</v>
      </c>
      <c r="I28" s="7">
        <v>4.21</v>
      </c>
      <c r="J28" s="7">
        <v>4.79</v>
      </c>
      <c r="K28" s="7">
        <v>4.99</v>
      </c>
      <c r="L28" s="7">
        <v>5.16</v>
      </c>
      <c r="M28" s="7">
        <v>4.72</v>
      </c>
      <c r="N28" s="7"/>
      <c r="Q28">
        <v>3</v>
      </c>
      <c r="R28">
        <v>2011</v>
      </c>
      <c r="S28">
        <v>48.28</v>
      </c>
      <c r="T28">
        <v>48.28</v>
      </c>
      <c r="U28">
        <v>48.28</v>
      </c>
    </row>
    <row r="29" spans="1:21">
      <c r="A29" s="7" t="s">
        <v>76</v>
      </c>
      <c r="B29" s="7">
        <v>28.89</v>
      </c>
      <c r="C29" s="7">
        <v>31.34</v>
      </c>
      <c r="D29" s="7">
        <v>37.02</v>
      </c>
      <c r="E29" s="7">
        <v>45.94</v>
      </c>
      <c r="F29" s="7">
        <v>61.48</v>
      </c>
      <c r="G29" s="7">
        <v>92.03</v>
      </c>
      <c r="H29" s="7">
        <v>116.31</v>
      </c>
      <c r="I29" s="7">
        <v>138.88</v>
      </c>
      <c r="J29" s="7">
        <v>193.12</v>
      </c>
      <c r="K29" s="7">
        <v>236.78</v>
      </c>
      <c r="L29" s="7">
        <v>168.51</v>
      </c>
      <c r="M29" s="7">
        <v>183.89</v>
      </c>
      <c r="N29" s="7"/>
      <c r="Q29">
        <v>3</v>
      </c>
      <c r="R29">
        <v>2012</v>
      </c>
      <c r="S29">
        <v>59.59</v>
      </c>
      <c r="T29">
        <v>59.59</v>
      </c>
      <c r="U29">
        <v>59.59</v>
      </c>
    </row>
    <row r="30" spans="1:21">
      <c r="A30" s="7" t="s">
        <v>77</v>
      </c>
      <c r="B30" s="7">
        <v>11.15</v>
      </c>
      <c r="C30" s="7">
        <v>9.88</v>
      </c>
      <c r="D30" s="7">
        <v>11.38</v>
      </c>
      <c r="E30" s="7">
        <v>13.51</v>
      </c>
      <c r="F30" s="7">
        <v>16.32</v>
      </c>
      <c r="G30" s="7">
        <v>22.19</v>
      </c>
      <c r="H30" s="7">
        <v>26.74</v>
      </c>
      <c r="I30" s="7">
        <v>31.05</v>
      </c>
      <c r="J30" s="7">
        <v>38.63</v>
      </c>
      <c r="K30" s="7">
        <v>47.13</v>
      </c>
      <c r="L30" s="7">
        <v>49.8</v>
      </c>
      <c r="M30" s="7">
        <v>49.45</v>
      </c>
      <c r="N30" s="7"/>
      <c r="Q30">
        <v>3</v>
      </c>
      <c r="R30">
        <v>2013</v>
      </c>
      <c r="S30">
        <v>77.06</v>
      </c>
      <c r="T30">
        <v>77.06</v>
      </c>
      <c r="U30">
        <v>77.06</v>
      </c>
    </row>
    <row r="31" spans="1:21">
      <c r="A31" s="7" t="s">
        <v>78</v>
      </c>
      <c r="B31" s="7">
        <v>2.4</v>
      </c>
      <c r="C31" s="7">
        <v>2.58</v>
      </c>
      <c r="D31" s="7">
        <v>2.94</v>
      </c>
      <c r="E31" s="7">
        <v>3.54</v>
      </c>
      <c r="F31" s="7">
        <v>3.73</v>
      </c>
      <c r="G31" s="7">
        <v>4.83</v>
      </c>
      <c r="H31" s="7">
        <v>6.01</v>
      </c>
      <c r="I31" s="7">
        <v>7.15</v>
      </c>
      <c r="J31" s="7">
        <v>8.1</v>
      </c>
      <c r="K31" s="7">
        <v>9.59</v>
      </c>
      <c r="L31" s="7">
        <v>10.9</v>
      </c>
      <c r="M31" s="7">
        <v>9.89</v>
      </c>
      <c r="N31" s="7"/>
      <c r="Q31">
        <v>3</v>
      </c>
      <c r="R31">
        <v>2014</v>
      </c>
      <c r="S31">
        <v>97.44</v>
      </c>
      <c r="T31">
        <v>97.44</v>
      </c>
      <c r="U31">
        <v>97.44</v>
      </c>
    </row>
    <row r="32" spans="1:21">
      <c r="A32" s="7" t="s">
        <v>79</v>
      </c>
      <c r="B32" s="7">
        <v>3.57</v>
      </c>
      <c r="C32" s="7">
        <v>4.55</v>
      </c>
      <c r="D32" s="7">
        <v>4.71</v>
      </c>
      <c r="E32" s="7">
        <v>10.74</v>
      </c>
      <c r="F32" s="7">
        <v>12.19</v>
      </c>
      <c r="G32" s="7">
        <v>15.2</v>
      </c>
      <c r="H32" s="7">
        <v>15.32</v>
      </c>
      <c r="I32" s="7">
        <v>17.79</v>
      </c>
      <c r="J32" s="7">
        <v>19.98</v>
      </c>
      <c r="K32" s="7">
        <v>24.98</v>
      </c>
      <c r="L32" s="7">
        <v>22.46</v>
      </c>
      <c r="M32" s="7">
        <v>21.77</v>
      </c>
      <c r="N32" s="7"/>
      <c r="Q32">
        <v>3</v>
      </c>
      <c r="R32">
        <v>2015</v>
      </c>
      <c r="S32">
        <v>131.47</v>
      </c>
      <c r="T32">
        <v>131.47</v>
      </c>
      <c r="U32">
        <v>131.47</v>
      </c>
    </row>
    <row r="33" spans="1:21">
      <c r="A33" s="7" t="s">
        <v>80</v>
      </c>
      <c r="B33" s="7">
        <v>14.45</v>
      </c>
      <c r="C33" s="7">
        <v>16.74</v>
      </c>
      <c r="D33" s="7">
        <v>18.78</v>
      </c>
      <c r="E33" s="7">
        <v>20.23</v>
      </c>
      <c r="F33" s="7">
        <v>22.25</v>
      </c>
      <c r="G33" s="7">
        <v>27.5</v>
      </c>
      <c r="H33" s="7">
        <v>32.52</v>
      </c>
      <c r="I33" s="7">
        <v>38.03</v>
      </c>
      <c r="J33" s="7">
        <v>43.02</v>
      </c>
      <c r="K33" s="7">
        <v>45.97</v>
      </c>
      <c r="L33" s="7">
        <v>46.18</v>
      </c>
      <c r="M33" s="7">
        <v>46.21</v>
      </c>
      <c r="N33" s="7"/>
      <c r="Q33">
        <v>3</v>
      </c>
      <c r="R33">
        <v>2016</v>
      </c>
      <c r="S33">
        <v>196.79</v>
      </c>
      <c r="T33">
        <v>196.79</v>
      </c>
      <c r="U33">
        <v>196.79</v>
      </c>
    </row>
    <row r="34" spans="17:21">
      <c r="Q34">
        <v>3</v>
      </c>
      <c r="R34">
        <v>2017</v>
      </c>
      <c r="S34">
        <v>269.04</v>
      </c>
      <c r="T34">
        <v>269.04</v>
      </c>
      <c r="U34">
        <v>269.04</v>
      </c>
    </row>
    <row r="35" spans="17:21">
      <c r="Q35">
        <v>3</v>
      </c>
      <c r="R35">
        <v>2018</v>
      </c>
      <c r="S35">
        <v>380.11</v>
      </c>
      <c r="T35">
        <v>380.11</v>
      </c>
      <c r="U35">
        <v>380.11</v>
      </c>
    </row>
    <row r="36" spans="17:21">
      <c r="Q36">
        <v>3</v>
      </c>
      <c r="R36">
        <v>2019</v>
      </c>
      <c r="S36">
        <v>557.38</v>
      </c>
      <c r="T36">
        <v>557.38</v>
      </c>
      <c r="U36">
        <v>557.38</v>
      </c>
    </row>
    <row r="37" spans="17:21">
      <c r="Q37">
        <v>3</v>
      </c>
      <c r="R37">
        <v>2020</v>
      </c>
      <c r="S37">
        <v>853.7</v>
      </c>
      <c r="T37">
        <v>853.7</v>
      </c>
      <c r="U37">
        <v>853.7</v>
      </c>
    </row>
    <row r="38" spans="17:21">
      <c r="Q38">
        <v>3</v>
      </c>
      <c r="R38">
        <v>2021</v>
      </c>
      <c r="S38">
        <v>528.09</v>
      </c>
      <c r="T38">
        <v>528.09</v>
      </c>
      <c r="U38">
        <v>528.09</v>
      </c>
    </row>
    <row r="39" spans="17:21">
      <c r="Q39">
        <v>3</v>
      </c>
      <c r="R39">
        <v>2022</v>
      </c>
      <c r="S39">
        <v>535.98</v>
      </c>
      <c r="T39">
        <v>535.98</v>
      </c>
      <c r="U39">
        <v>535.98</v>
      </c>
    </row>
    <row r="40" spans="17:21">
      <c r="Q40">
        <v>3</v>
      </c>
      <c r="R40">
        <v>2023</v>
      </c>
      <c r="U40">
        <v>543.87</v>
      </c>
    </row>
    <row r="41" spans="17:21">
      <c r="Q41">
        <v>4</v>
      </c>
      <c r="R41">
        <v>2011</v>
      </c>
      <c r="S41">
        <v>26.29</v>
      </c>
      <c r="T41">
        <v>26.29</v>
      </c>
      <c r="U41">
        <v>26.29</v>
      </c>
    </row>
    <row r="42" spans="17:21">
      <c r="Q42">
        <v>4</v>
      </c>
      <c r="R42">
        <v>2012</v>
      </c>
      <c r="S42">
        <v>30.45</v>
      </c>
      <c r="T42">
        <v>30.45</v>
      </c>
      <c r="U42">
        <v>30.45</v>
      </c>
    </row>
    <row r="43" spans="17:21">
      <c r="Q43">
        <v>4</v>
      </c>
      <c r="R43">
        <v>2013</v>
      </c>
      <c r="S43">
        <v>34.11</v>
      </c>
      <c r="T43">
        <v>34.11</v>
      </c>
      <c r="U43">
        <v>34.11</v>
      </c>
    </row>
    <row r="44" spans="17:21">
      <c r="Q44">
        <v>4</v>
      </c>
      <c r="R44">
        <v>2014</v>
      </c>
      <c r="S44">
        <v>36.56</v>
      </c>
      <c r="T44">
        <v>36.56</v>
      </c>
      <c r="U44">
        <v>36.56</v>
      </c>
    </row>
    <row r="45" spans="17:21">
      <c r="Q45">
        <v>4</v>
      </c>
      <c r="R45">
        <v>2015</v>
      </c>
      <c r="S45">
        <v>43.13</v>
      </c>
      <c r="T45">
        <v>43.13</v>
      </c>
      <c r="U45">
        <v>43.13</v>
      </c>
    </row>
    <row r="46" spans="17:21">
      <c r="Q46">
        <v>4</v>
      </c>
      <c r="R46">
        <v>2016</v>
      </c>
      <c r="S46">
        <v>56.87</v>
      </c>
      <c r="T46">
        <v>56.87</v>
      </c>
      <c r="U46">
        <v>56.87</v>
      </c>
    </row>
    <row r="47" spans="17:21">
      <c r="Q47">
        <v>4</v>
      </c>
      <c r="R47">
        <v>2017</v>
      </c>
      <c r="S47">
        <v>72.42</v>
      </c>
      <c r="T47">
        <v>72.42</v>
      </c>
      <c r="U47">
        <v>72.42</v>
      </c>
    </row>
    <row r="48" spans="17:21">
      <c r="Q48">
        <v>4</v>
      </c>
      <c r="R48">
        <v>2018</v>
      </c>
      <c r="S48">
        <v>94.06</v>
      </c>
      <c r="T48">
        <v>94.06</v>
      </c>
      <c r="U48">
        <v>94.06</v>
      </c>
    </row>
    <row r="49" spans="17:21">
      <c r="Q49">
        <v>4</v>
      </c>
      <c r="R49">
        <v>2019</v>
      </c>
      <c r="S49">
        <v>116.35</v>
      </c>
      <c r="T49">
        <v>116.35</v>
      </c>
      <c r="U49">
        <v>116.35</v>
      </c>
    </row>
    <row r="50" spans="17:21">
      <c r="Q50">
        <v>4</v>
      </c>
      <c r="R50">
        <v>2020</v>
      </c>
      <c r="S50">
        <v>150.72</v>
      </c>
      <c r="T50">
        <v>150.72</v>
      </c>
      <c r="U50">
        <v>150.72</v>
      </c>
    </row>
    <row r="51" spans="17:21">
      <c r="Q51">
        <v>4</v>
      </c>
      <c r="R51">
        <v>2021</v>
      </c>
      <c r="S51">
        <v>130.79</v>
      </c>
      <c r="T51">
        <v>130.79</v>
      </c>
      <c r="U51">
        <v>130.79</v>
      </c>
    </row>
    <row r="52" spans="17:21">
      <c r="Q52">
        <v>4</v>
      </c>
      <c r="R52">
        <v>2022</v>
      </c>
      <c r="S52">
        <v>124.91</v>
      </c>
      <c r="T52">
        <v>124.91</v>
      </c>
      <c r="U52">
        <v>124.91</v>
      </c>
    </row>
    <row r="53" spans="17:21">
      <c r="Q53">
        <v>4</v>
      </c>
      <c r="R53">
        <v>2023</v>
      </c>
      <c r="U53">
        <v>119.03</v>
      </c>
    </row>
    <row r="54" spans="5:21">
      <c r="E54" t="s">
        <v>33</v>
      </c>
      <c r="Q54">
        <v>5</v>
      </c>
      <c r="R54">
        <v>2011</v>
      </c>
      <c r="S54">
        <v>13.56</v>
      </c>
      <c r="T54">
        <v>13.56</v>
      </c>
      <c r="U54">
        <v>13.56</v>
      </c>
    </row>
    <row r="55" spans="5:21">
      <c r="E55" t="s">
        <v>34</v>
      </c>
      <c r="Q55">
        <v>5</v>
      </c>
      <c r="R55">
        <v>2012</v>
      </c>
      <c r="S55">
        <v>14.84</v>
      </c>
      <c r="T55">
        <v>14.84</v>
      </c>
      <c r="U55">
        <v>14.84</v>
      </c>
    </row>
    <row r="56" spans="17:21">
      <c r="Q56">
        <v>5</v>
      </c>
      <c r="R56">
        <v>2013</v>
      </c>
      <c r="S56">
        <v>17.52</v>
      </c>
      <c r="T56">
        <v>17.52</v>
      </c>
      <c r="U56">
        <v>17.52</v>
      </c>
    </row>
    <row r="57" spans="17:21">
      <c r="Q57">
        <v>5</v>
      </c>
      <c r="R57">
        <v>2014</v>
      </c>
      <c r="S57">
        <v>19.47</v>
      </c>
      <c r="T57">
        <v>19.47</v>
      </c>
      <c r="U57">
        <v>19.47</v>
      </c>
    </row>
    <row r="58" spans="17:21">
      <c r="Q58">
        <v>5</v>
      </c>
      <c r="R58">
        <v>2015</v>
      </c>
      <c r="S58">
        <v>23.23</v>
      </c>
      <c r="T58">
        <v>23.23</v>
      </c>
      <c r="U58">
        <v>23.23</v>
      </c>
    </row>
    <row r="59" spans="17:21">
      <c r="Q59">
        <v>5</v>
      </c>
      <c r="R59">
        <v>2016</v>
      </c>
      <c r="S59">
        <v>27.25</v>
      </c>
      <c r="T59">
        <v>27.25</v>
      </c>
      <c r="U59">
        <v>27.25</v>
      </c>
    </row>
    <row r="60" spans="17:21">
      <c r="Q60">
        <v>5</v>
      </c>
      <c r="R60">
        <v>2017</v>
      </c>
      <c r="S60">
        <v>34.32</v>
      </c>
      <c r="T60">
        <v>34.32</v>
      </c>
      <c r="U60">
        <v>34.32</v>
      </c>
    </row>
    <row r="61" spans="17:21">
      <c r="Q61">
        <v>5</v>
      </c>
      <c r="R61">
        <v>2018</v>
      </c>
      <c r="S61">
        <v>44.35</v>
      </c>
      <c r="T61">
        <v>44.35</v>
      </c>
      <c r="U61">
        <v>44.35</v>
      </c>
    </row>
    <row r="62" spans="17:21">
      <c r="Q62">
        <v>5</v>
      </c>
      <c r="R62">
        <v>2019</v>
      </c>
      <c r="S62">
        <v>50.37</v>
      </c>
      <c r="T62">
        <v>50.37</v>
      </c>
      <c r="U62">
        <v>50.37</v>
      </c>
    </row>
    <row r="63" spans="17:21">
      <c r="Q63">
        <v>5</v>
      </c>
      <c r="R63">
        <v>2020</v>
      </c>
      <c r="S63">
        <v>63.68</v>
      </c>
      <c r="T63">
        <v>63.68</v>
      </c>
      <c r="U63">
        <v>63.68</v>
      </c>
    </row>
    <row r="64" spans="17:21">
      <c r="Q64">
        <v>5</v>
      </c>
      <c r="R64">
        <v>2021</v>
      </c>
      <c r="S64">
        <v>62.86</v>
      </c>
      <c r="T64">
        <v>62.86</v>
      </c>
      <c r="U64">
        <v>62.86</v>
      </c>
    </row>
    <row r="65" spans="17:21">
      <c r="Q65">
        <v>5</v>
      </c>
      <c r="R65">
        <v>2022</v>
      </c>
      <c r="S65">
        <v>58.66</v>
      </c>
      <c r="T65">
        <v>58.66</v>
      </c>
      <c r="U65">
        <v>58.66</v>
      </c>
    </row>
    <row r="66" spans="17:21">
      <c r="Q66">
        <v>5</v>
      </c>
      <c r="R66">
        <v>2023</v>
      </c>
      <c r="U66">
        <v>54.46</v>
      </c>
    </row>
    <row r="67" spans="17:21">
      <c r="Q67">
        <v>6</v>
      </c>
      <c r="R67">
        <v>2011</v>
      </c>
      <c r="S67">
        <v>38.22</v>
      </c>
      <c r="T67">
        <v>38.22</v>
      </c>
      <c r="U67">
        <v>38.22</v>
      </c>
    </row>
    <row r="68" spans="17:21">
      <c r="Q68">
        <v>6</v>
      </c>
      <c r="R68">
        <v>2012</v>
      </c>
      <c r="S68">
        <v>42.89</v>
      </c>
      <c r="T68">
        <v>42.89</v>
      </c>
      <c r="U68">
        <v>42.89</v>
      </c>
    </row>
    <row r="69" spans="17:21">
      <c r="Q69">
        <v>6</v>
      </c>
      <c r="R69">
        <v>2013</v>
      </c>
      <c r="S69">
        <v>50.15</v>
      </c>
      <c r="T69">
        <v>50.15</v>
      </c>
      <c r="U69">
        <v>50.15</v>
      </c>
    </row>
    <row r="70" spans="17:21">
      <c r="Q70">
        <v>6</v>
      </c>
      <c r="R70">
        <v>2014</v>
      </c>
      <c r="S70">
        <v>59.49</v>
      </c>
      <c r="T70">
        <v>59.49</v>
      </c>
      <c r="U70">
        <v>59.49</v>
      </c>
    </row>
    <row r="71" spans="17:21">
      <c r="Q71">
        <v>6</v>
      </c>
      <c r="R71">
        <v>2015</v>
      </c>
      <c r="S71">
        <v>75.07</v>
      </c>
      <c r="T71">
        <v>75.07</v>
      </c>
      <c r="U71">
        <v>75.07</v>
      </c>
    </row>
    <row r="72" spans="17:21">
      <c r="Q72">
        <v>6</v>
      </c>
      <c r="R72">
        <v>2016</v>
      </c>
      <c r="S72">
        <v>101.44</v>
      </c>
      <c r="T72">
        <v>101.44</v>
      </c>
      <c r="U72">
        <v>101.44</v>
      </c>
    </row>
    <row r="73" spans="17:21">
      <c r="Q73">
        <v>6</v>
      </c>
      <c r="R73">
        <v>2017</v>
      </c>
      <c r="S73">
        <v>127.24</v>
      </c>
      <c r="T73">
        <v>127.24</v>
      </c>
      <c r="U73">
        <v>127.24</v>
      </c>
    </row>
    <row r="74" spans="17:21">
      <c r="Q74">
        <v>6</v>
      </c>
      <c r="R74">
        <v>2018</v>
      </c>
      <c r="S74">
        <v>160.64</v>
      </c>
      <c r="T74">
        <v>160.64</v>
      </c>
      <c r="U74">
        <v>160.64</v>
      </c>
    </row>
    <row r="75" spans="17:21">
      <c r="Q75">
        <v>6</v>
      </c>
      <c r="R75">
        <v>2019</v>
      </c>
      <c r="S75">
        <v>202.7</v>
      </c>
      <c r="T75">
        <v>202.7</v>
      </c>
      <c r="U75">
        <v>202.7</v>
      </c>
    </row>
    <row r="76" spans="17:21">
      <c r="Q76">
        <v>6</v>
      </c>
      <c r="R76">
        <v>2020</v>
      </c>
      <c r="S76">
        <v>278.34</v>
      </c>
      <c r="T76">
        <v>278.34</v>
      </c>
      <c r="U76">
        <v>278.34</v>
      </c>
    </row>
    <row r="77" spans="17:21">
      <c r="Q77">
        <v>6</v>
      </c>
      <c r="R77">
        <v>2021</v>
      </c>
      <c r="S77">
        <v>219.96</v>
      </c>
      <c r="T77">
        <v>219.96</v>
      </c>
      <c r="U77">
        <v>219.96</v>
      </c>
    </row>
    <row r="78" spans="17:21">
      <c r="Q78">
        <v>6</v>
      </c>
      <c r="R78">
        <v>2022</v>
      </c>
      <c r="S78">
        <v>225.88</v>
      </c>
      <c r="T78">
        <v>225.88</v>
      </c>
      <c r="U78">
        <v>225.88</v>
      </c>
    </row>
    <row r="79" spans="17:21">
      <c r="Q79">
        <v>6</v>
      </c>
      <c r="R79">
        <v>2023</v>
      </c>
      <c r="U79">
        <v>231.8</v>
      </c>
    </row>
    <row r="80" spans="17:21">
      <c r="Q80">
        <v>7</v>
      </c>
      <c r="R80">
        <v>2011</v>
      </c>
      <c r="S80">
        <v>18.36</v>
      </c>
      <c r="T80">
        <v>18.36</v>
      </c>
      <c r="U80">
        <v>18.36</v>
      </c>
    </row>
    <row r="81" spans="17:21">
      <c r="Q81">
        <v>7</v>
      </c>
      <c r="R81">
        <v>2012</v>
      </c>
      <c r="S81">
        <v>22.29</v>
      </c>
      <c r="T81">
        <v>22.29</v>
      </c>
      <c r="U81">
        <v>22.29</v>
      </c>
    </row>
    <row r="82" spans="17:21">
      <c r="Q82">
        <v>7</v>
      </c>
      <c r="R82">
        <v>2013</v>
      </c>
      <c r="S82">
        <v>25.84</v>
      </c>
      <c r="T82">
        <v>25.84</v>
      </c>
      <c r="U82">
        <v>25.84</v>
      </c>
    </row>
    <row r="83" spans="17:21">
      <c r="Q83">
        <v>7</v>
      </c>
      <c r="R83">
        <v>2014</v>
      </c>
      <c r="S83">
        <v>30.66</v>
      </c>
      <c r="T83">
        <v>30.66</v>
      </c>
      <c r="U83">
        <v>30.66</v>
      </c>
    </row>
    <row r="84" spans="17:21">
      <c r="Q84">
        <v>7</v>
      </c>
      <c r="R84">
        <v>2015</v>
      </c>
      <c r="S84">
        <v>36.13</v>
      </c>
      <c r="T84">
        <v>36.13</v>
      </c>
      <c r="U84">
        <v>36.13</v>
      </c>
    </row>
    <row r="85" spans="17:21">
      <c r="Q85">
        <v>7</v>
      </c>
      <c r="R85">
        <v>2016</v>
      </c>
      <c r="S85">
        <v>46.03</v>
      </c>
      <c r="T85">
        <v>46.03</v>
      </c>
      <c r="U85">
        <v>46.03</v>
      </c>
    </row>
    <row r="86" spans="17:21">
      <c r="Q86">
        <v>7</v>
      </c>
      <c r="R86">
        <v>2017</v>
      </c>
      <c r="S86">
        <v>57.79</v>
      </c>
      <c r="T86">
        <v>57.79</v>
      </c>
      <c r="U86">
        <v>57.79</v>
      </c>
    </row>
    <row r="87" spans="17:21">
      <c r="Q87">
        <v>7</v>
      </c>
      <c r="R87">
        <v>2018</v>
      </c>
      <c r="S87">
        <v>72.64</v>
      </c>
      <c r="T87">
        <v>72.64</v>
      </c>
      <c r="U87">
        <v>72.64</v>
      </c>
    </row>
    <row r="88" spans="17:21">
      <c r="Q88">
        <v>7</v>
      </c>
      <c r="R88">
        <v>2019</v>
      </c>
      <c r="S88">
        <v>94.55</v>
      </c>
      <c r="T88">
        <v>94.55</v>
      </c>
      <c r="U88">
        <v>94.55</v>
      </c>
    </row>
    <row r="89" spans="17:21">
      <c r="Q89">
        <v>7</v>
      </c>
      <c r="R89">
        <v>2020</v>
      </c>
      <c r="S89">
        <v>122.19</v>
      </c>
      <c r="T89">
        <v>122.19</v>
      </c>
      <c r="U89">
        <v>122.19</v>
      </c>
    </row>
    <row r="90" spans="17:21">
      <c r="Q90">
        <v>7</v>
      </c>
      <c r="R90">
        <v>2021</v>
      </c>
      <c r="S90">
        <v>108.59</v>
      </c>
      <c r="T90">
        <v>108.59</v>
      </c>
      <c r="U90">
        <v>108.59</v>
      </c>
    </row>
    <row r="91" spans="17:21">
      <c r="Q91">
        <v>7</v>
      </c>
      <c r="R91">
        <v>2022</v>
      </c>
      <c r="S91">
        <v>104.71</v>
      </c>
      <c r="T91">
        <v>104.71</v>
      </c>
      <c r="U91">
        <v>104.71</v>
      </c>
    </row>
    <row r="92" spans="17:21">
      <c r="Q92">
        <v>7</v>
      </c>
      <c r="R92">
        <v>2023</v>
      </c>
      <c r="U92">
        <v>100.83</v>
      </c>
    </row>
    <row r="93" spans="17:21">
      <c r="Q93">
        <v>8</v>
      </c>
      <c r="R93">
        <v>2011</v>
      </c>
      <c r="S93">
        <v>30.12</v>
      </c>
      <c r="T93">
        <v>30.12</v>
      </c>
      <c r="U93">
        <v>30.12</v>
      </c>
    </row>
    <row r="94" spans="17:21">
      <c r="Q94">
        <v>8</v>
      </c>
      <c r="R94">
        <v>2012</v>
      </c>
      <c r="S94">
        <v>32.43</v>
      </c>
      <c r="T94">
        <v>32.43</v>
      </c>
      <c r="U94">
        <v>32.43</v>
      </c>
    </row>
    <row r="95" spans="17:21">
      <c r="Q95">
        <v>8</v>
      </c>
      <c r="R95">
        <v>2013</v>
      </c>
      <c r="S95">
        <v>39.18</v>
      </c>
      <c r="T95">
        <v>39.18</v>
      </c>
      <c r="U95">
        <v>39.18</v>
      </c>
    </row>
    <row r="96" spans="17:21">
      <c r="Q96">
        <v>8</v>
      </c>
      <c r="R96">
        <v>2014</v>
      </c>
      <c r="S96">
        <v>44.55</v>
      </c>
      <c r="T96">
        <v>44.55</v>
      </c>
      <c r="U96">
        <v>44.55</v>
      </c>
    </row>
    <row r="97" spans="17:21">
      <c r="Q97">
        <v>8</v>
      </c>
      <c r="R97">
        <v>2015</v>
      </c>
      <c r="S97">
        <v>52.15</v>
      </c>
      <c r="T97">
        <v>52.15</v>
      </c>
      <c r="U97">
        <v>52.15</v>
      </c>
    </row>
    <row r="98" spans="17:21">
      <c r="Q98">
        <v>8</v>
      </c>
      <c r="R98">
        <v>2016</v>
      </c>
      <c r="S98">
        <v>68.72</v>
      </c>
      <c r="T98">
        <v>68.72</v>
      </c>
      <c r="U98">
        <v>68.72</v>
      </c>
    </row>
    <row r="99" spans="17:21">
      <c r="Q99">
        <v>8</v>
      </c>
      <c r="R99">
        <v>2017</v>
      </c>
      <c r="S99">
        <v>79.42</v>
      </c>
      <c r="T99">
        <v>79.42</v>
      </c>
      <c r="U99">
        <v>79.42</v>
      </c>
    </row>
    <row r="100" spans="17:21">
      <c r="Q100">
        <v>8</v>
      </c>
      <c r="R100">
        <v>2018</v>
      </c>
      <c r="S100">
        <v>93.74</v>
      </c>
      <c r="T100">
        <v>93.74</v>
      </c>
      <c r="U100">
        <v>93.74</v>
      </c>
    </row>
    <row r="101" spans="17:21">
      <c r="Q101">
        <v>8</v>
      </c>
      <c r="R101">
        <v>2019</v>
      </c>
      <c r="S101">
        <v>114.68</v>
      </c>
      <c r="T101">
        <v>114.68</v>
      </c>
      <c r="U101">
        <v>114.68</v>
      </c>
    </row>
    <row r="102" spans="17:21">
      <c r="Q102">
        <v>8</v>
      </c>
      <c r="R102">
        <v>2020</v>
      </c>
      <c r="S102">
        <v>143.34</v>
      </c>
      <c r="T102">
        <v>143.34</v>
      </c>
      <c r="U102">
        <v>143.34</v>
      </c>
    </row>
    <row r="103" spans="17:21">
      <c r="Q103">
        <v>8</v>
      </c>
      <c r="R103">
        <v>2021</v>
      </c>
      <c r="S103">
        <v>133.38</v>
      </c>
      <c r="T103">
        <v>133.38</v>
      </c>
      <c r="U103">
        <v>133.38</v>
      </c>
    </row>
    <row r="104" spans="17:21">
      <c r="Q104">
        <v>8</v>
      </c>
      <c r="R104">
        <v>2022</v>
      </c>
      <c r="S104">
        <v>149.95</v>
      </c>
      <c r="T104">
        <v>149.95</v>
      </c>
      <c r="U104">
        <v>149.95</v>
      </c>
    </row>
    <row r="105" spans="17:21">
      <c r="Q105">
        <v>8</v>
      </c>
      <c r="R105">
        <v>2023</v>
      </c>
      <c r="U105">
        <v>166.52</v>
      </c>
    </row>
    <row r="106" spans="17:21">
      <c r="Q106">
        <v>9</v>
      </c>
      <c r="R106">
        <v>2011</v>
      </c>
      <c r="S106">
        <v>148.11</v>
      </c>
      <c r="T106">
        <v>148.11</v>
      </c>
      <c r="U106">
        <v>148.11</v>
      </c>
    </row>
    <row r="107" spans="17:21">
      <c r="Q107">
        <v>9</v>
      </c>
      <c r="R107">
        <v>2012</v>
      </c>
      <c r="S107">
        <v>190.83</v>
      </c>
      <c r="T107">
        <v>190.83</v>
      </c>
      <c r="U107">
        <v>190.83</v>
      </c>
    </row>
    <row r="108" spans="17:21">
      <c r="Q108">
        <v>9</v>
      </c>
      <c r="R108">
        <v>2013</v>
      </c>
      <c r="S108">
        <v>258.66</v>
      </c>
      <c r="T108">
        <v>258.66</v>
      </c>
      <c r="U108">
        <v>258.66</v>
      </c>
    </row>
    <row r="109" spans="17:21">
      <c r="Q109">
        <v>9</v>
      </c>
      <c r="R109">
        <v>2014</v>
      </c>
      <c r="S109">
        <v>310.53</v>
      </c>
      <c r="T109">
        <v>310.53</v>
      </c>
      <c r="U109">
        <v>310.53</v>
      </c>
    </row>
    <row r="110" spans="17:21">
      <c r="Q110">
        <v>9</v>
      </c>
      <c r="R110">
        <v>2015</v>
      </c>
      <c r="S110">
        <v>385.75</v>
      </c>
      <c r="T110">
        <v>385.75</v>
      </c>
      <c r="U110">
        <v>385.75</v>
      </c>
    </row>
    <row r="111" spans="17:21">
      <c r="Q111">
        <v>9</v>
      </c>
      <c r="R111">
        <v>2016</v>
      </c>
      <c r="S111">
        <v>564.25</v>
      </c>
      <c r="T111">
        <v>564.25</v>
      </c>
      <c r="U111">
        <v>564.25</v>
      </c>
    </row>
    <row r="112" spans="17:21">
      <c r="Q112">
        <v>9</v>
      </c>
      <c r="R112">
        <v>2017</v>
      </c>
      <c r="S112">
        <v>711.87</v>
      </c>
      <c r="T112">
        <v>711.87</v>
      </c>
      <c r="U112">
        <v>711.87</v>
      </c>
    </row>
    <row r="113" spans="17:21">
      <c r="Q113">
        <v>9</v>
      </c>
      <c r="R113">
        <v>2018</v>
      </c>
      <c r="S113">
        <v>820.62</v>
      </c>
      <c r="T113">
        <v>820.62</v>
      </c>
      <c r="U113">
        <v>820.62</v>
      </c>
    </row>
    <row r="114" spans="17:21">
      <c r="Q114">
        <v>9</v>
      </c>
      <c r="R114">
        <v>2019</v>
      </c>
      <c r="S114">
        <v>770.04</v>
      </c>
      <c r="T114">
        <v>770.04</v>
      </c>
      <c r="U114">
        <v>770.04</v>
      </c>
    </row>
    <row r="115" spans="17:21">
      <c r="Q115">
        <v>9</v>
      </c>
      <c r="R115">
        <v>2020</v>
      </c>
      <c r="S115">
        <v>848.14</v>
      </c>
      <c r="T115">
        <v>848.14</v>
      </c>
      <c r="U115">
        <v>848.14</v>
      </c>
    </row>
    <row r="116" spans="17:21">
      <c r="Q116">
        <v>9</v>
      </c>
      <c r="R116">
        <v>2021</v>
      </c>
      <c r="S116">
        <v>1691.92</v>
      </c>
      <c r="T116">
        <v>1691.92</v>
      </c>
      <c r="U116">
        <v>1691.92</v>
      </c>
    </row>
    <row r="117" spans="17:21">
      <c r="Q117">
        <v>9</v>
      </c>
      <c r="R117">
        <v>2022</v>
      </c>
      <c r="S117">
        <v>1849.85</v>
      </c>
      <c r="T117">
        <v>1849.85</v>
      </c>
      <c r="U117">
        <v>1849.85</v>
      </c>
    </row>
    <row r="118" spans="17:21">
      <c r="Q118">
        <v>9</v>
      </c>
      <c r="R118">
        <v>2023</v>
      </c>
      <c r="U118">
        <v>2007.78</v>
      </c>
    </row>
    <row r="119" spans="17:21">
      <c r="Q119">
        <v>10</v>
      </c>
      <c r="R119">
        <v>2011</v>
      </c>
      <c r="S119">
        <v>154.1</v>
      </c>
      <c r="T119">
        <v>154.1</v>
      </c>
      <c r="U119">
        <v>154.1</v>
      </c>
    </row>
    <row r="120" spans="17:21">
      <c r="Q120">
        <v>10</v>
      </c>
      <c r="R120">
        <v>2012</v>
      </c>
      <c r="S120">
        <v>205.75</v>
      </c>
      <c r="T120">
        <v>205.75</v>
      </c>
      <c r="U120">
        <v>205.75</v>
      </c>
    </row>
    <row r="121" spans="17:21">
      <c r="Q121">
        <v>10</v>
      </c>
      <c r="R121">
        <v>2013</v>
      </c>
      <c r="S121">
        <v>269.59</v>
      </c>
      <c r="T121">
        <v>269.59</v>
      </c>
      <c r="U121">
        <v>269.59</v>
      </c>
    </row>
    <row r="122" spans="17:21">
      <c r="Q122">
        <v>10</v>
      </c>
      <c r="R122">
        <v>2014</v>
      </c>
      <c r="S122">
        <v>359</v>
      </c>
      <c r="T122">
        <v>359</v>
      </c>
      <c r="U122">
        <v>359</v>
      </c>
    </row>
    <row r="123" spans="17:21">
      <c r="Q123">
        <v>10</v>
      </c>
      <c r="R123">
        <v>2015</v>
      </c>
      <c r="S123">
        <v>516.02</v>
      </c>
      <c r="T123">
        <v>516.02</v>
      </c>
      <c r="U123">
        <v>516.02</v>
      </c>
    </row>
    <row r="124" spans="17:21">
      <c r="Q124">
        <v>10</v>
      </c>
      <c r="R124">
        <v>2016</v>
      </c>
      <c r="S124">
        <v>663.69</v>
      </c>
      <c r="T124">
        <v>663.69</v>
      </c>
      <c r="U124">
        <v>663.69</v>
      </c>
    </row>
    <row r="125" spans="17:21">
      <c r="Q125">
        <v>10</v>
      </c>
      <c r="R125">
        <v>2017</v>
      </c>
      <c r="S125">
        <v>880.93</v>
      </c>
      <c r="T125">
        <v>880.93</v>
      </c>
      <c r="U125">
        <v>880.93</v>
      </c>
    </row>
    <row r="126" spans="17:21">
      <c r="Q126">
        <v>10</v>
      </c>
      <c r="R126">
        <v>2018</v>
      </c>
      <c r="S126">
        <v>1050.23</v>
      </c>
      <c r="T126">
        <v>1050.23</v>
      </c>
      <c r="U126">
        <v>1050.23</v>
      </c>
    </row>
    <row r="127" spans="17:21">
      <c r="Q127">
        <v>10</v>
      </c>
      <c r="R127">
        <v>2019</v>
      </c>
      <c r="S127">
        <v>1426.94</v>
      </c>
      <c r="T127">
        <v>1426.94</v>
      </c>
      <c r="U127">
        <v>1426.94</v>
      </c>
    </row>
    <row r="128" spans="17:21">
      <c r="Q128">
        <v>10</v>
      </c>
      <c r="R128">
        <v>2020</v>
      </c>
      <c r="S128">
        <v>1699.51</v>
      </c>
      <c r="T128">
        <v>1699.51</v>
      </c>
      <c r="U128">
        <v>1699.51</v>
      </c>
    </row>
    <row r="129" spans="17:21">
      <c r="Q129">
        <v>10</v>
      </c>
      <c r="R129">
        <v>2021</v>
      </c>
      <c r="S129">
        <v>972.66</v>
      </c>
      <c r="T129">
        <v>972.66</v>
      </c>
      <c r="U129">
        <v>972.66</v>
      </c>
    </row>
    <row r="130" spans="17:21">
      <c r="Q130">
        <v>10</v>
      </c>
      <c r="R130">
        <v>2022</v>
      </c>
      <c r="S130">
        <v>1022.15</v>
      </c>
      <c r="T130">
        <v>1022.15</v>
      </c>
      <c r="U130">
        <v>1022.15</v>
      </c>
    </row>
    <row r="131" spans="17:21">
      <c r="Q131">
        <v>10</v>
      </c>
      <c r="R131">
        <v>2023</v>
      </c>
      <c r="U131">
        <v>1071.64</v>
      </c>
    </row>
    <row r="132" spans="17:21">
      <c r="Q132">
        <v>11</v>
      </c>
      <c r="R132">
        <v>2011</v>
      </c>
      <c r="S132">
        <v>150.89</v>
      </c>
      <c r="T132">
        <v>150.89</v>
      </c>
      <c r="U132">
        <v>150.89</v>
      </c>
    </row>
    <row r="133" spans="17:21">
      <c r="Q133">
        <v>11</v>
      </c>
      <c r="R133">
        <v>2012</v>
      </c>
      <c r="S133">
        <v>215.2</v>
      </c>
      <c r="T133">
        <v>215.2</v>
      </c>
      <c r="U133">
        <v>215.2</v>
      </c>
    </row>
    <row r="134" spans="17:21">
      <c r="Q134">
        <v>11</v>
      </c>
      <c r="R134">
        <v>2013</v>
      </c>
      <c r="S134">
        <v>327.94</v>
      </c>
      <c r="T134">
        <v>327.94</v>
      </c>
      <c r="U134">
        <v>327.94</v>
      </c>
    </row>
    <row r="135" spans="17:21">
      <c r="Q135">
        <v>11</v>
      </c>
      <c r="R135">
        <v>2014</v>
      </c>
      <c r="S135">
        <v>538.75</v>
      </c>
      <c r="T135">
        <v>538.75</v>
      </c>
      <c r="U135">
        <v>538.75</v>
      </c>
    </row>
    <row r="136" spans="17:21">
      <c r="Q136">
        <v>11</v>
      </c>
      <c r="R136">
        <v>2015</v>
      </c>
      <c r="S136">
        <v>811.01</v>
      </c>
      <c r="T136">
        <v>811.01</v>
      </c>
      <c r="U136">
        <v>811.01</v>
      </c>
    </row>
    <row r="137" spans="17:21">
      <c r="Q137">
        <v>11</v>
      </c>
      <c r="R137">
        <v>2016</v>
      </c>
      <c r="S137">
        <v>1250.75</v>
      </c>
      <c r="T137">
        <v>1250.75</v>
      </c>
      <c r="U137">
        <v>1250.75</v>
      </c>
    </row>
    <row r="138" spans="17:21">
      <c r="Q138">
        <v>11</v>
      </c>
      <c r="R138">
        <v>2017</v>
      </c>
      <c r="S138">
        <v>1728.41</v>
      </c>
      <c r="T138">
        <v>1728.41</v>
      </c>
      <c r="U138">
        <v>1728.41</v>
      </c>
    </row>
    <row r="139" spans="17:21">
      <c r="Q139">
        <v>11</v>
      </c>
      <c r="R139">
        <v>2018</v>
      </c>
      <c r="S139">
        <v>2326.23</v>
      </c>
      <c r="T139">
        <v>2326.23</v>
      </c>
      <c r="U139">
        <v>2326.23</v>
      </c>
    </row>
    <row r="140" spans="17:21">
      <c r="Q140">
        <v>11</v>
      </c>
      <c r="R140">
        <v>2019</v>
      </c>
      <c r="S140">
        <v>3177.67</v>
      </c>
      <c r="T140">
        <v>3177.67</v>
      </c>
      <c r="U140">
        <v>3177.67</v>
      </c>
    </row>
    <row r="141" spans="17:21">
      <c r="Q141">
        <v>11</v>
      </c>
      <c r="R141">
        <v>2020</v>
      </c>
      <c r="S141">
        <v>4310.94</v>
      </c>
      <c r="T141">
        <v>4310.94</v>
      </c>
      <c r="U141">
        <v>4310.94</v>
      </c>
    </row>
    <row r="142" spans="17:21">
      <c r="Q142">
        <v>11</v>
      </c>
      <c r="R142">
        <v>2021</v>
      </c>
      <c r="S142">
        <v>2231.46</v>
      </c>
      <c r="T142">
        <v>2231.46</v>
      </c>
      <c r="U142">
        <v>2231.46</v>
      </c>
    </row>
    <row r="143" spans="17:21">
      <c r="Q143">
        <v>11</v>
      </c>
      <c r="R143">
        <v>2022</v>
      </c>
      <c r="S143">
        <v>2186.95</v>
      </c>
      <c r="T143">
        <v>2186.95</v>
      </c>
      <c r="U143">
        <v>2186.95</v>
      </c>
    </row>
    <row r="144" spans="17:21">
      <c r="Q144">
        <v>11</v>
      </c>
      <c r="R144">
        <v>2023</v>
      </c>
      <c r="U144">
        <v>2142.44</v>
      </c>
    </row>
    <row r="145" spans="17:21">
      <c r="Q145">
        <v>12</v>
      </c>
      <c r="R145">
        <v>2011</v>
      </c>
      <c r="S145">
        <v>36.85</v>
      </c>
      <c r="T145">
        <v>36.85</v>
      </c>
      <c r="U145">
        <v>36.85</v>
      </c>
    </row>
    <row r="146" spans="17:21">
      <c r="Q146">
        <v>12</v>
      </c>
      <c r="R146">
        <v>2012</v>
      </c>
      <c r="S146">
        <v>45.87</v>
      </c>
      <c r="T146">
        <v>45.87</v>
      </c>
      <c r="U146">
        <v>45.87</v>
      </c>
    </row>
    <row r="147" spans="17:21">
      <c r="Q147">
        <v>12</v>
      </c>
      <c r="R147">
        <v>2013</v>
      </c>
      <c r="S147">
        <v>57.54</v>
      </c>
      <c r="T147">
        <v>57.54</v>
      </c>
      <c r="U147">
        <v>57.54</v>
      </c>
    </row>
    <row r="148" spans="17:21">
      <c r="Q148">
        <v>12</v>
      </c>
      <c r="R148">
        <v>2014</v>
      </c>
      <c r="S148">
        <v>80.84</v>
      </c>
      <c r="T148">
        <v>80.84</v>
      </c>
      <c r="U148">
        <v>80.84</v>
      </c>
    </row>
    <row r="149" spans="17:21">
      <c r="Q149">
        <v>12</v>
      </c>
      <c r="R149">
        <v>2015</v>
      </c>
      <c r="S149">
        <v>116.19</v>
      </c>
      <c r="T149">
        <v>116.19</v>
      </c>
      <c r="U149">
        <v>116.19</v>
      </c>
    </row>
    <row r="150" spans="17:21">
      <c r="Q150">
        <v>12</v>
      </c>
      <c r="R150">
        <v>2016</v>
      </c>
      <c r="S150">
        <v>174.91</v>
      </c>
      <c r="T150">
        <v>174.91</v>
      </c>
      <c r="U150">
        <v>174.91</v>
      </c>
    </row>
    <row r="151" spans="17:21">
      <c r="Q151">
        <v>12</v>
      </c>
      <c r="R151">
        <v>2017</v>
      </c>
      <c r="S151">
        <v>247.98</v>
      </c>
      <c r="T151">
        <v>247.98</v>
      </c>
      <c r="U151">
        <v>247.98</v>
      </c>
    </row>
    <row r="152" spans="17:21">
      <c r="Q152">
        <v>12</v>
      </c>
      <c r="R152">
        <v>2018</v>
      </c>
      <c r="S152">
        <v>316.75</v>
      </c>
      <c r="T152">
        <v>316.75</v>
      </c>
      <c r="U152">
        <v>316.75</v>
      </c>
    </row>
    <row r="153" spans="17:21">
      <c r="Q153">
        <v>12</v>
      </c>
      <c r="R153">
        <v>2019</v>
      </c>
      <c r="S153">
        <v>440.76</v>
      </c>
      <c r="T153">
        <v>440.76</v>
      </c>
      <c r="U153">
        <v>440.76</v>
      </c>
    </row>
    <row r="154" spans="17:21">
      <c r="Q154">
        <v>12</v>
      </c>
      <c r="R154">
        <v>2020</v>
      </c>
      <c r="S154">
        <v>608.43</v>
      </c>
      <c r="T154">
        <v>608.43</v>
      </c>
      <c r="U154">
        <v>608.43</v>
      </c>
    </row>
    <row r="155" spans="17:21">
      <c r="Q155">
        <v>12</v>
      </c>
      <c r="R155">
        <v>2021</v>
      </c>
      <c r="S155">
        <v>393.55</v>
      </c>
      <c r="T155">
        <v>393.55</v>
      </c>
      <c r="U155">
        <v>393.55</v>
      </c>
    </row>
    <row r="156" spans="17:21">
      <c r="Q156">
        <v>12</v>
      </c>
      <c r="R156">
        <v>2022</v>
      </c>
      <c r="S156">
        <v>436</v>
      </c>
      <c r="T156">
        <v>436</v>
      </c>
      <c r="U156">
        <v>436</v>
      </c>
    </row>
    <row r="157" spans="17:21">
      <c r="Q157">
        <v>12</v>
      </c>
      <c r="R157">
        <v>2023</v>
      </c>
      <c r="U157">
        <v>478.45</v>
      </c>
    </row>
    <row r="158" spans="17:21">
      <c r="Q158">
        <v>13</v>
      </c>
      <c r="R158">
        <v>2011</v>
      </c>
      <c r="S158">
        <v>59.31</v>
      </c>
      <c r="T158">
        <v>59.31</v>
      </c>
      <c r="U158">
        <v>59.31</v>
      </c>
    </row>
    <row r="159" spans="17:21">
      <c r="Q159">
        <v>13</v>
      </c>
      <c r="R159">
        <v>2012</v>
      </c>
      <c r="S159">
        <v>78.69</v>
      </c>
      <c r="T159">
        <v>78.69</v>
      </c>
      <c r="U159">
        <v>78.69</v>
      </c>
    </row>
    <row r="160" spans="17:21">
      <c r="Q160">
        <v>13</v>
      </c>
      <c r="R160">
        <v>2013</v>
      </c>
      <c r="S160">
        <v>114.1</v>
      </c>
      <c r="T160">
        <v>114.1</v>
      </c>
      <c r="U160">
        <v>114.1</v>
      </c>
    </row>
    <row r="161" spans="17:21">
      <c r="Q161">
        <v>13</v>
      </c>
      <c r="R161">
        <v>2014</v>
      </c>
      <c r="S161">
        <v>162.67</v>
      </c>
      <c r="T161">
        <v>162.67</v>
      </c>
      <c r="U161">
        <v>162.67</v>
      </c>
    </row>
    <row r="162" spans="17:21">
      <c r="Q162">
        <v>13</v>
      </c>
      <c r="R162">
        <v>2015</v>
      </c>
      <c r="S162">
        <v>217.23</v>
      </c>
      <c r="T162">
        <v>217.23</v>
      </c>
      <c r="U162">
        <v>217.23</v>
      </c>
    </row>
    <row r="163" spans="17:21">
      <c r="Q163">
        <v>13</v>
      </c>
      <c r="R163">
        <v>2016</v>
      </c>
      <c r="S163">
        <v>300.69</v>
      </c>
      <c r="T163">
        <v>300.69</v>
      </c>
      <c r="U163">
        <v>300.69</v>
      </c>
    </row>
    <row r="164" spans="17:21">
      <c r="Q164">
        <v>13</v>
      </c>
      <c r="R164">
        <v>2017</v>
      </c>
      <c r="S164">
        <v>392.86</v>
      </c>
      <c r="T164">
        <v>392.86</v>
      </c>
      <c r="U164">
        <v>392.86</v>
      </c>
    </row>
    <row r="165" spans="17:21">
      <c r="Q165">
        <v>13</v>
      </c>
      <c r="R165">
        <v>2018</v>
      </c>
      <c r="S165">
        <v>499.04</v>
      </c>
      <c r="T165">
        <v>499.04</v>
      </c>
      <c r="U165">
        <v>499.04</v>
      </c>
    </row>
    <row r="166" spans="17:21">
      <c r="Q166">
        <v>13</v>
      </c>
      <c r="R166">
        <v>2019</v>
      </c>
      <c r="S166">
        <v>646.01</v>
      </c>
      <c r="T166">
        <v>646.01</v>
      </c>
      <c r="U166">
        <v>646.01</v>
      </c>
    </row>
    <row r="167" spans="17:21">
      <c r="Q167">
        <v>13</v>
      </c>
      <c r="R167">
        <v>2020</v>
      </c>
      <c r="S167">
        <v>856.48</v>
      </c>
      <c r="T167">
        <v>856.48</v>
      </c>
      <c r="U167">
        <v>856.48</v>
      </c>
    </row>
    <row r="168" spans="17:21">
      <c r="Q168">
        <v>13</v>
      </c>
      <c r="R168">
        <v>2021</v>
      </c>
      <c r="S168">
        <v>474.78</v>
      </c>
      <c r="T168">
        <v>474.78</v>
      </c>
      <c r="U168">
        <v>474.78</v>
      </c>
    </row>
    <row r="169" spans="17:21">
      <c r="Q169">
        <v>13</v>
      </c>
      <c r="R169">
        <v>2022</v>
      </c>
      <c r="S169">
        <v>513.98</v>
      </c>
      <c r="T169">
        <v>513.98</v>
      </c>
      <c r="U169">
        <v>513.98</v>
      </c>
    </row>
    <row r="170" spans="17:21">
      <c r="Q170">
        <v>13</v>
      </c>
      <c r="R170">
        <v>2023</v>
      </c>
      <c r="U170">
        <v>553.18</v>
      </c>
    </row>
    <row r="171" spans="17:21">
      <c r="Q171">
        <v>14</v>
      </c>
      <c r="R171">
        <v>2011</v>
      </c>
      <c r="S171">
        <v>28.16</v>
      </c>
      <c r="T171">
        <v>28.16</v>
      </c>
      <c r="U171">
        <v>28.16</v>
      </c>
    </row>
    <row r="172" spans="17:21">
      <c r="Q172">
        <v>14</v>
      </c>
      <c r="R172">
        <v>2012</v>
      </c>
      <c r="S172">
        <v>31.64</v>
      </c>
      <c r="T172">
        <v>31.64</v>
      </c>
      <c r="U172">
        <v>31.64</v>
      </c>
    </row>
    <row r="173" spans="17:21">
      <c r="Q173">
        <v>14</v>
      </c>
      <c r="R173">
        <v>2013</v>
      </c>
      <c r="S173">
        <v>40.94</v>
      </c>
      <c r="T173">
        <v>40.94</v>
      </c>
      <c r="U173">
        <v>40.94</v>
      </c>
    </row>
    <row r="174" spans="17:21">
      <c r="Q174">
        <v>14</v>
      </c>
      <c r="R174">
        <v>2014</v>
      </c>
      <c r="S174">
        <v>51.43</v>
      </c>
      <c r="T174">
        <v>51.43</v>
      </c>
      <c r="U174">
        <v>51.43</v>
      </c>
    </row>
    <row r="175" spans="17:21">
      <c r="Q175">
        <v>14</v>
      </c>
      <c r="R175">
        <v>2015</v>
      </c>
      <c r="S175">
        <v>69.7</v>
      </c>
      <c r="T175">
        <v>69.7</v>
      </c>
      <c r="U175">
        <v>69.7</v>
      </c>
    </row>
    <row r="176" spans="17:21">
      <c r="Q176">
        <v>14</v>
      </c>
      <c r="R176">
        <v>2016</v>
      </c>
      <c r="S176">
        <v>100.32</v>
      </c>
      <c r="T176">
        <v>100.32</v>
      </c>
      <c r="U176">
        <v>100.32</v>
      </c>
    </row>
    <row r="177" spans="17:21">
      <c r="Q177">
        <v>14</v>
      </c>
      <c r="R177">
        <v>2017</v>
      </c>
      <c r="S177">
        <v>129.65</v>
      </c>
      <c r="T177">
        <v>129.65</v>
      </c>
      <c r="U177">
        <v>129.65</v>
      </c>
    </row>
    <row r="178" spans="17:21">
      <c r="Q178">
        <v>14</v>
      </c>
      <c r="R178">
        <v>2018</v>
      </c>
      <c r="S178">
        <v>176.64</v>
      </c>
      <c r="T178">
        <v>176.64</v>
      </c>
      <c r="U178">
        <v>176.64</v>
      </c>
    </row>
    <row r="179" spans="17:21">
      <c r="Q179">
        <v>14</v>
      </c>
      <c r="R179">
        <v>2019</v>
      </c>
      <c r="S179">
        <v>230.18</v>
      </c>
      <c r="T179">
        <v>230.18</v>
      </c>
      <c r="U179">
        <v>230.18</v>
      </c>
    </row>
    <row r="180" spans="17:21">
      <c r="Q180">
        <v>14</v>
      </c>
      <c r="R180">
        <v>2020</v>
      </c>
      <c r="S180">
        <v>311.34</v>
      </c>
      <c r="T180">
        <v>311.34</v>
      </c>
      <c r="U180">
        <v>311.34</v>
      </c>
    </row>
    <row r="181" spans="17:21">
      <c r="Q181">
        <v>14</v>
      </c>
      <c r="R181">
        <v>2021</v>
      </c>
      <c r="S181">
        <v>210.69</v>
      </c>
      <c r="T181">
        <v>210.69</v>
      </c>
      <c r="U181">
        <v>210.69</v>
      </c>
    </row>
    <row r="182" spans="17:21">
      <c r="Q182">
        <v>14</v>
      </c>
      <c r="R182">
        <v>2022</v>
      </c>
      <c r="S182">
        <v>243.64</v>
      </c>
      <c r="T182">
        <v>243.64</v>
      </c>
      <c r="U182">
        <v>243.64</v>
      </c>
    </row>
    <row r="183" spans="17:21">
      <c r="Q183">
        <v>14</v>
      </c>
      <c r="R183">
        <v>2023</v>
      </c>
      <c r="U183">
        <v>276.59</v>
      </c>
    </row>
    <row r="184" spans="17:21">
      <c r="Q184">
        <v>15</v>
      </c>
      <c r="R184">
        <v>2011</v>
      </c>
      <c r="S184">
        <v>81.37</v>
      </c>
      <c r="T184">
        <v>81.37</v>
      </c>
      <c r="U184">
        <v>81.37</v>
      </c>
    </row>
    <row r="185" spans="17:21">
      <c r="Q185">
        <v>15</v>
      </c>
      <c r="R185">
        <v>2012</v>
      </c>
      <c r="S185">
        <v>94.09</v>
      </c>
      <c r="T185">
        <v>94.09</v>
      </c>
      <c r="U185">
        <v>94.09</v>
      </c>
    </row>
    <row r="186" spans="17:21">
      <c r="Q186">
        <v>15</v>
      </c>
      <c r="R186">
        <v>2013</v>
      </c>
      <c r="S186">
        <v>117.44</v>
      </c>
      <c r="T186">
        <v>117.44</v>
      </c>
      <c r="U186">
        <v>117.44</v>
      </c>
    </row>
    <row r="187" spans="17:21">
      <c r="Q187">
        <v>15</v>
      </c>
      <c r="R187">
        <v>2014</v>
      </c>
      <c r="S187">
        <v>145.81</v>
      </c>
      <c r="T187">
        <v>145.81</v>
      </c>
      <c r="U187">
        <v>145.81</v>
      </c>
    </row>
    <row r="188" spans="17:21">
      <c r="Q188">
        <v>15</v>
      </c>
      <c r="R188">
        <v>2015</v>
      </c>
      <c r="S188">
        <v>205.53</v>
      </c>
      <c r="T188">
        <v>205.53</v>
      </c>
      <c r="U188">
        <v>205.53</v>
      </c>
    </row>
    <row r="189" spans="17:21">
      <c r="Q189">
        <v>15</v>
      </c>
      <c r="R189">
        <v>2016</v>
      </c>
      <c r="S189">
        <v>301.61</v>
      </c>
      <c r="T189">
        <v>301.61</v>
      </c>
      <c r="U189">
        <v>301.61</v>
      </c>
    </row>
    <row r="190" spans="17:21">
      <c r="Q190">
        <v>15</v>
      </c>
      <c r="R190">
        <v>2017</v>
      </c>
      <c r="S190">
        <v>392.88</v>
      </c>
      <c r="T190">
        <v>392.88</v>
      </c>
      <c r="U190">
        <v>392.88</v>
      </c>
    </row>
    <row r="191" spans="17:21">
      <c r="Q191">
        <v>15</v>
      </c>
      <c r="R191">
        <v>2018</v>
      </c>
      <c r="S191">
        <v>528.44</v>
      </c>
      <c r="T191">
        <v>528.44</v>
      </c>
      <c r="U191">
        <v>528.44</v>
      </c>
    </row>
    <row r="192" spans="17:21">
      <c r="Q192">
        <v>15</v>
      </c>
      <c r="R192">
        <v>2019</v>
      </c>
      <c r="S192">
        <v>717.99</v>
      </c>
      <c r="T192">
        <v>717.99</v>
      </c>
      <c r="U192">
        <v>717.99</v>
      </c>
    </row>
    <row r="193" spans="17:21">
      <c r="Q193">
        <v>15</v>
      </c>
      <c r="R193">
        <v>2020</v>
      </c>
      <c r="S193">
        <v>993.72</v>
      </c>
      <c r="T193">
        <v>993.72</v>
      </c>
      <c r="U193">
        <v>993.72</v>
      </c>
    </row>
    <row r="194" spans="17:21">
      <c r="Q194">
        <v>15</v>
      </c>
      <c r="R194">
        <v>2021</v>
      </c>
      <c r="S194">
        <v>642.8</v>
      </c>
      <c r="T194">
        <v>642.8</v>
      </c>
      <c r="U194">
        <v>642.8</v>
      </c>
    </row>
    <row r="195" spans="17:21">
      <c r="Q195">
        <v>15</v>
      </c>
      <c r="R195">
        <v>2022</v>
      </c>
      <c r="S195">
        <v>669.35</v>
      </c>
      <c r="T195">
        <v>669.35</v>
      </c>
      <c r="U195">
        <v>669.35</v>
      </c>
    </row>
    <row r="196" spans="17:21">
      <c r="Q196">
        <v>15</v>
      </c>
      <c r="R196">
        <v>2023</v>
      </c>
      <c r="U196">
        <v>695.9</v>
      </c>
    </row>
    <row r="197" spans="17:21">
      <c r="Q197">
        <v>16</v>
      </c>
      <c r="R197">
        <v>2011</v>
      </c>
      <c r="S197">
        <v>62.8</v>
      </c>
      <c r="T197">
        <v>62.8</v>
      </c>
      <c r="U197">
        <v>62.8</v>
      </c>
    </row>
    <row r="198" spans="17:21">
      <c r="Q198">
        <v>16</v>
      </c>
      <c r="R198">
        <v>2012</v>
      </c>
      <c r="S198">
        <v>69.16</v>
      </c>
      <c r="T198">
        <v>69.16</v>
      </c>
      <c r="U198">
        <v>69.16</v>
      </c>
    </row>
    <row r="199" spans="17:21">
      <c r="Q199">
        <v>16</v>
      </c>
      <c r="R199">
        <v>2013</v>
      </c>
      <c r="S199">
        <v>92.46</v>
      </c>
      <c r="T199">
        <v>92.46</v>
      </c>
      <c r="U199">
        <v>92.46</v>
      </c>
    </row>
    <row r="200" spans="17:21">
      <c r="Q200">
        <v>16</v>
      </c>
      <c r="R200">
        <v>2014</v>
      </c>
      <c r="S200">
        <v>116.54</v>
      </c>
      <c r="T200">
        <v>116.54</v>
      </c>
      <c r="U200">
        <v>116.54</v>
      </c>
    </row>
    <row r="201" spans="17:21">
      <c r="Q201">
        <v>16</v>
      </c>
      <c r="R201">
        <v>2015</v>
      </c>
      <c r="S201">
        <v>163.78</v>
      </c>
      <c r="T201">
        <v>163.78</v>
      </c>
      <c r="U201">
        <v>163.78</v>
      </c>
    </row>
    <row r="202" spans="17:21">
      <c r="Q202">
        <v>16</v>
      </c>
      <c r="R202">
        <v>2016</v>
      </c>
      <c r="S202">
        <v>233.22</v>
      </c>
      <c r="T202">
        <v>233.22</v>
      </c>
      <c r="U202">
        <v>233.22</v>
      </c>
    </row>
    <row r="203" spans="17:21">
      <c r="Q203">
        <v>16</v>
      </c>
      <c r="R203">
        <v>2017</v>
      </c>
      <c r="S203">
        <v>332.71</v>
      </c>
      <c r="T203">
        <v>332.71</v>
      </c>
      <c r="U203">
        <v>332.71</v>
      </c>
    </row>
    <row r="204" spans="17:21">
      <c r="Q204">
        <v>16</v>
      </c>
      <c r="R204">
        <v>2018</v>
      </c>
      <c r="S204">
        <v>436.71</v>
      </c>
      <c r="T204">
        <v>436.71</v>
      </c>
      <c r="U204">
        <v>436.71</v>
      </c>
    </row>
    <row r="205" spans="17:21">
      <c r="Q205">
        <v>16</v>
      </c>
      <c r="R205">
        <v>2019</v>
      </c>
      <c r="S205">
        <v>590.45</v>
      </c>
      <c r="T205">
        <v>590.45</v>
      </c>
      <c r="U205">
        <v>590.45</v>
      </c>
    </row>
    <row r="206" spans="17:21">
      <c r="Q206">
        <v>16</v>
      </c>
      <c r="R206">
        <v>2020</v>
      </c>
      <c r="S206">
        <v>829.65</v>
      </c>
      <c r="T206">
        <v>829.65</v>
      </c>
      <c r="U206">
        <v>829.65</v>
      </c>
    </row>
    <row r="207" spans="17:21">
      <c r="Q207">
        <v>16</v>
      </c>
      <c r="R207">
        <v>2021</v>
      </c>
      <c r="S207">
        <v>545.24</v>
      </c>
      <c r="T207">
        <v>545.24</v>
      </c>
      <c r="U207">
        <v>545.24</v>
      </c>
    </row>
    <row r="208" spans="17:21">
      <c r="Q208">
        <v>16</v>
      </c>
      <c r="R208">
        <v>2022</v>
      </c>
      <c r="S208">
        <v>567.2</v>
      </c>
      <c r="T208">
        <v>567.2</v>
      </c>
      <c r="U208">
        <v>567.2</v>
      </c>
    </row>
    <row r="209" spans="17:21">
      <c r="Q209">
        <v>16</v>
      </c>
      <c r="R209">
        <v>2023</v>
      </c>
      <c r="U209">
        <v>589.16</v>
      </c>
    </row>
    <row r="210" spans="17:21">
      <c r="Q210">
        <v>17</v>
      </c>
      <c r="R210">
        <v>2011</v>
      </c>
      <c r="S210">
        <v>42.88</v>
      </c>
      <c r="T210">
        <v>42.88</v>
      </c>
      <c r="U210">
        <v>42.88</v>
      </c>
    </row>
    <row r="211" spans="17:21">
      <c r="Q211">
        <v>17</v>
      </c>
      <c r="R211">
        <v>2012</v>
      </c>
      <c r="S211">
        <v>52.55</v>
      </c>
      <c r="T211">
        <v>52.55</v>
      </c>
      <c r="U211">
        <v>52.55</v>
      </c>
    </row>
    <row r="212" spans="17:21">
      <c r="Q212">
        <v>17</v>
      </c>
      <c r="R212">
        <v>2013</v>
      </c>
      <c r="S212">
        <v>74.15</v>
      </c>
      <c r="T212">
        <v>74.15</v>
      </c>
      <c r="U212">
        <v>74.15</v>
      </c>
    </row>
    <row r="213" spans="17:21">
      <c r="Q213">
        <v>17</v>
      </c>
      <c r="R213">
        <v>2014</v>
      </c>
      <c r="S213">
        <v>98.66</v>
      </c>
      <c r="T213">
        <v>98.66</v>
      </c>
      <c r="U213">
        <v>98.66</v>
      </c>
    </row>
    <row r="214" spans="17:21">
      <c r="Q214">
        <v>17</v>
      </c>
      <c r="R214">
        <v>2015</v>
      </c>
      <c r="S214">
        <v>137.41</v>
      </c>
      <c r="T214">
        <v>137.41</v>
      </c>
      <c r="U214">
        <v>137.41</v>
      </c>
    </row>
    <row r="215" spans="17:21">
      <c r="Q215">
        <v>17</v>
      </c>
      <c r="R215">
        <v>2016</v>
      </c>
      <c r="S215">
        <v>192.1</v>
      </c>
      <c r="T215">
        <v>192.1</v>
      </c>
      <c r="U215">
        <v>192.1</v>
      </c>
    </row>
    <row r="216" spans="17:21">
      <c r="Q216">
        <v>17</v>
      </c>
      <c r="R216">
        <v>2017</v>
      </c>
      <c r="S216">
        <v>265.74</v>
      </c>
      <c r="T216">
        <v>265.74</v>
      </c>
      <c r="U216">
        <v>265.74</v>
      </c>
    </row>
    <row r="217" spans="17:21">
      <c r="Q217">
        <v>17</v>
      </c>
      <c r="R217">
        <v>2018</v>
      </c>
      <c r="S217">
        <v>345.24</v>
      </c>
      <c r="T217">
        <v>345.24</v>
      </c>
      <c r="U217">
        <v>345.24</v>
      </c>
    </row>
    <row r="218" spans="17:21">
      <c r="Q218">
        <v>17</v>
      </c>
      <c r="R218">
        <v>2019</v>
      </c>
      <c r="S218">
        <v>458.51</v>
      </c>
      <c r="T218">
        <v>458.51</v>
      </c>
      <c r="U218">
        <v>458.51</v>
      </c>
    </row>
    <row r="219" spans="17:21">
      <c r="Q219">
        <v>17</v>
      </c>
      <c r="R219">
        <v>2020</v>
      </c>
      <c r="S219">
        <v>471.77</v>
      </c>
      <c r="T219">
        <v>471.77</v>
      </c>
      <c r="U219">
        <v>471.77</v>
      </c>
    </row>
    <row r="220" spans="17:21">
      <c r="Q220">
        <v>17</v>
      </c>
      <c r="R220">
        <v>2021</v>
      </c>
      <c r="S220">
        <v>366.57</v>
      </c>
      <c r="T220">
        <v>366.57</v>
      </c>
      <c r="U220">
        <v>366.57</v>
      </c>
    </row>
    <row r="221" spans="17:21">
      <c r="Q221">
        <v>17</v>
      </c>
      <c r="R221">
        <v>2022</v>
      </c>
      <c r="S221">
        <v>427.63</v>
      </c>
      <c r="T221">
        <v>427.63</v>
      </c>
      <c r="U221">
        <v>427.63</v>
      </c>
    </row>
    <row r="222" spans="17:21">
      <c r="Q222">
        <v>17</v>
      </c>
      <c r="R222">
        <v>2023</v>
      </c>
      <c r="U222">
        <v>488.69</v>
      </c>
    </row>
    <row r="223" spans="17:21">
      <c r="Q223">
        <v>18</v>
      </c>
      <c r="R223">
        <v>2011</v>
      </c>
      <c r="S223">
        <v>39.47</v>
      </c>
      <c r="T223">
        <v>39.47</v>
      </c>
      <c r="U223">
        <v>39.47</v>
      </c>
    </row>
    <row r="224" spans="17:21">
      <c r="Q224">
        <v>18</v>
      </c>
      <c r="R224">
        <v>2012</v>
      </c>
      <c r="S224">
        <v>48.69</v>
      </c>
      <c r="T224">
        <v>48.69</v>
      </c>
      <c r="U224">
        <v>48.69</v>
      </c>
    </row>
    <row r="225" spans="17:21">
      <c r="Q225">
        <v>18</v>
      </c>
      <c r="R225">
        <v>2013</v>
      </c>
      <c r="S225">
        <v>60.27</v>
      </c>
      <c r="T225">
        <v>60.27</v>
      </c>
      <c r="U225">
        <v>60.27</v>
      </c>
    </row>
    <row r="226" spans="17:21">
      <c r="Q226">
        <v>18</v>
      </c>
      <c r="R226">
        <v>2014</v>
      </c>
      <c r="S226">
        <v>81.21</v>
      </c>
      <c r="T226">
        <v>81.21</v>
      </c>
      <c r="U226">
        <v>81.21</v>
      </c>
    </row>
    <row r="227" spans="17:21">
      <c r="Q227">
        <v>18</v>
      </c>
      <c r="R227">
        <v>2015</v>
      </c>
      <c r="S227">
        <v>104.15</v>
      </c>
      <c r="T227">
        <v>104.15</v>
      </c>
      <c r="U227">
        <v>104.15</v>
      </c>
    </row>
    <row r="228" spans="17:21">
      <c r="Q228">
        <v>18</v>
      </c>
      <c r="R228">
        <v>2016</v>
      </c>
      <c r="S228">
        <v>143.37</v>
      </c>
      <c r="T228">
        <v>143.37</v>
      </c>
      <c r="U228">
        <v>143.37</v>
      </c>
    </row>
    <row r="229" spans="17:21">
      <c r="Q229">
        <v>18</v>
      </c>
      <c r="R229">
        <v>2017</v>
      </c>
      <c r="S229">
        <v>192.64</v>
      </c>
      <c r="T229">
        <v>192.64</v>
      </c>
      <c r="U229">
        <v>192.64</v>
      </c>
    </row>
    <row r="230" spans="17:21">
      <c r="Q230">
        <v>18</v>
      </c>
      <c r="R230">
        <v>2018</v>
      </c>
      <c r="S230">
        <v>248.24</v>
      </c>
      <c r="T230">
        <v>248.24</v>
      </c>
      <c r="U230">
        <v>248.24</v>
      </c>
    </row>
    <row r="231" spans="17:21">
      <c r="Q231">
        <v>18</v>
      </c>
      <c r="R231">
        <v>2019</v>
      </c>
      <c r="S231">
        <v>321.79</v>
      </c>
      <c r="T231">
        <v>321.79</v>
      </c>
      <c r="U231">
        <v>321.79</v>
      </c>
    </row>
    <row r="232" spans="17:21">
      <c r="Q232">
        <v>18</v>
      </c>
      <c r="R232">
        <v>2020</v>
      </c>
      <c r="S232">
        <v>429.22</v>
      </c>
      <c r="T232">
        <v>429.22</v>
      </c>
      <c r="U232">
        <v>429.22</v>
      </c>
    </row>
    <row r="233" spans="17:21">
      <c r="Q233">
        <v>18</v>
      </c>
      <c r="R233">
        <v>2021</v>
      </c>
      <c r="S233">
        <v>295.84</v>
      </c>
      <c r="T233">
        <v>295.84</v>
      </c>
      <c r="U233">
        <v>295.84</v>
      </c>
    </row>
    <row r="234" spans="17:21">
      <c r="Q234">
        <v>18</v>
      </c>
      <c r="R234">
        <v>2022</v>
      </c>
      <c r="S234">
        <v>328.21</v>
      </c>
      <c r="T234">
        <v>328.21</v>
      </c>
      <c r="U234">
        <v>328.21</v>
      </c>
    </row>
    <row r="235" spans="17:21">
      <c r="Q235">
        <v>18</v>
      </c>
      <c r="R235">
        <v>2023</v>
      </c>
      <c r="U235">
        <v>360.58</v>
      </c>
    </row>
    <row r="236" spans="17:21">
      <c r="Q236">
        <v>19</v>
      </c>
      <c r="R236">
        <v>2011</v>
      </c>
      <c r="S236">
        <v>270.84</v>
      </c>
      <c r="T236">
        <v>270.84</v>
      </c>
      <c r="U236">
        <v>270.84</v>
      </c>
    </row>
    <row r="237" spans="17:21">
      <c r="Q237">
        <v>19</v>
      </c>
      <c r="R237">
        <v>2012</v>
      </c>
      <c r="S237">
        <v>395.18</v>
      </c>
      <c r="T237">
        <v>395.18</v>
      </c>
      <c r="U237">
        <v>395.18</v>
      </c>
    </row>
    <row r="238" spans="17:21">
      <c r="Q238">
        <v>19</v>
      </c>
      <c r="R238">
        <v>2013</v>
      </c>
      <c r="S238">
        <v>592</v>
      </c>
      <c r="T238">
        <v>592</v>
      </c>
      <c r="U238">
        <v>592</v>
      </c>
    </row>
    <row r="239" spans="17:21">
      <c r="Q239">
        <v>19</v>
      </c>
      <c r="R239">
        <v>2014</v>
      </c>
      <c r="S239">
        <v>859.81</v>
      </c>
      <c r="T239">
        <v>859.81</v>
      </c>
      <c r="U239">
        <v>859.81</v>
      </c>
    </row>
    <row r="240" spans="17:21">
      <c r="Q240">
        <v>19</v>
      </c>
      <c r="R240">
        <v>2015</v>
      </c>
      <c r="S240">
        <v>1228.75</v>
      </c>
      <c r="T240">
        <v>1228.75</v>
      </c>
      <c r="U240">
        <v>1228.75</v>
      </c>
    </row>
    <row r="241" spans="17:21">
      <c r="Q241">
        <v>19</v>
      </c>
      <c r="R241">
        <v>2016</v>
      </c>
      <c r="S241">
        <v>1886.25</v>
      </c>
      <c r="T241">
        <v>1886.25</v>
      </c>
      <c r="U241">
        <v>1886.25</v>
      </c>
    </row>
    <row r="242" spans="17:21">
      <c r="Q242">
        <v>19</v>
      </c>
      <c r="R242">
        <v>2017</v>
      </c>
      <c r="S242">
        <v>2526.29</v>
      </c>
      <c r="T242">
        <v>2526.29</v>
      </c>
      <c r="U242">
        <v>2526.29</v>
      </c>
    </row>
    <row r="243" spans="17:21">
      <c r="Q243">
        <v>19</v>
      </c>
      <c r="R243">
        <v>2018</v>
      </c>
      <c r="S243">
        <v>3215.75</v>
      </c>
      <c r="T243">
        <v>3215.75</v>
      </c>
      <c r="U243">
        <v>3215.75</v>
      </c>
    </row>
    <row r="244" spans="17:21">
      <c r="Q244">
        <v>19</v>
      </c>
      <c r="R244">
        <v>2019</v>
      </c>
      <c r="S244">
        <v>4403.44</v>
      </c>
      <c r="T244">
        <v>4403.44</v>
      </c>
      <c r="U244">
        <v>4403.44</v>
      </c>
    </row>
    <row r="245" spans="17:21">
      <c r="Q245">
        <v>19</v>
      </c>
      <c r="R245">
        <v>2020</v>
      </c>
      <c r="S245">
        <v>5807.81</v>
      </c>
      <c r="T245">
        <v>5807.81</v>
      </c>
      <c r="U245">
        <v>5807.81</v>
      </c>
    </row>
    <row r="246" spans="17:21">
      <c r="Q246">
        <v>19</v>
      </c>
      <c r="R246">
        <v>2021</v>
      </c>
      <c r="S246">
        <v>3021.1</v>
      </c>
      <c r="T246">
        <v>3021.1</v>
      </c>
      <c r="U246">
        <v>3021.1</v>
      </c>
    </row>
    <row r="247" spans="17:21">
      <c r="Q247">
        <v>19</v>
      </c>
      <c r="R247">
        <v>2022</v>
      </c>
      <c r="S247">
        <v>3112.87</v>
      </c>
      <c r="T247">
        <v>3112.87</v>
      </c>
      <c r="U247">
        <v>3112.87</v>
      </c>
    </row>
    <row r="248" spans="17:21">
      <c r="Q248">
        <v>19</v>
      </c>
      <c r="R248">
        <v>2023</v>
      </c>
      <c r="U248">
        <v>3204.64</v>
      </c>
    </row>
    <row r="249" spans="17:21">
      <c r="Q249">
        <v>20</v>
      </c>
      <c r="R249">
        <v>2011</v>
      </c>
      <c r="S249">
        <v>21.88</v>
      </c>
      <c r="T249">
        <v>21.88</v>
      </c>
      <c r="U249">
        <v>21.88</v>
      </c>
    </row>
    <row r="250" spans="17:21">
      <c r="Q250">
        <v>20</v>
      </c>
      <c r="R250">
        <v>2012</v>
      </c>
      <c r="S250">
        <v>24.14</v>
      </c>
      <c r="T250">
        <v>24.14</v>
      </c>
      <c r="U250">
        <v>24.14</v>
      </c>
    </row>
    <row r="251" spans="17:21">
      <c r="Q251">
        <v>20</v>
      </c>
      <c r="R251">
        <v>2013</v>
      </c>
      <c r="S251">
        <v>29.57</v>
      </c>
      <c r="T251">
        <v>29.57</v>
      </c>
      <c r="U251">
        <v>29.57</v>
      </c>
    </row>
    <row r="252" spans="17:21">
      <c r="Q252">
        <v>20</v>
      </c>
      <c r="R252">
        <v>2014</v>
      </c>
      <c r="S252">
        <v>36.23</v>
      </c>
      <c r="T252">
        <v>36.23</v>
      </c>
      <c r="U252">
        <v>36.23</v>
      </c>
    </row>
    <row r="253" spans="17:21">
      <c r="Q253">
        <v>20</v>
      </c>
      <c r="R253">
        <v>2015</v>
      </c>
      <c r="S253">
        <v>43.64</v>
      </c>
      <c r="T253">
        <v>43.64</v>
      </c>
      <c r="U253">
        <v>43.64</v>
      </c>
    </row>
    <row r="254" spans="17:21">
      <c r="Q254">
        <v>20</v>
      </c>
      <c r="R254">
        <v>2016</v>
      </c>
      <c r="S254">
        <v>63.7</v>
      </c>
      <c r="T254">
        <v>63.7</v>
      </c>
      <c r="U254">
        <v>63.7</v>
      </c>
    </row>
    <row r="255" spans="17:21">
      <c r="Q255">
        <v>20</v>
      </c>
      <c r="R255">
        <v>2017</v>
      </c>
      <c r="S255">
        <v>88.04</v>
      </c>
      <c r="T255">
        <v>88.04</v>
      </c>
      <c r="U255">
        <v>88.04</v>
      </c>
    </row>
    <row r="256" spans="17:21">
      <c r="Q256">
        <v>20</v>
      </c>
      <c r="R256">
        <v>2018</v>
      </c>
      <c r="S256">
        <v>126.77</v>
      </c>
      <c r="T256">
        <v>126.77</v>
      </c>
      <c r="U256">
        <v>126.77</v>
      </c>
    </row>
    <row r="257" spans="17:21">
      <c r="Q257">
        <v>20</v>
      </c>
      <c r="R257">
        <v>2019</v>
      </c>
      <c r="S257">
        <v>159.44</v>
      </c>
      <c r="T257">
        <v>159.44</v>
      </c>
      <c r="U257">
        <v>159.44</v>
      </c>
    </row>
    <row r="258" spans="17:21">
      <c r="Q258">
        <v>20</v>
      </c>
      <c r="R258">
        <v>2020</v>
      </c>
      <c r="S258">
        <v>215.3</v>
      </c>
      <c r="T258">
        <v>215.3</v>
      </c>
      <c r="U258">
        <v>215.3</v>
      </c>
    </row>
    <row r="259" spans="17:21">
      <c r="Q259">
        <v>20</v>
      </c>
      <c r="R259">
        <v>2021</v>
      </c>
      <c r="S259">
        <v>162.01</v>
      </c>
      <c r="T259">
        <v>162.01</v>
      </c>
      <c r="U259">
        <v>162.01</v>
      </c>
    </row>
    <row r="260" spans="17:21">
      <c r="Q260">
        <v>20</v>
      </c>
      <c r="R260">
        <v>2022</v>
      </c>
      <c r="S260">
        <v>168.8</v>
      </c>
      <c r="T260">
        <v>168.8</v>
      </c>
      <c r="U260">
        <v>168.8</v>
      </c>
    </row>
    <row r="261" spans="17:21">
      <c r="Q261">
        <v>20</v>
      </c>
      <c r="R261">
        <v>2023</v>
      </c>
      <c r="U261">
        <v>175.59</v>
      </c>
    </row>
    <row r="262" spans="17:21">
      <c r="Q262">
        <v>21</v>
      </c>
      <c r="R262">
        <v>2011</v>
      </c>
      <c r="S262">
        <v>7.15</v>
      </c>
      <c r="T262">
        <v>7.15</v>
      </c>
      <c r="U262">
        <v>7.15</v>
      </c>
    </row>
    <row r="263" spans="17:21">
      <c r="Q263">
        <v>21</v>
      </c>
      <c r="R263">
        <v>2012</v>
      </c>
      <c r="S263">
        <v>7.78</v>
      </c>
      <c r="T263">
        <v>7.78</v>
      </c>
      <c r="U263">
        <v>7.78</v>
      </c>
    </row>
    <row r="264" spans="17:21">
      <c r="Q264">
        <v>21</v>
      </c>
      <c r="R264">
        <v>2013</v>
      </c>
      <c r="S264">
        <v>8.87</v>
      </c>
      <c r="T264">
        <v>8.87</v>
      </c>
      <c r="U264">
        <v>8.87</v>
      </c>
    </row>
    <row r="265" spans="17:21">
      <c r="Q265">
        <v>21</v>
      </c>
      <c r="R265">
        <v>2014</v>
      </c>
      <c r="S265">
        <v>10.68</v>
      </c>
      <c r="T265">
        <v>10.68</v>
      </c>
      <c r="U265">
        <v>10.68</v>
      </c>
    </row>
    <row r="266" spans="17:21">
      <c r="Q266">
        <v>21</v>
      </c>
      <c r="R266">
        <v>2015</v>
      </c>
      <c r="S266">
        <v>12.61</v>
      </c>
      <c r="T266">
        <v>12.61</v>
      </c>
      <c r="U266">
        <v>12.61</v>
      </c>
    </row>
    <row r="267" spans="17:21">
      <c r="Q267">
        <v>21</v>
      </c>
      <c r="R267">
        <v>2016</v>
      </c>
      <c r="S267">
        <v>16.89</v>
      </c>
      <c r="T267">
        <v>16.89</v>
      </c>
      <c r="U267">
        <v>16.89</v>
      </c>
    </row>
    <row r="268" spans="17:21">
      <c r="Q268">
        <v>21</v>
      </c>
      <c r="R268">
        <v>2017</v>
      </c>
      <c r="S268">
        <v>19</v>
      </c>
      <c r="T268">
        <v>19</v>
      </c>
      <c r="U268">
        <v>19</v>
      </c>
    </row>
    <row r="269" spans="17:21">
      <c r="Q269">
        <v>21</v>
      </c>
      <c r="R269">
        <v>2018</v>
      </c>
      <c r="S269">
        <v>21.84</v>
      </c>
      <c r="T269">
        <v>21.84</v>
      </c>
      <c r="U269">
        <v>21.84</v>
      </c>
    </row>
    <row r="270" spans="17:21">
      <c r="Q270">
        <v>21</v>
      </c>
      <c r="R270">
        <v>2019</v>
      </c>
      <c r="S270">
        <v>25.37</v>
      </c>
      <c r="T270">
        <v>25.37</v>
      </c>
      <c r="U270">
        <v>25.37</v>
      </c>
    </row>
    <row r="271" spans="17:21">
      <c r="Q271">
        <v>21</v>
      </c>
      <c r="R271">
        <v>2020</v>
      </c>
      <c r="S271">
        <v>31.25</v>
      </c>
      <c r="T271">
        <v>31.25</v>
      </c>
      <c r="U271">
        <v>31.25</v>
      </c>
    </row>
    <row r="272" spans="17:21">
      <c r="Q272">
        <v>21</v>
      </c>
      <c r="R272">
        <v>2021</v>
      </c>
      <c r="S272">
        <v>30.97</v>
      </c>
      <c r="T272">
        <v>30.97</v>
      </c>
      <c r="U272">
        <v>30.97</v>
      </c>
    </row>
    <row r="273" spans="17:21">
      <c r="Q273">
        <v>21</v>
      </c>
      <c r="R273">
        <v>2022</v>
      </c>
      <c r="S273">
        <v>32.6</v>
      </c>
      <c r="T273">
        <v>32.6</v>
      </c>
      <c r="U273">
        <v>32.6</v>
      </c>
    </row>
    <row r="274" spans="17:21">
      <c r="Q274">
        <v>21</v>
      </c>
      <c r="R274">
        <v>2023</v>
      </c>
      <c r="U274">
        <v>34.23</v>
      </c>
    </row>
    <row r="275" spans="17:21">
      <c r="Q275">
        <v>22</v>
      </c>
      <c r="R275">
        <v>2011</v>
      </c>
      <c r="S275">
        <v>25.91</v>
      </c>
      <c r="T275">
        <v>25.91</v>
      </c>
      <c r="U275">
        <v>25.91</v>
      </c>
    </row>
    <row r="276" spans="17:21">
      <c r="Q276">
        <v>22</v>
      </c>
      <c r="R276">
        <v>2012</v>
      </c>
      <c r="S276">
        <v>31.28</v>
      </c>
      <c r="T276">
        <v>31.28</v>
      </c>
      <c r="U276">
        <v>31.28</v>
      </c>
    </row>
    <row r="277" spans="17:21">
      <c r="Q277">
        <v>22</v>
      </c>
      <c r="R277">
        <v>2013</v>
      </c>
      <c r="S277">
        <v>39.12</v>
      </c>
      <c r="T277">
        <v>39.12</v>
      </c>
      <c r="U277">
        <v>39.12</v>
      </c>
    </row>
    <row r="278" spans="17:21">
      <c r="Q278">
        <v>22</v>
      </c>
      <c r="R278">
        <v>2014</v>
      </c>
      <c r="S278">
        <v>47.02</v>
      </c>
      <c r="T278">
        <v>47.02</v>
      </c>
      <c r="U278">
        <v>47.02</v>
      </c>
    </row>
    <row r="279" spans="17:21">
      <c r="Q279">
        <v>22</v>
      </c>
      <c r="R279">
        <v>2015</v>
      </c>
      <c r="S279">
        <v>61.01</v>
      </c>
      <c r="T279">
        <v>61.01</v>
      </c>
      <c r="U279">
        <v>61.01</v>
      </c>
    </row>
    <row r="280" spans="17:21">
      <c r="Q280">
        <v>22</v>
      </c>
      <c r="R280">
        <v>2016</v>
      </c>
      <c r="S280">
        <v>79.22</v>
      </c>
      <c r="T280">
        <v>79.22</v>
      </c>
      <c r="U280">
        <v>79.22</v>
      </c>
    </row>
    <row r="281" spans="17:21">
      <c r="Q281">
        <v>22</v>
      </c>
      <c r="R281">
        <v>2017</v>
      </c>
      <c r="S281">
        <v>99.95</v>
      </c>
      <c r="T281">
        <v>99.95</v>
      </c>
      <c r="U281">
        <v>99.95</v>
      </c>
    </row>
    <row r="282" spans="17:21">
      <c r="Q282">
        <v>22</v>
      </c>
      <c r="R282">
        <v>2018</v>
      </c>
      <c r="S282">
        <v>134.83</v>
      </c>
      <c r="T282">
        <v>134.83</v>
      </c>
      <c r="U282">
        <v>134.83</v>
      </c>
    </row>
    <row r="283" spans="17:21">
      <c r="Q283">
        <v>22</v>
      </c>
      <c r="R283">
        <v>2019</v>
      </c>
      <c r="S283">
        <v>166.31</v>
      </c>
      <c r="T283">
        <v>166.31</v>
      </c>
      <c r="U283">
        <v>166.31</v>
      </c>
    </row>
    <row r="284" spans="17:21">
      <c r="Q284">
        <v>22</v>
      </c>
      <c r="R284">
        <v>2020</v>
      </c>
      <c r="S284">
        <v>202.1</v>
      </c>
      <c r="T284">
        <v>202.1</v>
      </c>
      <c r="U284">
        <v>202.1</v>
      </c>
    </row>
    <row r="285" spans="17:21">
      <c r="Q285">
        <v>22</v>
      </c>
      <c r="R285">
        <v>2021</v>
      </c>
      <c r="S285">
        <v>163.19</v>
      </c>
      <c r="T285">
        <v>163.19</v>
      </c>
      <c r="U285">
        <v>163.19</v>
      </c>
    </row>
    <row r="286" spans="17:21">
      <c r="Q286">
        <v>22</v>
      </c>
      <c r="R286">
        <v>2022</v>
      </c>
      <c r="S286">
        <v>189.45</v>
      </c>
      <c r="T286">
        <v>189.45</v>
      </c>
      <c r="U286">
        <v>189.45</v>
      </c>
    </row>
    <row r="287" spans="17:21">
      <c r="Q287">
        <v>22</v>
      </c>
      <c r="R287">
        <v>2023</v>
      </c>
      <c r="U287">
        <v>215.71</v>
      </c>
    </row>
    <row r="288" spans="17:21">
      <c r="Q288">
        <v>23</v>
      </c>
      <c r="R288">
        <v>2011</v>
      </c>
      <c r="S288">
        <v>56.55</v>
      </c>
      <c r="T288">
        <v>56.55</v>
      </c>
      <c r="U288">
        <v>56.55</v>
      </c>
    </row>
    <row r="289" spans="17:21">
      <c r="Q289">
        <v>23</v>
      </c>
      <c r="R289">
        <v>2012</v>
      </c>
      <c r="S289">
        <v>72.38</v>
      </c>
      <c r="T289">
        <v>72.38</v>
      </c>
      <c r="U289">
        <v>72.38</v>
      </c>
    </row>
    <row r="290" spans="17:21">
      <c r="Q290">
        <v>23</v>
      </c>
      <c r="R290">
        <v>2013</v>
      </c>
      <c r="S290">
        <v>83.3</v>
      </c>
      <c r="T290">
        <v>83.3</v>
      </c>
      <c r="U290">
        <v>83.3</v>
      </c>
    </row>
    <row r="291" spans="17:21">
      <c r="Q291">
        <v>23</v>
      </c>
      <c r="R291">
        <v>2014</v>
      </c>
      <c r="S291">
        <v>117.38</v>
      </c>
      <c r="T291">
        <v>117.38</v>
      </c>
      <c r="U291">
        <v>117.38</v>
      </c>
    </row>
    <row r="292" spans="17:21">
      <c r="Q292">
        <v>23</v>
      </c>
      <c r="R292">
        <v>2015</v>
      </c>
      <c r="S292">
        <v>138.57</v>
      </c>
      <c r="T292">
        <v>138.57</v>
      </c>
      <c r="U292">
        <v>138.57</v>
      </c>
    </row>
    <row r="293" spans="17:21">
      <c r="Q293">
        <v>23</v>
      </c>
      <c r="R293">
        <v>2016</v>
      </c>
      <c r="S293">
        <v>199.04</v>
      </c>
      <c r="T293">
        <v>199.04</v>
      </c>
      <c r="U293">
        <v>199.04</v>
      </c>
    </row>
    <row r="294" spans="17:21">
      <c r="Q294">
        <v>23</v>
      </c>
      <c r="R294">
        <v>2017</v>
      </c>
      <c r="S294">
        <v>269.26</v>
      </c>
      <c r="T294">
        <v>269.26</v>
      </c>
      <c r="U294">
        <v>269.26</v>
      </c>
    </row>
    <row r="295" spans="17:21">
      <c r="Q295">
        <v>23</v>
      </c>
      <c r="R295">
        <v>2018</v>
      </c>
      <c r="S295">
        <v>348.45</v>
      </c>
      <c r="T295">
        <v>348.45</v>
      </c>
      <c r="U295">
        <v>348.45</v>
      </c>
    </row>
    <row r="296" spans="17:21">
      <c r="Q296">
        <v>23</v>
      </c>
      <c r="R296">
        <v>2019</v>
      </c>
      <c r="S296">
        <v>447.76</v>
      </c>
      <c r="T296">
        <v>447.76</v>
      </c>
      <c r="U296">
        <v>447.76</v>
      </c>
    </row>
    <row r="297" spans="17:21">
      <c r="Q297">
        <v>23</v>
      </c>
      <c r="R297">
        <v>2020</v>
      </c>
      <c r="S297">
        <v>537.7</v>
      </c>
      <c r="T297">
        <v>537.7</v>
      </c>
      <c r="U297">
        <v>537.7</v>
      </c>
    </row>
    <row r="298" spans="17:21">
      <c r="Q298">
        <v>23</v>
      </c>
      <c r="R298">
        <v>2021</v>
      </c>
      <c r="S298">
        <v>374.18</v>
      </c>
      <c r="T298">
        <v>374.18</v>
      </c>
      <c r="U298">
        <v>374.18</v>
      </c>
    </row>
    <row r="299" spans="17:21">
      <c r="Q299">
        <v>23</v>
      </c>
      <c r="R299">
        <v>2022</v>
      </c>
      <c r="S299">
        <v>402.98</v>
      </c>
      <c r="T299">
        <v>402.98</v>
      </c>
      <c r="U299">
        <v>402.98</v>
      </c>
    </row>
    <row r="300" spans="17:21">
      <c r="Q300">
        <v>23</v>
      </c>
      <c r="R300">
        <v>2023</v>
      </c>
      <c r="U300">
        <v>431.78</v>
      </c>
    </row>
    <row r="301" spans="17:21">
      <c r="Q301">
        <v>24</v>
      </c>
      <c r="R301">
        <v>2011</v>
      </c>
      <c r="S301">
        <v>14.97</v>
      </c>
      <c r="T301">
        <v>14.97</v>
      </c>
      <c r="U301">
        <v>14.97</v>
      </c>
    </row>
    <row r="302" spans="17:21">
      <c r="Q302">
        <v>24</v>
      </c>
      <c r="R302">
        <v>2012</v>
      </c>
      <c r="S302">
        <v>17.93</v>
      </c>
      <c r="T302">
        <v>17.93</v>
      </c>
      <c r="U302">
        <v>17.93</v>
      </c>
    </row>
    <row r="303" spans="17:21">
      <c r="Q303">
        <v>24</v>
      </c>
      <c r="R303">
        <v>2013</v>
      </c>
      <c r="S303">
        <v>22.64</v>
      </c>
      <c r="T303">
        <v>22.64</v>
      </c>
      <c r="U303">
        <v>22.64</v>
      </c>
    </row>
    <row r="304" spans="17:21">
      <c r="Q304">
        <v>24</v>
      </c>
      <c r="R304">
        <v>2014</v>
      </c>
      <c r="S304">
        <v>27.75</v>
      </c>
      <c r="T304">
        <v>27.75</v>
      </c>
      <c r="U304">
        <v>27.75</v>
      </c>
    </row>
    <row r="305" spans="17:21">
      <c r="Q305">
        <v>24</v>
      </c>
      <c r="R305">
        <v>2015</v>
      </c>
      <c r="S305">
        <v>33.77</v>
      </c>
      <c r="T305">
        <v>33.77</v>
      </c>
      <c r="U305">
        <v>33.77</v>
      </c>
    </row>
    <row r="306" spans="17:21">
      <c r="Q306">
        <v>24</v>
      </c>
      <c r="R306">
        <v>2016</v>
      </c>
      <c r="S306">
        <v>42.69</v>
      </c>
      <c r="T306">
        <v>42.69</v>
      </c>
      <c r="U306">
        <v>42.69</v>
      </c>
    </row>
    <row r="307" spans="17:21">
      <c r="Q307">
        <v>24</v>
      </c>
      <c r="R307">
        <v>2017</v>
      </c>
      <c r="S307">
        <v>53.23</v>
      </c>
      <c r="T307">
        <v>53.23</v>
      </c>
      <c r="U307">
        <v>53.23</v>
      </c>
    </row>
    <row r="308" spans="17:21">
      <c r="Q308">
        <v>24</v>
      </c>
      <c r="R308">
        <v>2018</v>
      </c>
      <c r="S308">
        <v>63.07</v>
      </c>
      <c r="T308">
        <v>63.07</v>
      </c>
      <c r="U308">
        <v>63.07</v>
      </c>
    </row>
    <row r="309" spans="17:21">
      <c r="Q309">
        <v>24</v>
      </c>
      <c r="R309">
        <v>2019</v>
      </c>
      <c r="S309">
        <v>76.05</v>
      </c>
      <c r="T309">
        <v>76.05</v>
      </c>
      <c r="U309">
        <v>76.05</v>
      </c>
    </row>
    <row r="310" spans="17:21">
      <c r="Q310">
        <v>24</v>
      </c>
      <c r="R310">
        <v>2020</v>
      </c>
      <c r="S310">
        <v>85.48</v>
      </c>
      <c r="T310">
        <v>85.48</v>
      </c>
      <c r="U310">
        <v>85.48</v>
      </c>
    </row>
    <row r="311" spans="17:21">
      <c r="Q311">
        <v>24</v>
      </c>
      <c r="R311">
        <v>2021</v>
      </c>
      <c r="S311">
        <v>87.81</v>
      </c>
      <c r="T311">
        <v>87.81</v>
      </c>
      <c r="U311">
        <v>87.81</v>
      </c>
    </row>
    <row r="312" spans="17:21">
      <c r="Q312">
        <v>24</v>
      </c>
      <c r="R312">
        <v>2022</v>
      </c>
      <c r="S312">
        <v>96.27</v>
      </c>
      <c r="T312">
        <v>96.27</v>
      </c>
      <c r="U312">
        <v>96.27</v>
      </c>
    </row>
    <row r="313" spans="17:21">
      <c r="Q313">
        <v>24</v>
      </c>
      <c r="R313">
        <v>2023</v>
      </c>
      <c r="U313">
        <v>104.73</v>
      </c>
    </row>
    <row r="314" spans="17:21">
      <c r="Q314">
        <v>25</v>
      </c>
      <c r="R314">
        <v>2011</v>
      </c>
      <c r="S314">
        <v>16.32</v>
      </c>
      <c r="T314">
        <v>16.32</v>
      </c>
      <c r="U314">
        <v>16.32</v>
      </c>
    </row>
    <row r="315" spans="17:21">
      <c r="Q315">
        <v>25</v>
      </c>
      <c r="R315">
        <v>2012</v>
      </c>
      <c r="S315">
        <v>18.25</v>
      </c>
      <c r="T315">
        <v>18.25</v>
      </c>
      <c r="U315">
        <v>18.25</v>
      </c>
    </row>
    <row r="316" spans="17:21">
      <c r="Q316">
        <v>25</v>
      </c>
      <c r="R316">
        <v>2013</v>
      </c>
      <c r="S316">
        <v>23.38</v>
      </c>
      <c r="T316">
        <v>23.38</v>
      </c>
      <c r="U316">
        <v>23.38</v>
      </c>
    </row>
    <row r="317" spans="17:21">
      <c r="Q317">
        <v>25</v>
      </c>
      <c r="R317">
        <v>2014</v>
      </c>
      <c r="S317">
        <v>27.95</v>
      </c>
      <c r="T317">
        <v>27.95</v>
      </c>
      <c r="U317">
        <v>27.95</v>
      </c>
    </row>
    <row r="318" spans="17:21">
      <c r="Q318">
        <v>25</v>
      </c>
      <c r="R318">
        <v>2015</v>
      </c>
      <c r="S318">
        <v>35.3</v>
      </c>
      <c r="T318">
        <v>35.3</v>
      </c>
      <c r="U318">
        <v>35.3</v>
      </c>
    </row>
    <row r="319" spans="17:21">
      <c r="Q319">
        <v>25</v>
      </c>
      <c r="R319">
        <v>2016</v>
      </c>
      <c r="S319">
        <v>50.05</v>
      </c>
      <c r="T319">
        <v>50.05</v>
      </c>
      <c r="U319">
        <v>50.05</v>
      </c>
    </row>
    <row r="320" spans="17:21">
      <c r="Q320">
        <v>25</v>
      </c>
      <c r="R320">
        <v>2017</v>
      </c>
      <c r="S320">
        <v>66.24</v>
      </c>
      <c r="T320">
        <v>66.24</v>
      </c>
      <c r="U320">
        <v>66.24</v>
      </c>
    </row>
    <row r="321" spans="17:21">
      <c r="Q321">
        <v>25</v>
      </c>
      <c r="R321">
        <v>2018</v>
      </c>
      <c r="S321">
        <v>90.43</v>
      </c>
      <c r="T321">
        <v>90.43</v>
      </c>
      <c r="U321">
        <v>90.43</v>
      </c>
    </row>
    <row r="322" spans="17:21">
      <c r="Q322">
        <v>25</v>
      </c>
      <c r="R322">
        <v>2019</v>
      </c>
      <c r="S322">
        <v>118.32</v>
      </c>
      <c r="T322">
        <v>118.32</v>
      </c>
      <c r="U322">
        <v>118.32</v>
      </c>
    </row>
    <row r="323" spans="17:21">
      <c r="Q323">
        <v>25</v>
      </c>
      <c r="R323">
        <v>2020</v>
      </c>
      <c r="S323">
        <v>158.1</v>
      </c>
      <c r="T323">
        <v>158.1</v>
      </c>
      <c r="U323">
        <v>158.1</v>
      </c>
    </row>
    <row r="324" spans="17:21">
      <c r="Q324">
        <v>25</v>
      </c>
      <c r="R324">
        <v>2021</v>
      </c>
      <c r="S324">
        <v>125.15</v>
      </c>
      <c r="T324">
        <v>125.15</v>
      </c>
      <c r="U324">
        <v>125.15</v>
      </c>
    </row>
    <row r="325" spans="17:21">
      <c r="Q325">
        <v>25</v>
      </c>
      <c r="R325">
        <v>2022</v>
      </c>
      <c r="S325">
        <v>130.31</v>
      </c>
      <c r="T325">
        <v>130.31</v>
      </c>
      <c r="U325">
        <v>130.31</v>
      </c>
    </row>
    <row r="326" spans="17:21">
      <c r="Q326">
        <v>25</v>
      </c>
      <c r="R326">
        <v>2023</v>
      </c>
      <c r="U326">
        <v>135.47</v>
      </c>
    </row>
    <row r="327" spans="17:21">
      <c r="Q327">
        <v>26</v>
      </c>
      <c r="R327">
        <v>2011</v>
      </c>
      <c r="S327">
        <v>1.65</v>
      </c>
      <c r="T327">
        <v>1.65</v>
      </c>
      <c r="U327">
        <v>1.65</v>
      </c>
    </row>
    <row r="328" spans="17:21">
      <c r="Q328">
        <v>26</v>
      </c>
      <c r="R328">
        <v>2012</v>
      </c>
      <c r="S328">
        <v>1.85</v>
      </c>
      <c r="T328">
        <v>1.85</v>
      </c>
      <c r="U328">
        <v>1.85</v>
      </c>
    </row>
    <row r="329" spans="17:21">
      <c r="Q329">
        <v>26</v>
      </c>
      <c r="R329">
        <v>2013</v>
      </c>
      <c r="S329">
        <v>2.09</v>
      </c>
      <c r="T329">
        <v>2.09</v>
      </c>
      <c r="U329">
        <v>2.09</v>
      </c>
    </row>
    <row r="330" spans="17:21">
      <c r="Q330">
        <v>26</v>
      </c>
      <c r="R330">
        <v>2014</v>
      </c>
      <c r="S330">
        <v>2.4</v>
      </c>
      <c r="T330">
        <v>2.4</v>
      </c>
      <c r="U330">
        <v>2.4</v>
      </c>
    </row>
    <row r="331" spans="17:21">
      <c r="Q331">
        <v>26</v>
      </c>
      <c r="R331">
        <v>2015</v>
      </c>
      <c r="S331">
        <v>2.59</v>
      </c>
      <c r="T331">
        <v>2.59</v>
      </c>
      <c r="U331">
        <v>2.59</v>
      </c>
    </row>
    <row r="332" spans="17:21">
      <c r="Q332">
        <v>26</v>
      </c>
      <c r="R332">
        <v>2016</v>
      </c>
      <c r="S332">
        <v>3.12</v>
      </c>
      <c r="T332">
        <v>3.12</v>
      </c>
      <c r="U332">
        <v>3.12</v>
      </c>
    </row>
    <row r="333" spans="17:21">
      <c r="Q333">
        <v>26</v>
      </c>
      <c r="R333">
        <v>2017</v>
      </c>
      <c r="S333">
        <v>3.44</v>
      </c>
      <c r="T333">
        <v>3.44</v>
      </c>
      <c r="U333">
        <v>3.44</v>
      </c>
    </row>
    <row r="334" spans="17:21">
      <c r="Q334">
        <v>26</v>
      </c>
      <c r="R334">
        <v>2018</v>
      </c>
      <c r="S334">
        <v>4.21</v>
      </c>
      <c r="T334">
        <v>4.21</v>
      </c>
      <c r="U334">
        <v>4.21</v>
      </c>
    </row>
    <row r="335" spans="17:21">
      <c r="Q335">
        <v>26</v>
      </c>
      <c r="R335">
        <v>2019</v>
      </c>
      <c r="S335">
        <v>4.79</v>
      </c>
      <c r="T335">
        <v>4.79</v>
      </c>
      <c r="U335">
        <v>4.79</v>
      </c>
    </row>
    <row r="336" spans="17:21">
      <c r="Q336">
        <v>26</v>
      </c>
      <c r="R336">
        <v>2020</v>
      </c>
      <c r="S336">
        <v>4.99</v>
      </c>
      <c r="T336">
        <v>4.99</v>
      </c>
      <c r="U336">
        <v>4.99</v>
      </c>
    </row>
    <row r="337" spans="17:21">
      <c r="Q337">
        <v>26</v>
      </c>
      <c r="R337">
        <v>2021</v>
      </c>
      <c r="S337">
        <v>5.16</v>
      </c>
      <c r="T337">
        <v>5.16</v>
      </c>
      <c r="U337">
        <v>5.16</v>
      </c>
    </row>
    <row r="338" spans="17:21">
      <c r="Q338">
        <v>26</v>
      </c>
      <c r="R338">
        <v>2022</v>
      </c>
      <c r="S338">
        <v>4.72</v>
      </c>
      <c r="T338">
        <v>4.72</v>
      </c>
      <c r="U338">
        <v>4.72</v>
      </c>
    </row>
    <row r="339" spans="17:21">
      <c r="Q339">
        <v>26</v>
      </c>
      <c r="R339">
        <v>2023</v>
      </c>
      <c r="U339">
        <v>4.28</v>
      </c>
    </row>
    <row r="340" spans="17:21">
      <c r="Q340">
        <v>27</v>
      </c>
      <c r="R340">
        <v>2011</v>
      </c>
      <c r="S340">
        <v>28.89</v>
      </c>
      <c r="T340">
        <v>28.89</v>
      </c>
      <c r="U340">
        <v>28.89</v>
      </c>
    </row>
    <row r="341" spans="17:21">
      <c r="Q341">
        <v>27</v>
      </c>
      <c r="R341">
        <v>2012</v>
      </c>
      <c r="S341">
        <v>31.34</v>
      </c>
      <c r="T341">
        <v>31.34</v>
      </c>
      <c r="U341">
        <v>31.34</v>
      </c>
    </row>
    <row r="342" spans="17:21">
      <c r="Q342">
        <v>27</v>
      </c>
      <c r="R342">
        <v>2013</v>
      </c>
      <c r="S342">
        <v>37.02</v>
      </c>
      <c r="T342">
        <v>37.02</v>
      </c>
      <c r="U342">
        <v>37.02</v>
      </c>
    </row>
    <row r="343" spans="17:21">
      <c r="Q343">
        <v>27</v>
      </c>
      <c r="R343">
        <v>2014</v>
      </c>
      <c r="S343">
        <v>45.94</v>
      </c>
      <c r="T343">
        <v>45.94</v>
      </c>
      <c r="U343">
        <v>45.94</v>
      </c>
    </row>
    <row r="344" spans="17:21">
      <c r="Q344">
        <v>27</v>
      </c>
      <c r="R344">
        <v>2015</v>
      </c>
      <c r="S344">
        <v>61.48</v>
      </c>
      <c r="T344">
        <v>61.48</v>
      </c>
      <c r="U344">
        <v>61.48</v>
      </c>
    </row>
    <row r="345" spans="17:21">
      <c r="Q345">
        <v>27</v>
      </c>
      <c r="R345">
        <v>2016</v>
      </c>
      <c r="S345">
        <v>92.03</v>
      </c>
      <c r="T345">
        <v>92.03</v>
      </c>
      <c r="U345">
        <v>92.03</v>
      </c>
    </row>
    <row r="346" spans="17:21">
      <c r="Q346">
        <v>27</v>
      </c>
      <c r="R346">
        <v>2017</v>
      </c>
      <c r="S346">
        <v>116.31</v>
      </c>
      <c r="T346">
        <v>116.31</v>
      </c>
      <c r="U346">
        <v>116.31</v>
      </c>
    </row>
    <row r="347" spans="17:21">
      <c r="Q347">
        <v>27</v>
      </c>
      <c r="R347">
        <v>2018</v>
      </c>
      <c r="S347">
        <v>138.88</v>
      </c>
      <c r="T347">
        <v>138.88</v>
      </c>
      <c r="U347">
        <v>138.88</v>
      </c>
    </row>
    <row r="348" spans="17:21">
      <c r="Q348">
        <v>27</v>
      </c>
      <c r="R348">
        <v>2019</v>
      </c>
      <c r="S348">
        <v>193.12</v>
      </c>
      <c r="T348">
        <v>193.12</v>
      </c>
      <c r="U348">
        <v>193.12</v>
      </c>
    </row>
    <row r="349" spans="17:21">
      <c r="Q349">
        <v>27</v>
      </c>
      <c r="R349">
        <v>2020</v>
      </c>
      <c r="S349">
        <v>236.78</v>
      </c>
      <c r="T349">
        <v>236.78</v>
      </c>
      <c r="U349">
        <v>236.78</v>
      </c>
    </row>
    <row r="350" spans="17:21">
      <c r="Q350">
        <v>27</v>
      </c>
      <c r="R350">
        <v>2021</v>
      </c>
      <c r="S350">
        <v>168.51</v>
      </c>
      <c r="T350">
        <v>168.51</v>
      </c>
      <c r="U350">
        <v>168.51</v>
      </c>
    </row>
    <row r="351" spans="17:21">
      <c r="Q351">
        <v>27</v>
      </c>
      <c r="R351">
        <v>2022</v>
      </c>
      <c r="S351">
        <v>183.89</v>
      </c>
      <c r="T351">
        <v>183.89</v>
      </c>
      <c r="U351">
        <v>183.89</v>
      </c>
    </row>
    <row r="352" spans="17:21">
      <c r="Q352">
        <v>27</v>
      </c>
      <c r="R352">
        <v>2023</v>
      </c>
      <c r="U352">
        <v>199.27</v>
      </c>
    </row>
    <row r="353" spans="17:21">
      <c r="Q353">
        <v>28</v>
      </c>
      <c r="R353">
        <v>2011</v>
      </c>
      <c r="S353">
        <v>11.15</v>
      </c>
      <c r="T353">
        <v>11.15</v>
      </c>
      <c r="U353">
        <v>11.15</v>
      </c>
    </row>
    <row r="354" spans="17:21">
      <c r="Q354">
        <v>28</v>
      </c>
      <c r="R354">
        <v>2012</v>
      </c>
      <c r="S354">
        <v>9.88</v>
      </c>
      <c r="T354">
        <v>9.88</v>
      </c>
      <c r="U354">
        <v>9.88</v>
      </c>
    </row>
    <row r="355" spans="17:21">
      <c r="Q355">
        <v>28</v>
      </c>
      <c r="R355">
        <v>2013</v>
      </c>
      <c r="S355">
        <v>11.38</v>
      </c>
      <c r="T355">
        <v>11.38</v>
      </c>
      <c r="U355">
        <v>11.38</v>
      </c>
    </row>
    <row r="356" spans="17:21">
      <c r="Q356">
        <v>28</v>
      </c>
      <c r="R356">
        <v>2014</v>
      </c>
      <c r="S356">
        <v>13.51</v>
      </c>
      <c r="T356">
        <v>13.51</v>
      </c>
      <c r="U356">
        <v>13.51</v>
      </c>
    </row>
    <row r="357" spans="17:21">
      <c r="Q357">
        <v>28</v>
      </c>
      <c r="R357">
        <v>2015</v>
      </c>
      <c r="S357">
        <v>16.32</v>
      </c>
      <c r="T357">
        <v>16.32</v>
      </c>
      <c r="U357">
        <v>16.32</v>
      </c>
    </row>
    <row r="358" spans="17:21">
      <c r="Q358">
        <v>28</v>
      </c>
      <c r="R358">
        <v>2016</v>
      </c>
      <c r="S358">
        <v>22.19</v>
      </c>
      <c r="T358">
        <v>22.19</v>
      </c>
      <c r="U358">
        <v>22.19</v>
      </c>
    </row>
    <row r="359" spans="17:21">
      <c r="Q359">
        <v>28</v>
      </c>
      <c r="R359">
        <v>2017</v>
      </c>
      <c r="S359">
        <v>26.74</v>
      </c>
      <c r="T359">
        <v>26.74</v>
      </c>
      <c r="U359">
        <v>26.74</v>
      </c>
    </row>
    <row r="360" spans="17:21">
      <c r="Q360">
        <v>28</v>
      </c>
      <c r="R360">
        <v>2018</v>
      </c>
      <c r="S360">
        <v>31.05</v>
      </c>
      <c r="T360">
        <v>31.05</v>
      </c>
      <c r="U360">
        <v>31.05</v>
      </c>
    </row>
    <row r="361" spans="17:21">
      <c r="Q361">
        <v>28</v>
      </c>
      <c r="R361">
        <v>2019</v>
      </c>
      <c r="S361">
        <v>38.63</v>
      </c>
      <c r="T361">
        <v>38.63</v>
      </c>
      <c r="U361">
        <v>38.63</v>
      </c>
    </row>
    <row r="362" spans="17:21">
      <c r="Q362">
        <v>28</v>
      </c>
      <c r="R362">
        <v>2020</v>
      </c>
      <c r="S362">
        <v>47.13</v>
      </c>
      <c r="T362">
        <v>47.13</v>
      </c>
      <c r="U362">
        <v>47.13</v>
      </c>
    </row>
    <row r="363" spans="17:21">
      <c r="Q363">
        <v>28</v>
      </c>
      <c r="R363">
        <v>2021</v>
      </c>
      <c r="S363">
        <v>49.8</v>
      </c>
      <c r="T363">
        <v>49.8</v>
      </c>
      <c r="U363">
        <v>49.8</v>
      </c>
    </row>
    <row r="364" spans="17:21">
      <c r="Q364">
        <v>28</v>
      </c>
      <c r="R364">
        <v>2022</v>
      </c>
      <c r="S364">
        <v>49.45</v>
      </c>
      <c r="T364">
        <v>49.45</v>
      </c>
      <c r="U364">
        <v>49.45</v>
      </c>
    </row>
    <row r="365" spans="17:21">
      <c r="Q365">
        <v>28</v>
      </c>
      <c r="R365">
        <v>2023</v>
      </c>
      <c r="U365">
        <v>49.1</v>
      </c>
    </row>
    <row r="366" spans="17:21">
      <c r="Q366">
        <v>29</v>
      </c>
      <c r="R366">
        <v>2011</v>
      </c>
      <c r="S366">
        <v>2.4</v>
      </c>
      <c r="T366">
        <v>2.4</v>
      </c>
      <c r="U366">
        <v>2.4</v>
      </c>
    </row>
    <row r="367" spans="17:21">
      <c r="Q367">
        <v>29</v>
      </c>
      <c r="R367">
        <v>2012</v>
      </c>
      <c r="S367">
        <v>2.58</v>
      </c>
      <c r="T367">
        <v>2.58</v>
      </c>
      <c r="U367">
        <v>2.58</v>
      </c>
    </row>
    <row r="368" spans="17:21">
      <c r="Q368">
        <v>29</v>
      </c>
      <c r="R368">
        <v>2013</v>
      </c>
      <c r="S368">
        <v>2.94</v>
      </c>
      <c r="T368">
        <v>2.94</v>
      </c>
      <c r="U368">
        <v>2.94</v>
      </c>
    </row>
    <row r="369" spans="17:21">
      <c r="Q369">
        <v>29</v>
      </c>
      <c r="R369">
        <v>2014</v>
      </c>
      <c r="S369">
        <v>3.54</v>
      </c>
      <c r="T369">
        <v>3.54</v>
      </c>
      <c r="U369">
        <v>3.54</v>
      </c>
    </row>
    <row r="370" spans="17:21">
      <c r="Q370">
        <v>29</v>
      </c>
      <c r="R370">
        <v>2015</v>
      </c>
      <c r="S370">
        <v>3.73</v>
      </c>
      <c r="T370">
        <v>3.73</v>
      </c>
      <c r="U370">
        <v>3.73</v>
      </c>
    </row>
    <row r="371" spans="17:21">
      <c r="Q371">
        <v>29</v>
      </c>
      <c r="R371">
        <v>2016</v>
      </c>
      <c r="S371">
        <v>4.83</v>
      </c>
      <c r="T371">
        <v>4.83</v>
      </c>
      <c r="U371">
        <v>4.83</v>
      </c>
    </row>
    <row r="372" spans="17:21">
      <c r="Q372">
        <v>29</v>
      </c>
      <c r="R372">
        <v>2017</v>
      </c>
      <c r="S372">
        <v>6.01</v>
      </c>
      <c r="T372">
        <v>6.01</v>
      </c>
      <c r="U372">
        <v>6.01</v>
      </c>
    </row>
    <row r="373" spans="17:21">
      <c r="Q373">
        <v>29</v>
      </c>
      <c r="R373">
        <v>2018</v>
      </c>
      <c r="S373">
        <v>7.15</v>
      </c>
      <c r="T373">
        <v>7.15</v>
      </c>
      <c r="U373">
        <v>7.15</v>
      </c>
    </row>
    <row r="374" spans="17:21">
      <c r="Q374">
        <v>29</v>
      </c>
      <c r="R374">
        <v>2019</v>
      </c>
      <c r="S374">
        <v>8.1</v>
      </c>
      <c r="T374">
        <v>8.1</v>
      </c>
      <c r="U374">
        <v>8.1</v>
      </c>
    </row>
    <row r="375" spans="17:21">
      <c r="Q375">
        <v>29</v>
      </c>
      <c r="R375">
        <v>2020</v>
      </c>
      <c r="S375">
        <v>9.59</v>
      </c>
      <c r="T375">
        <v>9.59</v>
      </c>
      <c r="U375">
        <v>9.59</v>
      </c>
    </row>
    <row r="376" spans="17:21">
      <c r="Q376">
        <v>29</v>
      </c>
      <c r="R376">
        <v>2021</v>
      </c>
      <c r="S376">
        <v>10.9</v>
      </c>
      <c r="T376">
        <v>10.9</v>
      </c>
      <c r="U376">
        <v>10.9</v>
      </c>
    </row>
    <row r="377" spans="17:21">
      <c r="Q377">
        <v>29</v>
      </c>
      <c r="R377">
        <v>2022</v>
      </c>
      <c r="S377">
        <v>9.89</v>
      </c>
      <c r="T377">
        <v>9.89</v>
      </c>
      <c r="U377">
        <v>9.89</v>
      </c>
    </row>
    <row r="378" spans="17:21">
      <c r="Q378">
        <v>29</v>
      </c>
      <c r="R378">
        <v>2023</v>
      </c>
      <c r="U378">
        <v>8.88</v>
      </c>
    </row>
    <row r="379" spans="17:21">
      <c r="Q379">
        <v>30</v>
      </c>
      <c r="R379">
        <v>2011</v>
      </c>
      <c r="S379">
        <v>3.57</v>
      </c>
      <c r="T379">
        <v>3.57</v>
      </c>
      <c r="U379">
        <v>3.57</v>
      </c>
    </row>
    <row r="380" spans="17:21">
      <c r="Q380">
        <v>30</v>
      </c>
      <c r="R380">
        <v>2012</v>
      </c>
      <c r="S380">
        <v>4.55</v>
      </c>
      <c r="T380">
        <v>4.55</v>
      </c>
      <c r="U380">
        <v>4.55</v>
      </c>
    </row>
    <row r="381" spans="17:21">
      <c r="Q381">
        <v>30</v>
      </c>
      <c r="R381">
        <v>2013</v>
      </c>
      <c r="S381">
        <v>4.71</v>
      </c>
      <c r="T381">
        <v>4.71</v>
      </c>
      <c r="U381">
        <v>4.71</v>
      </c>
    </row>
    <row r="382" spans="17:21">
      <c r="Q382">
        <v>30</v>
      </c>
      <c r="R382">
        <v>2014</v>
      </c>
      <c r="S382">
        <v>10.74</v>
      </c>
      <c r="T382">
        <v>10.74</v>
      </c>
      <c r="U382">
        <v>10.74</v>
      </c>
    </row>
    <row r="383" spans="17:21">
      <c r="Q383">
        <v>30</v>
      </c>
      <c r="R383">
        <v>2015</v>
      </c>
      <c r="S383">
        <v>12.19</v>
      </c>
      <c r="T383">
        <v>12.19</v>
      </c>
      <c r="U383">
        <v>12.19</v>
      </c>
    </row>
    <row r="384" spans="17:21">
      <c r="Q384">
        <v>30</v>
      </c>
      <c r="R384">
        <v>2016</v>
      </c>
      <c r="S384">
        <v>15.2</v>
      </c>
      <c r="T384">
        <v>15.2</v>
      </c>
      <c r="U384">
        <v>15.2</v>
      </c>
    </row>
    <row r="385" spans="17:21">
      <c r="Q385">
        <v>30</v>
      </c>
      <c r="R385">
        <v>2017</v>
      </c>
      <c r="S385">
        <v>15.32</v>
      </c>
      <c r="T385">
        <v>15.32</v>
      </c>
      <c r="U385">
        <v>15.32</v>
      </c>
    </row>
    <row r="386" spans="17:21">
      <c r="Q386">
        <v>30</v>
      </c>
      <c r="R386">
        <v>2018</v>
      </c>
      <c r="S386">
        <v>17.79</v>
      </c>
      <c r="T386">
        <v>17.79</v>
      </c>
      <c r="U386">
        <v>17.79</v>
      </c>
    </row>
    <row r="387" spans="17:21">
      <c r="Q387">
        <v>30</v>
      </c>
      <c r="R387">
        <v>2019</v>
      </c>
      <c r="S387">
        <v>19.98</v>
      </c>
      <c r="T387">
        <v>19.98</v>
      </c>
      <c r="U387">
        <v>19.98</v>
      </c>
    </row>
    <row r="388" spans="17:21">
      <c r="Q388">
        <v>30</v>
      </c>
      <c r="R388">
        <v>2020</v>
      </c>
      <c r="S388">
        <v>24.98</v>
      </c>
      <c r="T388">
        <v>24.98</v>
      </c>
      <c r="U388">
        <v>24.98</v>
      </c>
    </row>
    <row r="389" spans="17:21">
      <c r="Q389">
        <v>30</v>
      </c>
      <c r="R389">
        <v>2021</v>
      </c>
      <c r="S389">
        <v>22.46</v>
      </c>
      <c r="T389">
        <v>22.46</v>
      </c>
      <c r="U389">
        <v>22.46</v>
      </c>
    </row>
    <row r="390" spans="17:21">
      <c r="Q390">
        <v>30</v>
      </c>
      <c r="R390">
        <v>2022</v>
      </c>
      <c r="S390">
        <v>21.77</v>
      </c>
      <c r="T390">
        <v>21.77</v>
      </c>
      <c r="U390">
        <v>21.77</v>
      </c>
    </row>
    <row r="391" spans="17:21">
      <c r="Q391">
        <v>30</v>
      </c>
      <c r="R391">
        <v>2023</v>
      </c>
      <c r="U391">
        <v>21.08</v>
      </c>
    </row>
    <row r="392" spans="17:21">
      <c r="Q392">
        <v>31</v>
      </c>
      <c r="R392">
        <v>2011</v>
      </c>
      <c r="S392">
        <v>14.45</v>
      </c>
      <c r="T392">
        <v>14.45</v>
      </c>
      <c r="U392">
        <v>14.45</v>
      </c>
    </row>
    <row r="393" spans="17:21">
      <c r="Q393">
        <v>31</v>
      </c>
      <c r="R393">
        <v>2012</v>
      </c>
      <c r="S393">
        <v>16.74</v>
      </c>
      <c r="T393">
        <v>16.74</v>
      </c>
      <c r="U393">
        <v>16.74</v>
      </c>
    </row>
    <row r="394" spans="17:21">
      <c r="Q394">
        <v>31</v>
      </c>
      <c r="R394">
        <v>2013</v>
      </c>
      <c r="S394">
        <v>18.78</v>
      </c>
      <c r="T394">
        <v>18.78</v>
      </c>
      <c r="U394">
        <v>18.78</v>
      </c>
    </row>
    <row r="395" spans="17:21">
      <c r="Q395">
        <v>31</v>
      </c>
      <c r="R395">
        <v>2014</v>
      </c>
      <c r="S395">
        <v>20.23</v>
      </c>
      <c r="T395">
        <v>20.23</v>
      </c>
      <c r="U395">
        <v>20.23</v>
      </c>
    </row>
    <row r="396" spans="17:21">
      <c r="Q396">
        <v>31</v>
      </c>
      <c r="R396">
        <v>2015</v>
      </c>
      <c r="S396">
        <v>22.25</v>
      </c>
      <c r="T396">
        <v>22.25</v>
      </c>
      <c r="U396">
        <v>22.25</v>
      </c>
    </row>
    <row r="397" spans="17:21">
      <c r="Q397">
        <v>31</v>
      </c>
      <c r="R397">
        <v>2016</v>
      </c>
      <c r="S397">
        <v>27.5</v>
      </c>
      <c r="T397">
        <v>27.5</v>
      </c>
      <c r="U397">
        <v>27.5</v>
      </c>
    </row>
    <row r="398" spans="17:21">
      <c r="Q398">
        <v>31</v>
      </c>
      <c r="R398">
        <v>2017</v>
      </c>
      <c r="S398">
        <v>32.52</v>
      </c>
      <c r="T398">
        <v>32.52</v>
      </c>
      <c r="U398">
        <v>32.52</v>
      </c>
    </row>
    <row r="399" spans="17:21">
      <c r="Q399">
        <v>31</v>
      </c>
      <c r="R399">
        <v>2018</v>
      </c>
      <c r="S399">
        <v>38.03</v>
      </c>
      <c r="T399">
        <v>38.03</v>
      </c>
      <c r="U399">
        <v>38.03</v>
      </c>
    </row>
    <row r="400" spans="17:21">
      <c r="Q400">
        <v>31</v>
      </c>
      <c r="R400">
        <v>2019</v>
      </c>
      <c r="S400">
        <v>43.02</v>
      </c>
      <c r="T400">
        <v>43.02</v>
      </c>
      <c r="U400">
        <v>43.02</v>
      </c>
    </row>
    <row r="401" spans="17:21">
      <c r="Q401">
        <v>31</v>
      </c>
      <c r="R401">
        <v>2020</v>
      </c>
      <c r="S401">
        <v>45.97</v>
      </c>
      <c r="T401">
        <v>45.97</v>
      </c>
      <c r="U401">
        <v>45.97</v>
      </c>
    </row>
    <row r="402" spans="17:21">
      <c r="Q402">
        <v>31</v>
      </c>
      <c r="R402">
        <v>2021</v>
      </c>
      <c r="S402">
        <v>46.18</v>
      </c>
      <c r="T402">
        <v>46.18</v>
      </c>
      <c r="U402">
        <v>46.18</v>
      </c>
    </row>
    <row r="403" spans="17:21">
      <c r="Q403">
        <v>31</v>
      </c>
      <c r="R403">
        <v>2022</v>
      </c>
      <c r="S403">
        <v>46.21</v>
      </c>
      <c r="T403">
        <v>46.21</v>
      </c>
      <c r="U403">
        <v>46.21</v>
      </c>
    </row>
    <row r="404" spans="17:21">
      <c r="Q404">
        <v>31</v>
      </c>
      <c r="R404">
        <v>2023</v>
      </c>
      <c r="U404">
        <v>46.24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T403"/>
  <sheetViews>
    <sheetView workbookViewId="0">
      <selection activeCell="H9" sqref="H9"/>
    </sheetView>
  </sheetViews>
  <sheetFormatPr defaultColWidth="8.75454545454545" defaultRowHeight="14"/>
  <cols>
    <col min="1" max="13" width="9"/>
    <col min="17" max="20" width="8.75454545454545" style="2"/>
  </cols>
  <sheetData>
    <row r="1" ht="22" customHeight="1" spans="1:20">
      <c r="A1" s="7" t="s">
        <v>90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4474</v>
      </c>
    </row>
    <row r="2" ht="22" customHeight="1" spans="1:20">
      <c r="A2" s="23" t="s">
        <v>38</v>
      </c>
      <c r="B2" s="23" t="s">
        <v>37</v>
      </c>
      <c r="C2" s="23" t="s">
        <v>39</v>
      </c>
      <c r="D2" s="23" t="s">
        <v>40</v>
      </c>
      <c r="E2" s="23" t="s">
        <v>41</v>
      </c>
      <c r="F2" s="23" t="s">
        <v>42</v>
      </c>
      <c r="G2" s="23" t="s">
        <v>43</v>
      </c>
      <c r="H2" s="23" t="s">
        <v>44</v>
      </c>
      <c r="I2" s="23" t="s">
        <v>45</v>
      </c>
      <c r="J2" s="23" t="s">
        <v>46</v>
      </c>
      <c r="K2" s="23" t="s">
        <v>47</v>
      </c>
      <c r="L2" s="23" t="s">
        <v>48</v>
      </c>
      <c r="M2" s="23" t="s">
        <v>49</v>
      </c>
      <c r="N2" s="23" t="s">
        <v>50</v>
      </c>
      <c r="Q2" s="2" t="s">
        <v>36</v>
      </c>
      <c r="R2" s="2">
        <v>1</v>
      </c>
      <c r="S2" s="2" t="s">
        <v>39</v>
      </c>
      <c r="T2" s="2">
        <v>4734</v>
      </c>
    </row>
    <row r="3" ht="22" customHeight="1" spans="1:20">
      <c r="A3" s="11" t="s">
        <v>36</v>
      </c>
      <c r="B3" s="12">
        <v>4474</v>
      </c>
      <c r="C3" s="12">
        <v>4734</v>
      </c>
      <c r="D3" s="12">
        <v>4820</v>
      </c>
      <c r="E3" s="12">
        <v>4910</v>
      </c>
      <c r="F3" s="12">
        <v>5102</v>
      </c>
      <c r="G3" s="12">
        <v>5230</v>
      </c>
      <c r="H3" s="12">
        <v>5850</v>
      </c>
      <c r="I3" s="12">
        <v>6540</v>
      </c>
      <c r="J3" s="12">
        <v>8295</v>
      </c>
      <c r="K3" s="12">
        <v>9340</v>
      </c>
      <c r="L3" s="12">
        <v>10750</v>
      </c>
      <c r="M3" s="12">
        <v>10750</v>
      </c>
      <c r="N3" s="13">
        <v>10750</v>
      </c>
      <c r="Q3" s="2" t="s">
        <v>36</v>
      </c>
      <c r="R3" s="2">
        <v>1</v>
      </c>
      <c r="S3" s="2" t="s">
        <v>40</v>
      </c>
      <c r="T3" s="2">
        <v>4820</v>
      </c>
    </row>
    <row r="4" ht="22" customHeight="1" spans="1:20">
      <c r="A4" s="11" t="s">
        <v>51</v>
      </c>
      <c r="B4" s="12">
        <v>2080</v>
      </c>
      <c r="C4" s="12">
        <v>2045</v>
      </c>
      <c r="D4" s="12">
        <v>2355</v>
      </c>
      <c r="E4" s="12">
        <v>2355</v>
      </c>
      <c r="F4" s="12">
        <v>2435</v>
      </c>
      <c r="G4" s="12">
        <v>2585</v>
      </c>
      <c r="H4" s="12">
        <v>3350</v>
      </c>
      <c r="I4" s="12">
        <v>3456</v>
      </c>
      <c r="J4" s="12">
        <v>3036</v>
      </c>
      <c r="K4" s="12">
        <v>3036</v>
      </c>
      <c r="L4" s="12">
        <v>3036</v>
      </c>
      <c r="M4" s="12">
        <v>3216</v>
      </c>
      <c r="N4" s="13">
        <v>3366</v>
      </c>
      <c r="Q4" s="2" t="s">
        <v>36</v>
      </c>
      <c r="R4" s="2">
        <v>1</v>
      </c>
      <c r="S4" s="2" t="s">
        <v>41</v>
      </c>
      <c r="T4" s="2">
        <v>4910</v>
      </c>
    </row>
    <row r="5" ht="22" customHeight="1" spans="1:20">
      <c r="A5" s="11" t="s">
        <v>52</v>
      </c>
      <c r="B5" s="12">
        <v>9435</v>
      </c>
      <c r="C5" s="12">
        <v>11205.22</v>
      </c>
      <c r="D5" s="12">
        <v>11258.8</v>
      </c>
      <c r="E5" s="12">
        <v>11550.66</v>
      </c>
      <c r="F5" s="12">
        <v>11781.66</v>
      </c>
      <c r="G5" s="12">
        <v>11930.66</v>
      </c>
      <c r="H5" s="12">
        <v>13981</v>
      </c>
      <c r="I5" s="12">
        <v>14637</v>
      </c>
      <c r="J5" s="12">
        <v>14610.2</v>
      </c>
      <c r="K5" s="12">
        <v>15592.5</v>
      </c>
      <c r="L5" s="12">
        <v>15549.67</v>
      </c>
      <c r="M5" s="12">
        <v>15609.67</v>
      </c>
      <c r="N5" s="13">
        <v>15609.7</v>
      </c>
      <c r="Q5" s="2" t="s">
        <v>36</v>
      </c>
      <c r="R5" s="2">
        <v>1</v>
      </c>
      <c r="S5" s="2" t="s">
        <v>42</v>
      </c>
      <c r="T5" s="2">
        <v>5102</v>
      </c>
    </row>
    <row r="6" ht="22" customHeight="1" spans="1:20">
      <c r="A6" s="11" t="s">
        <v>53</v>
      </c>
      <c r="B6" s="12">
        <v>4477.2</v>
      </c>
      <c r="C6" s="12">
        <v>4648.9</v>
      </c>
      <c r="D6" s="12">
        <v>5255.8</v>
      </c>
      <c r="E6" s="12">
        <v>5021.16</v>
      </c>
      <c r="F6" s="12">
        <v>5021.16</v>
      </c>
      <c r="G6" s="12">
        <v>5096.49</v>
      </c>
      <c r="H6" s="12">
        <v>5562.5</v>
      </c>
      <c r="I6" s="12">
        <v>6090.83</v>
      </c>
      <c r="J6" s="12">
        <v>7359.2</v>
      </c>
      <c r="K6" s="12">
        <v>7699.2</v>
      </c>
      <c r="L6" s="12">
        <v>7699.2</v>
      </c>
      <c r="M6" s="12">
        <v>7251.2</v>
      </c>
      <c r="N6" s="13">
        <v>7251.2</v>
      </c>
      <c r="Q6" s="2" t="s">
        <v>36</v>
      </c>
      <c r="R6" s="2">
        <v>1</v>
      </c>
      <c r="S6" s="2" t="s">
        <v>43</v>
      </c>
      <c r="T6" s="2">
        <v>5230</v>
      </c>
    </row>
    <row r="7" ht="22" customHeight="1" spans="1:20">
      <c r="A7" s="11" t="s">
        <v>54</v>
      </c>
      <c r="B7" s="12">
        <v>4200.1</v>
      </c>
      <c r="C7" s="12">
        <v>5148.3</v>
      </c>
      <c r="D7" s="12">
        <v>6136.3</v>
      </c>
      <c r="E7" s="12">
        <v>5885.3</v>
      </c>
      <c r="F7" s="12">
        <v>6257.3</v>
      </c>
      <c r="G7" s="12">
        <v>6294.1</v>
      </c>
      <c r="H7" s="12">
        <v>6083.3</v>
      </c>
      <c r="I7" s="12">
        <v>5969</v>
      </c>
      <c r="J7" s="12">
        <v>6136.3</v>
      </c>
      <c r="K7" s="12">
        <v>6136.3</v>
      </c>
      <c r="L7" s="12">
        <v>6049.7</v>
      </c>
      <c r="M7" s="12">
        <v>5863</v>
      </c>
      <c r="N7" s="13">
        <v>5863</v>
      </c>
      <c r="Q7" s="2" t="s">
        <v>36</v>
      </c>
      <c r="R7" s="2">
        <v>1</v>
      </c>
      <c r="S7" s="2" t="s">
        <v>44</v>
      </c>
      <c r="T7" s="2">
        <v>5850</v>
      </c>
    </row>
    <row r="8" ht="22" customHeight="1" spans="1:20">
      <c r="A8" s="11" t="s">
        <v>55</v>
      </c>
      <c r="B8" s="12">
        <v>6185.8</v>
      </c>
      <c r="C8" s="12">
        <v>6229.82</v>
      </c>
      <c r="D8" s="12">
        <v>6258.7</v>
      </c>
      <c r="E8" s="12">
        <v>6406.17</v>
      </c>
      <c r="F8" s="12">
        <v>13111.17</v>
      </c>
      <c r="G8" s="12">
        <v>6775.17</v>
      </c>
      <c r="H8" s="12">
        <v>6499.17</v>
      </c>
      <c r="I8" s="12">
        <v>6499.17</v>
      </c>
      <c r="J8" s="12">
        <v>6499.17</v>
      </c>
      <c r="K8" s="12">
        <v>6795.17</v>
      </c>
      <c r="L8" s="12">
        <v>6795.17</v>
      </c>
      <c r="M8" s="12">
        <v>6813.17</v>
      </c>
      <c r="N8" s="13">
        <v>6478.6</v>
      </c>
      <c r="Q8" s="2" t="s">
        <v>36</v>
      </c>
      <c r="R8" s="2">
        <v>1</v>
      </c>
      <c r="S8" s="2" t="s">
        <v>45</v>
      </c>
      <c r="T8" s="2">
        <v>6540</v>
      </c>
    </row>
    <row r="9" ht="22" customHeight="1" spans="1:20">
      <c r="A9" s="11" t="s">
        <v>56</v>
      </c>
      <c r="B9" s="12">
        <v>3550</v>
      </c>
      <c r="C9" s="12">
        <v>3751</v>
      </c>
      <c r="D9" s="12">
        <v>3814</v>
      </c>
      <c r="E9" s="12">
        <v>3895</v>
      </c>
      <c r="F9" s="12">
        <v>3731</v>
      </c>
      <c r="G9" s="12">
        <v>3851.5</v>
      </c>
      <c r="H9" s="12">
        <v>5103.5</v>
      </c>
      <c r="I9" s="12">
        <v>5244</v>
      </c>
      <c r="J9" s="12">
        <v>5244</v>
      </c>
      <c r="K9" s="12">
        <v>5143</v>
      </c>
      <c r="L9" s="12">
        <v>5143</v>
      </c>
      <c r="M9" s="12">
        <v>4183</v>
      </c>
      <c r="N9" s="13">
        <v>4183</v>
      </c>
      <c r="Q9" s="2" t="s">
        <v>36</v>
      </c>
      <c r="R9" s="2">
        <v>1</v>
      </c>
      <c r="S9" s="2" t="s">
        <v>46</v>
      </c>
      <c r="T9" s="2">
        <v>8295</v>
      </c>
    </row>
    <row r="10" ht="22" customHeight="1" spans="1:20">
      <c r="A10" s="11" t="s">
        <v>57</v>
      </c>
      <c r="B10" s="12">
        <v>4976.2</v>
      </c>
      <c r="C10" s="12">
        <v>5010.76</v>
      </c>
      <c r="D10" s="12">
        <v>5388.7</v>
      </c>
      <c r="E10" s="12">
        <v>7185.2</v>
      </c>
      <c r="F10" s="12">
        <v>7318.7</v>
      </c>
      <c r="G10" s="12">
        <v>8546.86</v>
      </c>
      <c r="H10" s="12">
        <v>8850.86</v>
      </c>
      <c r="I10" s="12">
        <v>9067.36</v>
      </c>
      <c r="J10" s="12">
        <v>9079.36</v>
      </c>
      <c r="K10" s="12">
        <v>9117.76</v>
      </c>
      <c r="L10" s="12">
        <v>8661.76</v>
      </c>
      <c r="M10" s="12">
        <v>8092.97</v>
      </c>
      <c r="N10" s="13">
        <v>7213</v>
      </c>
      <c r="Q10" s="2" t="s">
        <v>36</v>
      </c>
      <c r="R10" s="2">
        <v>1</v>
      </c>
      <c r="S10" s="2" t="s">
        <v>47</v>
      </c>
      <c r="T10" s="2">
        <v>9340</v>
      </c>
    </row>
    <row r="11" ht="22" customHeight="1" spans="1:20">
      <c r="A11" s="11" t="s">
        <v>58</v>
      </c>
      <c r="B11" s="12">
        <v>3978</v>
      </c>
      <c r="C11" s="12">
        <v>3973</v>
      </c>
      <c r="D11" s="12">
        <v>3923</v>
      </c>
      <c r="E11" s="12">
        <v>4228</v>
      </c>
      <c r="F11" s="12">
        <v>4424</v>
      </c>
      <c r="G11" s="12">
        <v>4424</v>
      </c>
      <c r="H11" s="12">
        <v>5044</v>
      </c>
      <c r="I11" s="12">
        <v>6548</v>
      </c>
      <c r="J11" s="12">
        <v>6548</v>
      </c>
      <c r="K11" s="12">
        <v>6464</v>
      </c>
      <c r="L11" s="12">
        <v>7099</v>
      </c>
      <c r="M11" s="12">
        <v>7099</v>
      </c>
      <c r="N11" s="13">
        <v>7099</v>
      </c>
      <c r="Q11" s="2" t="s">
        <v>36</v>
      </c>
      <c r="R11" s="2">
        <v>1</v>
      </c>
      <c r="S11" s="2" t="s">
        <v>48</v>
      </c>
      <c r="T11" s="2">
        <v>10750</v>
      </c>
    </row>
    <row r="12" ht="22" customHeight="1" spans="1:20">
      <c r="A12" s="11" t="s">
        <v>59</v>
      </c>
      <c r="B12" s="12">
        <v>9536</v>
      </c>
      <c r="C12" s="12">
        <v>9665.74</v>
      </c>
      <c r="D12" s="12">
        <v>10356.5</v>
      </c>
      <c r="E12" s="12">
        <v>10473.08</v>
      </c>
      <c r="F12" s="12">
        <v>10633.08</v>
      </c>
      <c r="G12" s="12">
        <v>10863.08</v>
      </c>
      <c r="H12" s="12">
        <v>10643.72</v>
      </c>
      <c r="I12" s="12">
        <v>19333.74</v>
      </c>
      <c r="J12" s="12">
        <v>22838.08</v>
      </c>
      <c r="K12" s="12">
        <v>22838.08</v>
      </c>
      <c r="L12" s="12">
        <v>22838.08</v>
      </c>
      <c r="M12" s="12">
        <v>22838.08</v>
      </c>
      <c r="N12" s="13">
        <v>21969.1</v>
      </c>
      <c r="Q12" s="2" t="s">
        <v>36</v>
      </c>
      <c r="R12" s="2">
        <v>1</v>
      </c>
      <c r="S12" s="2" t="s">
        <v>49</v>
      </c>
      <c r="T12" s="2">
        <v>10750</v>
      </c>
    </row>
    <row r="13" ht="22" customHeight="1" spans="1:20">
      <c r="A13" s="11" t="s">
        <v>60</v>
      </c>
      <c r="B13" s="12">
        <v>9605.2</v>
      </c>
      <c r="C13" s="12">
        <v>9871.22</v>
      </c>
      <c r="D13" s="12">
        <v>10807.2</v>
      </c>
      <c r="E13" s="12">
        <v>11141.21</v>
      </c>
      <c r="F13" s="12">
        <v>11423.66</v>
      </c>
      <c r="G13" s="12">
        <v>11698.66</v>
      </c>
      <c r="H13" s="12">
        <v>15234.67</v>
      </c>
      <c r="I13" s="12">
        <v>16201.97</v>
      </c>
      <c r="J13" s="12">
        <v>15414.27</v>
      </c>
      <c r="K13" s="12">
        <v>15414.25</v>
      </c>
      <c r="L13" s="12">
        <v>15413.68</v>
      </c>
      <c r="M13" s="12">
        <v>14907.77</v>
      </c>
      <c r="N13" s="13">
        <v>15009</v>
      </c>
      <c r="Q13" s="2" t="s">
        <v>36</v>
      </c>
      <c r="R13" s="2">
        <v>1</v>
      </c>
      <c r="S13" s="2" t="s">
        <v>50</v>
      </c>
      <c r="T13" s="2">
        <v>10750</v>
      </c>
    </row>
    <row r="14" ht="22" customHeight="1" spans="1:20">
      <c r="A14" s="11" t="s">
        <v>61</v>
      </c>
      <c r="B14" s="12">
        <v>6912</v>
      </c>
      <c r="C14" s="12">
        <v>7479.9</v>
      </c>
      <c r="D14" s="12">
        <v>7561.9</v>
      </c>
      <c r="E14" s="12">
        <v>7561.94</v>
      </c>
      <c r="F14" s="12">
        <v>8407.84</v>
      </c>
      <c r="G14" s="12">
        <v>8407.84</v>
      </c>
      <c r="H14" s="12">
        <v>8563.2</v>
      </c>
      <c r="I14" s="12">
        <v>8224.3</v>
      </c>
      <c r="J14" s="12">
        <v>8224.3</v>
      </c>
      <c r="K14" s="12">
        <v>8224.3</v>
      </c>
      <c r="L14" s="12">
        <v>8224.3</v>
      </c>
      <c r="M14" s="12">
        <v>8224.3</v>
      </c>
      <c r="N14" s="13">
        <v>11181.3</v>
      </c>
      <c r="Q14" s="2" t="s">
        <v>51</v>
      </c>
      <c r="R14" s="2">
        <v>2</v>
      </c>
      <c r="S14" s="2" t="s">
        <v>37</v>
      </c>
      <c r="T14" s="2">
        <v>2080</v>
      </c>
    </row>
    <row r="15" ht="22" customHeight="1" spans="1:20">
      <c r="A15" s="11" t="s">
        <v>62</v>
      </c>
      <c r="B15" s="12">
        <v>7179.9</v>
      </c>
      <c r="C15" s="12">
        <v>7704.6</v>
      </c>
      <c r="D15" s="12">
        <v>7726</v>
      </c>
      <c r="E15" s="12">
        <v>7895</v>
      </c>
      <c r="F15" s="12">
        <v>8203.6</v>
      </c>
      <c r="G15" s="12">
        <v>7963.6</v>
      </c>
      <c r="H15" s="12">
        <v>7263.6</v>
      </c>
      <c r="I15" s="12">
        <v>7417.6</v>
      </c>
      <c r="J15" s="12">
        <v>8636.8</v>
      </c>
      <c r="K15" s="12">
        <v>8861.6</v>
      </c>
      <c r="L15" s="12">
        <v>8861.6</v>
      </c>
      <c r="M15" s="12">
        <v>7817.5</v>
      </c>
      <c r="N15" s="13">
        <v>7817.5</v>
      </c>
      <c r="Q15" s="2" t="s">
        <v>51</v>
      </c>
      <c r="R15" s="2">
        <v>2</v>
      </c>
      <c r="S15" s="2" t="s">
        <v>39</v>
      </c>
      <c r="T15" s="2">
        <v>2045</v>
      </c>
    </row>
    <row r="16" ht="22" customHeight="1" spans="1:20">
      <c r="A16" s="11" t="s">
        <v>63</v>
      </c>
      <c r="B16" s="12">
        <v>3811</v>
      </c>
      <c r="C16" s="12">
        <v>3945.87</v>
      </c>
      <c r="D16" s="12">
        <v>4088.4</v>
      </c>
      <c r="E16" s="12">
        <v>4085.89</v>
      </c>
      <c r="F16" s="12">
        <v>4085.89</v>
      </c>
      <c r="G16" s="12">
        <v>4183.89</v>
      </c>
      <c r="H16" s="12">
        <v>6125.89</v>
      </c>
      <c r="I16" s="12">
        <v>6484.89</v>
      </c>
      <c r="J16" s="12">
        <v>7285.89</v>
      </c>
      <c r="K16" s="12">
        <v>7285.89</v>
      </c>
      <c r="L16" s="12">
        <v>6718</v>
      </c>
      <c r="M16" s="12">
        <v>6718</v>
      </c>
      <c r="N16" s="13">
        <v>6718</v>
      </c>
      <c r="Q16" s="2" t="s">
        <v>51</v>
      </c>
      <c r="R16" s="2">
        <v>2</v>
      </c>
      <c r="S16" s="2" t="s">
        <v>40</v>
      </c>
      <c r="T16" s="2">
        <v>2355</v>
      </c>
    </row>
    <row r="17" ht="22" customHeight="1" spans="1:20">
      <c r="A17" s="11" t="s">
        <v>64</v>
      </c>
      <c r="B17" s="12">
        <v>10822.4</v>
      </c>
      <c r="C17" s="12">
        <v>11103.38</v>
      </c>
      <c r="D17" s="12">
        <v>11424.4</v>
      </c>
      <c r="E17" s="12">
        <v>11824.39</v>
      </c>
      <c r="F17" s="12">
        <v>11970.39</v>
      </c>
      <c r="G17" s="12">
        <v>12667.89</v>
      </c>
      <c r="H17" s="12">
        <v>13290.39</v>
      </c>
      <c r="I17" s="12">
        <v>12870.38</v>
      </c>
      <c r="J17" s="12">
        <v>12977.38</v>
      </c>
      <c r="K17" s="12">
        <v>13193.38</v>
      </c>
      <c r="L17" s="12">
        <v>14692.38</v>
      </c>
      <c r="M17" s="12">
        <v>14692.38</v>
      </c>
      <c r="N17" s="13">
        <v>14713.4</v>
      </c>
      <c r="Q17" s="2" t="s">
        <v>51</v>
      </c>
      <c r="R17" s="2">
        <v>2</v>
      </c>
      <c r="S17" s="2" t="s">
        <v>41</v>
      </c>
      <c r="T17" s="2">
        <v>2355</v>
      </c>
    </row>
    <row r="18" ht="22" customHeight="1" spans="1:20">
      <c r="A18" s="11" t="s">
        <v>65</v>
      </c>
      <c r="B18" s="12">
        <v>8428.4</v>
      </c>
      <c r="C18" s="12">
        <v>8550.4</v>
      </c>
      <c r="D18" s="12">
        <v>8968.1</v>
      </c>
      <c r="E18" s="12">
        <v>11097</v>
      </c>
      <c r="F18" s="12">
        <v>11713</v>
      </c>
      <c r="G18" s="12">
        <v>12357</v>
      </c>
      <c r="H18" s="12">
        <v>12239</v>
      </c>
      <c r="I18" s="12">
        <v>12115.5</v>
      </c>
      <c r="J18" s="12">
        <v>14004.76</v>
      </c>
      <c r="K18" s="12">
        <v>14094.16</v>
      </c>
      <c r="L18" s="12">
        <v>15761.76</v>
      </c>
      <c r="M18" s="12">
        <v>14950.76</v>
      </c>
      <c r="N18" s="13">
        <v>12919.5</v>
      </c>
      <c r="Q18" s="2" t="s">
        <v>51</v>
      </c>
      <c r="R18" s="2">
        <v>2</v>
      </c>
      <c r="S18" s="2" t="s">
        <v>42</v>
      </c>
      <c r="T18" s="2">
        <v>2435</v>
      </c>
    </row>
    <row r="19" ht="22" customHeight="1" spans="1:20">
      <c r="A19" s="11" t="s">
        <v>66</v>
      </c>
      <c r="B19" s="12">
        <v>6245.3</v>
      </c>
      <c r="C19" s="12">
        <v>6805.69</v>
      </c>
      <c r="D19" s="12">
        <v>7235.2</v>
      </c>
      <c r="E19" s="12">
        <v>8255.84</v>
      </c>
      <c r="F19" s="12">
        <v>8753.3</v>
      </c>
      <c r="G19" s="12">
        <v>8748.7</v>
      </c>
      <c r="H19" s="12">
        <v>8833.5</v>
      </c>
      <c r="I19" s="12">
        <v>8502.3</v>
      </c>
      <c r="J19" s="12">
        <v>8712.3</v>
      </c>
      <c r="K19" s="12">
        <v>8592.3</v>
      </c>
      <c r="L19" s="12">
        <v>8690.04</v>
      </c>
      <c r="M19" s="12">
        <v>13282.04</v>
      </c>
      <c r="N19" s="13">
        <v>13282</v>
      </c>
      <c r="Q19" s="2" t="s">
        <v>51</v>
      </c>
      <c r="R19" s="2">
        <v>2</v>
      </c>
      <c r="S19" s="2" t="s">
        <v>43</v>
      </c>
      <c r="T19" s="2">
        <v>2585</v>
      </c>
    </row>
    <row r="20" ht="22" customHeight="1" spans="1:20">
      <c r="A20" s="11" t="s">
        <v>67</v>
      </c>
      <c r="B20" s="12">
        <v>5358.9</v>
      </c>
      <c r="C20" s="12">
        <v>5688.4</v>
      </c>
      <c r="D20" s="12">
        <v>7090.9</v>
      </c>
      <c r="E20" s="12">
        <v>7266.38</v>
      </c>
      <c r="F20" s="12">
        <v>7276.38</v>
      </c>
      <c r="G20" s="12">
        <v>7257.48</v>
      </c>
      <c r="H20" s="12">
        <v>9803</v>
      </c>
      <c r="I20" s="12">
        <v>10123</v>
      </c>
      <c r="J20" s="12">
        <v>10165</v>
      </c>
      <c r="K20" s="12">
        <v>10695</v>
      </c>
      <c r="L20" s="12">
        <v>10695</v>
      </c>
      <c r="M20" s="12">
        <v>10695</v>
      </c>
      <c r="N20" s="13">
        <v>10436.6</v>
      </c>
      <c r="Q20" s="2" t="s">
        <v>51</v>
      </c>
      <c r="R20" s="2">
        <v>2</v>
      </c>
      <c r="S20" s="2" t="s">
        <v>44</v>
      </c>
      <c r="T20" s="2">
        <v>3350</v>
      </c>
    </row>
    <row r="21" ht="22" customHeight="1" spans="1:20">
      <c r="A21" s="11" t="s">
        <v>68</v>
      </c>
      <c r="B21" s="12">
        <v>19076.7</v>
      </c>
      <c r="C21" s="12">
        <v>20392.6</v>
      </c>
      <c r="D21" s="12">
        <v>21148.1</v>
      </c>
      <c r="E21" s="12">
        <v>21418.1</v>
      </c>
      <c r="F21" s="12">
        <v>22025.8</v>
      </c>
      <c r="G21" s="12">
        <v>21982.3</v>
      </c>
      <c r="H21" s="12">
        <v>23037.51</v>
      </c>
      <c r="I21" s="12">
        <v>23037.51</v>
      </c>
      <c r="J21" s="12">
        <v>23803.81</v>
      </c>
      <c r="K21" s="12">
        <v>23803.81</v>
      </c>
      <c r="L21" s="12">
        <v>23803.81</v>
      </c>
      <c r="M21" s="12">
        <v>24521.58</v>
      </c>
      <c r="N21" s="13">
        <v>24521.6</v>
      </c>
      <c r="Q21" s="2" t="s">
        <v>51</v>
      </c>
      <c r="R21" s="2">
        <v>2</v>
      </c>
      <c r="S21" s="2" t="s">
        <v>45</v>
      </c>
      <c r="T21" s="2">
        <v>3456</v>
      </c>
    </row>
    <row r="22" ht="22" customHeight="1" spans="1:20">
      <c r="A22" s="11" t="s">
        <v>69</v>
      </c>
      <c r="B22" s="12">
        <v>3746.1</v>
      </c>
      <c r="C22" s="12">
        <v>3865.5</v>
      </c>
      <c r="D22" s="12">
        <v>4462</v>
      </c>
      <c r="E22" s="12">
        <v>4623.29</v>
      </c>
      <c r="F22" s="12">
        <v>5181.13</v>
      </c>
      <c r="G22" s="12">
        <v>5191.13</v>
      </c>
      <c r="H22" s="12">
        <v>11809</v>
      </c>
      <c r="I22" s="12">
        <v>12582</v>
      </c>
      <c r="J22" s="12">
        <v>11662</v>
      </c>
      <c r="K22" s="12">
        <v>12012</v>
      </c>
      <c r="L22" s="12">
        <v>11187</v>
      </c>
      <c r="M22" s="12">
        <v>9381</v>
      </c>
      <c r="N22" s="13">
        <v>10677</v>
      </c>
      <c r="Q22" s="2" t="s">
        <v>51</v>
      </c>
      <c r="R22" s="2">
        <v>2</v>
      </c>
      <c r="S22" s="2" t="s">
        <v>46</v>
      </c>
      <c r="T22" s="2">
        <v>3036</v>
      </c>
    </row>
    <row r="23" ht="22" customHeight="1" spans="1:20">
      <c r="A23" s="11" t="s">
        <v>70</v>
      </c>
      <c r="B23" s="12">
        <v>1347.4</v>
      </c>
      <c r="C23" s="12">
        <v>1512.4</v>
      </c>
      <c r="D23" s="12">
        <v>1532.4</v>
      </c>
      <c r="E23" s="12">
        <v>1532.4</v>
      </c>
      <c r="F23" s="12">
        <v>1572.4</v>
      </c>
      <c r="G23" s="12">
        <v>1612.4</v>
      </c>
      <c r="H23" s="12">
        <v>1684</v>
      </c>
      <c r="I23" s="12">
        <v>2119</v>
      </c>
      <c r="J23" s="12">
        <v>2119</v>
      </c>
      <c r="K23" s="12">
        <v>2559</v>
      </c>
      <c r="L23" s="12">
        <v>1964</v>
      </c>
      <c r="M23" s="12">
        <v>1964</v>
      </c>
      <c r="N23" s="13">
        <v>1964</v>
      </c>
      <c r="Q23" s="2" t="s">
        <v>51</v>
      </c>
      <c r="R23" s="2">
        <v>2</v>
      </c>
      <c r="S23" s="2" t="s">
        <v>47</v>
      </c>
      <c r="T23" s="2">
        <v>3036</v>
      </c>
    </row>
    <row r="24" ht="22" customHeight="1" spans="1:20">
      <c r="A24" s="11" t="s">
        <v>71</v>
      </c>
      <c r="B24" s="12">
        <v>2976</v>
      </c>
      <c r="C24" s="12">
        <v>3715.03</v>
      </c>
      <c r="D24" s="12">
        <v>3810</v>
      </c>
      <c r="E24" s="12">
        <v>3887.6</v>
      </c>
      <c r="F24" s="12">
        <v>3887.6</v>
      </c>
      <c r="G24" s="12">
        <v>4037</v>
      </c>
      <c r="H24" s="12">
        <v>4099</v>
      </c>
      <c r="I24" s="12">
        <v>4099</v>
      </c>
      <c r="J24" s="12">
        <v>4613</v>
      </c>
      <c r="K24" s="12">
        <v>5285</v>
      </c>
      <c r="L24" s="12">
        <v>5285</v>
      </c>
      <c r="M24" s="12">
        <v>5285</v>
      </c>
      <c r="N24" s="13">
        <v>5285</v>
      </c>
      <c r="Q24" s="2" t="s">
        <v>51</v>
      </c>
      <c r="R24" s="2">
        <v>2</v>
      </c>
      <c r="S24" s="2" t="s">
        <v>48</v>
      </c>
      <c r="T24" s="2">
        <v>3036</v>
      </c>
    </row>
    <row r="25" ht="22" customHeight="1" spans="1:20">
      <c r="A25" s="11" t="s">
        <v>72</v>
      </c>
      <c r="B25" s="12">
        <v>12192.5</v>
      </c>
      <c r="C25" s="12">
        <v>13749.2</v>
      </c>
      <c r="D25" s="12">
        <v>14820.6</v>
      </c>
      <c r="E25" s="12">
        <v>15269.33</v>
      </c>
      <c r="F25" s="12">
        <v>15691.31</v>
      </c>
      <c r="G25" s="12">
        <v>16408.32</v>
      </c>
      <c r="H25" s="12">
        <v>16388.32</v>
      </c>
      <c r="I25" s="12">
        <v>16388.32</v>
      </c>
      <c r="J25" s="12">
        <v>16869.56</v>
      </c>
      <c r="K25" s="12">
        <v>16869.56</v>
      </c>
      <c r="L25" s="12">
        <v>16727.56</v>
      </c>
      <c r="M25" s="12">
        <v>17563.96</v>
      </c>
      <c r="N25" s="13">
        <v>16935.6</v>
      </c>
      <c r="Q25" s="2" t="s">
        <v>51</v>
      </c>
      <c r="R25" s="2">
        <v>2</v>
      </c>
      <c r="S25" s="2" t="s">
        <v>49</v>
      </c>
      <c r="T25" s="2">
        <v>3216</v>
      </c>
    </row>
    <row r="26" ht="22" customHeight="1" spans="1:20">
      <c r="A26" s="11" t="s">
        <v>73</v>
      </c>
      <c r="B26" s="12">
        <v>3601.1</v>
      </c>
      <c r="C26" s="12">
        <v>4473.76</v>
      </c>
      <c r="D26" s="12">
        <v>4954</v>
      </c>
      <c r="E26" s="12">
        <v>4928</v>
      </c>
      <c r="F26" s="12">
        <v>4908</v>
      </c>
      <c r="G26" s="12">
        <v>4908</v>
      </c>
      <c r="H26" s="12">
        <v>4908</v>
      </c>
      <c r="I26" s="12">
        <v>5605</v>
      </c>
      <c r="J26" s="12">
        <v>6702</v>
      </c>
      <c r="K26" s="12">
        <v>6702</v>
      </c>
      <c r="L26" s="12">
        <v>6702</v>
      </c>
      <c r="M26" s="12">
        <v>6702</v>
      </c>
      <c r="N26" s="13">
        <v>5350</v>
      </c>
      <c r="Q26" s="2" t="s">
        <v>51</v>
      </c>
      <c r="R26" s="2">
        <v>2</v>
      </c>
      <c r="S26" s="2" t="s">
        <v>50</v>
      </c>
      <c r="T26" s="2">
        <v>3366</v>
      </c>
    </row>
    <row r="27" ht="22" customHeight="1" spans="1:20">
      <c r="A27" s="11" t="s">
        <v>74</v>
      </c>
      <c r="B27" s="12">
        <v>5276.2</v>
      </c>
      <c r="C27" s="12">
        <v>5182.1</v>
      </c>
      <c r="D27" s="12">
        <v>5922.6</v>
      </c>
      <c r="E27" s="12">
        <v>5894.1</v>
      </c>
      <c r="F27" s="12">
        <v>5894.1</v>
      </c>
      <c r="G27" s="12">
        <v>5759.45</v>
      </c>
      <c r="H27" s="12">
        <v>6027.15</v>
      </c>
      <c r="I27" s="12">
        <v>7627.65</v>
      </c>
      <c r="J27" s="12">
        <v>8610.25</v>
      </c>
      <c r="K27" s="12">
        <v>6193.95</v>
      </c>
      <c r="L27" s="12">
        <v>6193.95</v>
      </c>
      <c r="M27" s="12">
        <v>6193.95</v>
      </c>
      <c r="N27" s="13">
        <v>7424.3</v>
      </c>
      <c r="Q27" s="2" t="s">
        <v>52</v>
      </c>
      <c r="R27" s="2">
        <v>3</v>
      </c>
      <c r="S27" s="2" t="s">
        <v>37</v>
      </c>
      <c r="T27" s="2">
        <v>9435</v>
      </c>
    </row>
    <row r="28" ht="22" customHeight="1" spans="1:20">
      <c r="A28" s="11" t="s">
        <v>75</v>
      </c>
      <c r="B28" s="12">
        <v>230</v>
      </c>
      <c r="C28" s="12">
        <v>342</v>
      </c>
      <c r="D28" s="12">
        <v>393</v>
      </c>
      <c r="E28" s="12">
        <v>393</v>
      </c>
      <c r="F28" s="12">
        <v>448</v>
      </c>
      <c r="G28" s="12">
        <v>2423</v>
      </c>
      <c r="H28" s="12">
        <v>2820</v>
      </c>
      <c r="I28" s="12">
        <v>2820</v>
      </c>
      <c r="J28" s="12">
        <v>2820</v>
      </c>
      <c r="K28" s="12">
        <v>2820</v>
      </c>
      <c r="L28" s="12">
        <v>2390</v>
      </c>
      <c r="M28" s="12">
        <v>2060.13</v>
      </c>
      <c r="N28" s="13">
        <v>3380</v>
      </c>
      <c r="Q28" s="2" t="s">
        <v>52</v>
      </c>
      <c r="R28" s="2">
        <v>3</v>
      </c>
      <c r="S28" s="2" t="s">
        <v>39</v>
      </c>
      <c r="T28" s="2">
        <v>11205.22</v>
      </c>
    </row>
    <row r="29" ht="22" customHeight="1" spans="1:20">
      <c r="A29" s="11" t="s">
        <v>76</v>
      </c>
      <c r="B29" s="12">
        <v>4306.8</v>
      </c>
      <c r="C29" s="12">
        <v>4924.44</v>
      </c>
      <c r="D29" s="12">
        <v>4961.9</v>
      </c>
      <c r="E29" s="12">
        <v>5136.07</v>
      </c>
      <c r="F29" s="12">
        <v>5105.48</v>
      </c>
      <c r="G29" s="12">
        <v>5111.48</v>
      </c>
      <c r="H29" s="12">
        <v>5111.48</v>
      </c>
      <c r="I29" s="12">
        <v>5105.48</v>
      </c>
      <c r="J29" s="12">
        <v>5105.48</v>
      </c>
      <c r="K29" s="12">
        <v>5071.28</v>
      </c>
      <c r="L29" s="12">
        <v>5071.28</v>
      </c>
      <c r="M29" s="12">
        <v>5071.28</v>
      </c>
      <c r="N29" s="13">
        <v>5071.3</v>
      </c>
      <c r="Q29" s="2" t="s">
        <v>52</v>
      </c>
      <c r="R29" s="2">
        <v>3</v>
      </c>
      <c r="S29" s="2" t="s">
        <v>40</v>
      </c>
      <c r="T29" s="2">
        <v>11258.8</v>
      </c>
    </row>
    <row r="30" ht="22" customHeight="1" spans="1:20">
      <c r="A30" s="11" t="s">
        <v>77</v>
      </c>
      <c r="B30" s="12">
        <v>2234</v>
      </c>
      <c r="C30" s="12">
        <v>2367.8</v>
      </c>
      <c r="D30" s="12">
        <v>2633.8</v>
      </c>
      <c r="E30" s="12">
        <v>2633.8</v>
      </c>
      <c r="F30" s="12">
        <v>2997</v>
      </c>
      <c r="G30" s="12">
        <v>3128</v>
      </c>
      <c r="H30" s="12">
        <v>5227</v>
      </c>
      <c r="I30" s="12">
        <v>5465.1</v>
      </c>
      <c r="J30" s="12">
        <v>5724.6</v>
      </c>
      <c r="K30" s="12">
        <v>5549.6</v>
      </c>
      <c r="L30" s="12">
        <v>4802.68</v>
      </c>
      <c r="M30" s="12">
        <v>5009.08</v>
      </c>
      <c r="N30" s="13">
        <v>5009.1</v>
      </c>
      <c r="Q30" s="2" t="s">
        <v>52</v>
      </c>
      <c r="R30" s="2">
        <v>3</v>
      </c>
      <c r="S30" s="2" t="s">
        <v>41</v>
      </c>
      <c r="T30" s="2">
        <v>11550.66</v>
      </c>
    </row>
    <row r="31" ht="22" customHeight="1" spans="1:20">
      <c r="A31" s="11" t="s">
        <v>78</v>
      </c>
      <c r="B31" s="12">
        <v>649</v>
      </c>
      <c r="C31" s="12">
        <v>848</v>
      </c>
      <c r="D31" s="12">
        <v>1130</v>
      </c>
      <c r="E31" s="12">
        <v>1268</v>
      </c>
      <c r="F31" s="12">
        <v>1308</v>
      </c>
      <c r="G31" s="12">
        <v>1308</v>
      </c>
      <c r="H31" s="12">
        <v>927</v>
      </c>
      <c r="I31" s="12">
        <v>927</v>
      </c>
      <c r="J31" s="12">
        <v>927</v>
      </c>
      <c r="K31" s="12">
        <v>927</v>
      </c>
      <c r="L31" s="12">
        <v>927</v>
      </c>
      <c r="M31" s="12">
        <v>927</v>
      </c>
      <c r="N31" s="13">
        <v>927</v>
      </c>
      <c r="Q31" s="2" t="s">
        <v>52</v>
      </c>
      <c r="R31" s="2">
        <v>3</v>
      </c>
      <c r="S31" s="2" t="s">
        <v>42</v>
      </c>
      <c r="T31" s="2">
        <v>11781.66</v>
      </c>
    </row>
    <row r="32" ht="22" customHeight="1" spans="1:20">
      <c r="A32" s="11" t="s">
        <v>79</v>
      </c>
      <c r="B32" s="12">
        <v>1035.8</v>
      </c>
      <c r="C32" s="12">
        <v>967.8</v>
      </c>
      <c r="D32" s="12">
        <v>1158</v>
      </c>
      <c r="E32" s="12">
        <v>1146</v>
      </c>
      <c r="F32" s="12">
        <v>1224</v>
      </c>
      <c r="G32" s="12">
        <v>1414</v>
      </c>
      <c r="H32" s="12">
        <v>1451</v>
      </c>
      <c r="I32" s="12">
        <v>1583</v>
      </c>
      <c r="J32" s="12">
        <v>1583</v>
      </c>
      <c r="K32" s="12">
        <v>1633</v>
      </c>
      <c r="L32" s="12">
        <v>1503</v>
      </c>
      <c r="M32" s="12">
        <v>1503</v>
      </c>
      <c r="N32" s="13">
        <v>1343</v>
      </c>
      <c r="Q32" s="2" t="s">
        <v>52</v>
      </c>
      <c r="R32" s="2">
        <v>3</v>
      </c>
      <c r="S32" s="2" t="s">
        <v>43</v>
      </c>
      <c r="T32" s="2">
        <v>11930.66</v>
      </c>
    </row>
    <row r="33" ht="22" customHeight="1" spans="1:20">
      <c r="A33" s="11" t="s">
        <v>80</v>
      </c>
      <c r="B33" s="12">
        <v>3709</v>
      </c>
      <c r="C33" s="12">
        <v>4122</v>
      </c>
      <c r="D33" s="12">
        <v>5162</v>
      </c>
      <c r="E33" s="12">
        <v>5858</v>
      </c>
      <c r="F33" s="12">
        <v>6258.03</v>
      </c>
      <c r="G33" s="12">
        <v>6375.03</v>
      </c>
      <c r="H33" s="12">
        <v>6375.03</v>
      </c>
      <c r="I33" s="12">
        <v>6769.03</v>
      </c>
      <c r="J33" s="12">
        <v>6918.03</v>
      </c>
      <c r="K33" s="12">
        <v>6618.03</v>
      </c>
      <c r="L33" s="12">
        <v>6455.16</v>
      </c>
      <c r="M33" s="12">
        <v>6008.25</v>
      </c>
      <c r="N33" s="13">
        <v>5710.4</v>
      </c>
      <c r="Q33" s="2" t="s">
        <v>52</v>
      </c>
      <c r="R33" s="2">
        <v>3</v>
      </c>
      <c r="S33" s="2" t="s">
        <v>44</v>
      </c>
      <c r="T33" s="2">
        <v>13981</v>
      </c>
    </row>
    <row r="34" spans="17:20">
      <c r="Q34" s="2" t="s">
        <v>52</v>
      </c>
      <c r="R34" s="2">
        <v>3</v>
      </c>
      <c r="S34" s="2" t="s">
        <v>45</v>
      </c>
      <c r="T34" s="2">
        <v>14637</v>
      </c>
    </row>
    <row r="35" spans="17:20">
      <c r="Q35" s="2" t="s">
        <v>52</v>
      </c>
      <c r="R35" s="2">
        <v>3</v>
      </c>
      <c r="S35" s="2" t="s">
        <v>46</v>
      </c>
      <c r="T35" s="2">
        <v>14610.2</v>
      </c>
    </row>
    <row r="36" spans="17:20">
      <c r="Q36" s="2" t="s">
        <v>52</v>
      </c>
      <c r="R36" s="2">
        <v>3</v>
      </c>
      <c r="S36" s="2" t="s">
        <v>47</v>
      </c>
      <c r="T36" s="2">
        <v>15592.5</v>
      </c>
    </row>
    <row r="37" spans="17:20">
      <c r="Q37" s="2" t="s">
        <v>52</v>
      </c>
      <c r="R37" s="2">
        <v>3</v>
      </c>
      <c r="S37" s="2" t="s">
        <v>48</v>
      </c>
      <c r="T37" s="2">
        <v>15549.67</v>
      </c>
    </row>
    <row r="38" spans="17:20">
      <c r="Q38" s="2" t="s">
        <v>52</v>
      </c>
      <c r="R38" s="2">
        <v>3</v>
      </c>
      <c r="S38" s="2" t="s">
        <v>49</v>
      </c>
      <c r="T38" s="2">
        <v>15609.67</v>
      </c>
    </row>
    <row r="39" spans="17:20">
      <c r="Q39" s="2" t="s">
        <v>52</v>
      </c>
      <c r="R39" s="2">
        <v>3</v>
      </c>
      <c r="S39" s="2" t="s">
        <v>50</v>
      </c>
      <c r="T39" s="2">
        <v>15609.7</v>
      </c>
    </row>
    <row r="40" spans="17:20">
      <c r="Q40" s="2" t="s">
        <v>53</v>
      </c>
      <c r="R40" s="2">
        <v>4</v>
      </c>
      <c r="S40" s="2" t="s">
        <v>37</v>
      </c>
      <c r="T40" s="2">
        <v>4477.2</v>
      </c>
    </row>
    <row r="41" spans="17:20">
      <c r="Q41" s="2" t="s">
        <v>53</v>
      </c>
      <c r="R41" s="2">
        <v>4</v>
      </c>
      <c r="S41" s="2" t="s">
        <v>39</v>
      </c>
      <c r="T41" s="2">
        <v>4648.9</v>
      </c>
    </row>
    <row r="42" spans="17:20">
      <c r="Q42" s="2" t="s">
        <v>53</v>
      </c>
      <c r="R42" s="2">
        <v>4</v>
      </c>
      <c r="S42" s="2" t="s">
        <v>40</v>
      </c>
      <c r="T42" s="2">
        <v>5255.8</v>
      </c>
    </row>
    <row r="43" spans="17:20">
      <c r="Q43" s="2" t="s">
        <v>53</v>
      </c>
      <c r="R43" s="2">
        <v>4</v>
      </c>
      <c r="S43" s="2" t="s">
        <v>41</v>
      </c>
      <c r="T43" s="2">
        <v>5021.16</v>
      </c>
    </row>
    <row r="44" spans="17:20">
      <c r="Q44" s="2" t="s">
        <v>53</v>
      </c>
      <c r="R44" s="2">
        <v>4</v>
      </c>
      <c r="S44" s="2" t="s">
        <v>42</v>
      </c>
      <c r="T44" s="2">
        <v>5021.16</v>
      </c>
    </row>
    <row r="45" spans="17:20">
      <c r="Q45" s="2" t="s">
        <v>53</v>
      </c>
      <c r="R45" s="2">
        <v>4</v>
      </c>
      <c r="S45" s="2" t="s">
        <v>43</v>
      </c>
      <c r="T45" s="2">
        <v>5096.49</v>
      </c>
    </row>
    <row r="46" spans="17:20">
      <c r="Q46" s="2" t="s">
        <v>53</v>
      </c>
      <c r="R46" s="2">
        <v>4</v>
      </c>
      <c r="S46" s="2" t="s">
        <v>44</v>
      </c>
      <c r="T46" s="2">
        <v>5562.5</v>
      </c>
    </row>
    <row r="47" spans="17:20">
      <c r="Q47" s="2" t="s">
        <v>53</v>
      </c>
      <c r="R47" s="2">
        <v>4</v>
      </c>
      <c r="S47" s="2" t="s">
        <v>45</v>
      </c>
      <c r="T47" s="2">
        <v>6090.83</v>
      </c>
    </row>
    <row r="48" spans="17:20">
      <c r="Q48" s="2" t="s">
        <v>53</v>
      </c>
      <c r="R48" s="2">
        <v>4</v>
      </c>
      <c r="S48" s="2" t="s">
        <v>46</v>
      </c>
      <c r="T48" s="2">
        <v>7359.2</v>
      </c>
    </row>
    <row r="49" spans="17:20">
      <c r="Q49" s="2" t="s">
        <v>53</v>
      </c>
      <c r="R49" s="2">
        <v>4</v>
      </c>
      <c r="S49" s="2" t="s">
        <v>47</v>
      </c>
      <c r="T49" s="2">
        <v>7699.2</v>
      </c>
    </row>
    <row r="50" spans="17:20">
      <c r="Q50" s="2" t="s">
        <v>53</v>
      </c>
      <c r="R50" s="2">
        <v>4</v>
      </c>
      <c r="S50" s="2" t="s">
        <v>48</v>
      </c>
      <c r="T50" s="2">
        <v>7699.2</v>
      </c>
    </row>
    <row r="51" spans="17:20">
      <c r="Q51" s="2" t="s">
        <v>53</v>
      </c>
      <c r="R51" s="2">
        <v>4</v>
      </c>
      <c r="S51" s="2" t="s">
        <v>49</v>
      </c>
      <c r="T51" s="2">
        <v>7251.2</v>
      </c>
    </row>
    <row r="52" spans="17:20">
      <c r="Q52" s="2" t="s">
        <v>53</v>
      </c>
      <c r="R52" s="2">
        <v>4</v>
      </c>
      <c r="S52" s="2" t="s">
        <v>50</v>
      </c>
      <c r="T52" s="2">
        <v>7251.2</v>
      </c>
    </row>
    <row r="53" spans="17:20">
      <c r="Q53" s="2" t="s">
        <v>54</v>
      </c>
      <c r="R53" s="2">
        <v>5</v>
      </c>
      <c r="S53" s="2" t="s">
        <v>37</v>
      </c>
      <c r="T53" s="2">
        <v>4200.1</v>
      </c>
    </row>
    <row r="54" spans="17:20">
      <c r="Q54" s="2" t="s">
        <v>54</v>
      </c>
      <c r="R54" s="2">
        <v>5</v>
      </c>
      <c r="S54" s="2" t="s">
        <v>39</v>
      </c>
      <c r="T54" s="2">
        <v>5148.3</v>
      </c>
    </row>
    <row r="55" spans="17:20">
      <c r="Q55" s="2" t="s">
        <v>54</v>
      </c>
      <c r="R55" s="2">
        <v>5</v>
      </c>
      <c r="S55" s="2" t="s">
        <v>40</v>
      </c>
      <c r="T55" s="2">
        <v>6136.3</v>
      </c>
    </row>
    <row r="56" spans="17:20">
      <c r="Q56" s="2" t="s">
        <v>54</v>
      </c>
      <c r="R56" s="2">
        <v>5</v>
      </c>
      <c r="S56" s="2" t="s">
        <v>41</v>
      </c>
      <c r="T56" s="2">
        <v>5885.3</v>
      </c>
    </row>
    <row r="57" spans="17:20">
      <c r="Q57" s="2" t="s">
        <v>54</v>
      </c>
      <c r="R57" s="2">
        <v>5</v>
      </c>
      <c r="S57" s="2" t="s">
        <v>42</v>
      </c>
      <c r="T57" s="2">
        <v>6257.3</v>
      </c>
    </row>
    <row r="58" spans="17:20">
      <c r="Q58" s="2" t="s">
        <v>54</v>
      </c>
      <c r="R58" s="2">
        <v>5</v>
      </c>
      <c r="S58" s="2" t="s">
        <v>43</v>
      </c>
      <c r="T58" s="2">
        <v>6294.1</v>
      </c>
    </row>
    <row r="59" spans="17:20">
      <c r="Q59" s="2" t="s">
        <v>54</v>
      </c>
      <c r="R59" s="2">
        <v>5</v>
      </c>
      <c r="S59" s="2" t="s">
        <v>44</v>
      </c>
      <c r="T59" s="2">
        <v>6083.3</v>
      </c>
    </row>
    <row r="60" spans="17:20">
      <c r="Q60" s="2" t="s">
        <v>54</v>
      </c>
      <c r="R60" s="2">
        <v>5</v>
      </c>
      <c r="S60" s="2" t="s">
        <v>45</v>
      </c>
      <c r="T60" s="2">
        <v>5969</v>
      </c>
    </row>
    <row r="61" spans="1:20">
      <c r="A61" t="s">
        <v>33</v>
      </c>
      <c r="Q61" s="2" t="s">
        <v>54</v>
      </c>
      <c r="R61" s="2">
        <v>5</v>
      </c>
      <c r="S61" s="2" t="s">
        <v>46</v>
      </c>
      <c r="T61" s="2">
        <v>6136.3</v>
      </c>
    </row>
    <row r="62" spans="1:20">
      <c r="A62" t="s">
        <v>34</v>
      </c>
      <c r="Q62" s="2" t="s">
        <v>54</v>
      </c>
      <c r="R62" s="2">
        <v>5</v>
      </c>
      <c r="S62" s="2" t="s">
        <v>47</v>
      </c>
      <c r="T62" s="2">
        <v>6136.3</v>
      </c>
    </row>
    <row r="63" spans="17:20">
      <c r="Q63" s="2" t="s">
        <v>54</v>
      </c>
      <c r="R63" s="2">
        <v>5</v>
      </c>
      <c r="S63" s="2" t="s">
        <v>48</v>
      </c>
      <c r="T63" s="2">
        <v>6049.7</v>
      </c>
    </row>
    <row r="64" spans="17:20">
      <c r="Q64" s="2" t="s">
        <v>54</v>
      </c>
      <c r="R64" s="2">
        <v>5</v>
      </c>
      <c r="S64" s="2" t="s">
        <v>49</v>
      </c>
      <c r="T64" s="2">
        <v>5863</v>
      </c>
    </row>
    <row r="65" spans="17:20">
      <c r="Q65" s="2" t="s">
        <v>54</v>
      </c>
      <c r="R65" s="2">
        <v>5</v>
      </c>
      <c r="S65" s="2" t="s">
        <v>50</v>
      </c>
      <c r="T65" s="2">
        <v>5863</v>
      </c>
    </row>
    <row r="66" spans="17:20">
      <c r="Q66" s="2" t="s">
        <v>55</v>
      </c>
      <c r="R66" s="2">
        <v>6</v>
      </c>
      <c r="S66" s="2" t="s">
        <v>37</v>
      </c>
      <c r="T66" s="2">
        <v>6185.8</v>
      </c>
    </row>
    <row r="67" spans="17:20">
      <c r="Q67" s="2" t="s">
        <v>55</v>
      </c>
      <c r="R67" s="2">
        <v>6</v>
      </c>
      <c r="S67" s="2" t="s">
        <v>39</v>
      </c>
      <c r="T67" s="2">
        <v>6229.82</v>
      </c>
    </row>
    <row r="68" spans="17:20">
      <c r="Q68" s="2" t="s">
        <v>55</v>
      </c>
      <c r="R68" s="2">
        <v>6</v>
      </c>
      <c r="S68" s="2" t="s">
        <v>40</v>
      </c>
      <c r="T68" s="2">
        <v>6258.7</v>
      </c>
    </row>
    <row r="69" spans="17:20">
      <c r="Q69" s="2" t="s">
        <v>55</v>
      </c>
      <c r="R69" s="2">
        <v>6</v>
      </c>
      <c r="S69" s="2" t="s">
        <v>41</v>
      </c>
      <c r="T69" s="2">
        <v>6406.17</v>
      </c>
    </row>
    <row r="70" spans="17:20">
      <c r="Q70" s="2" t="s">
        <v>55</v>
      </c>
      <c r="R70" s="2">
        <v>6</v>
      </c>
      <c r="S70" s="2" t="s">
        <v>42</v>
      </c>
      <c r="T70" s="2">
        <v>13111.17</v>
      </c>
    </row>
    <row r="71" spans="17:20">
      <c r="Q71" s="2" t="s">
        <v>55</v>
      </c>
      <c r="R71" s="2">
        <v>6</v>
      </c>
      <c r="S71" s="2" t="s">
        <v>43</v>
      </c>
      <c r="T71" s="2">
        <v>6775.17</v>
      </c>
    </row>
    <row r="72" spans="17:20">
      <c r="Q72" s="2" t="s">
        <v>55</v>
      </c>
      <c r="R72" s="2">
        <v>6</v>
      </c>
      <c r="S72" s="2" t="s">
        <v>44</v>
      </c>
      <c r="T72" s="2">
        <v>6499.17</v>
      </c>
    </row>
    <row r="73" spans="17:20">
      <c r="Q73" s="2" t="s">
        <v>55</v>
      </c>
      <c r="R73" s="2">
        <v>6</v>
      </c>
      <c r="S73" s="2" t="s">
        <v>45</v>
      </c>
      <c r="T73" s="2">
        <v>6499.17</v>
      </c>
    </row>
    <row r="74" spans="17:20">
      <c r="Q74" s="2" t="s">
        <v>55</v>
      </c>
      <c r="R74" s="2">
        <v>6</v>
      </c>
      <c r="S74" s="2" t="s">
        <v>46</v>
      </c>
      <c r="T74" s="2">
        <v>6499.17</v>
      </c>
    </row>
    <row r="75" spans="17:20">
      <c r="Q75" s="2" t="s">
        <v>55</v>
      </c>
      <c r="R75" s="2">
        <v>6</v>
      </c>
      <c r="S75" s="2" t="s">
        <v>47</v>
      </c>
      <c r="T75" s="2">
        <v>6795.17</v>
      </c>
    </row>
    <row r="76" spans="17:20">
      <c r="Q76" s="2" t="s">
        <v>55</v>
      </c>
      <c r="R76" s="2">
        <v>6</v>
      </c>
      <c r="S76" s="2" t="s">
        <v>48</v>
      </c>
      <c r="T76" s="2">
        <v>6795.17</v>
      </c>
    </row>
    <row r="77" spans="17:20">
      <c r="Q77" s="2" t="s">
        <v>55</v>
      </c>
      <c r="R77" s="2">
        <v>6</v>
      </c>
      <c r="S77" s="2" t="s">
        <v>49</v>
      </c>
      <c r="T77" s="2">
        <v>6813.17</v>
      </c>
    </row>
    <row r="78" spans="17:20">
      <c r="Q78" s="2" t="s">
        <v>55</v>
      </c>
      <c r="R78" s="2">
        <v>6</v>
      </c>
      <c r="S78" s="2" t="s">
        <v>50</v>
      </c>
      <c r="T78" s="2">
        <v>6478.6</v>
      </c>
    </row>
    <row r="79" spans="17:20">
      <c r="Q79" s="2" t="s">
        <v>56</v>
      </c>
      <c r="R79" s="2">
        <v>7</v>
      </c>
      <c r="S79" s="2" t="s">
        <v>37</v>
      </c>
      <c r="T79" s="2">
        <v>3550</v>
      </c>
    </row>
    <row r="80" spans="17:20">
      <c r="Q80" s="2" t="s">
        <v>56</v>
      </c>
      <c r="R80" s="2">
        <v>7</v>
      </c>
      <c r="S80" s="2" t="s">
        <v>39</v>
      </c>
      <c r="T80" s="2">
        <v>3751</v>
      </c>
    </row>
    <row r="81" spans="17:20">
      <c r="Q81" s="2" t="s">
        <v>56</v>
      </c>
      <c r="R81" s="2">
        <v>7</v>
      </c>
      <c r="S81" s="2" t="s">
        <v>40</v>
      </c>
      <c r="T81" s="2">
        <v>3814</v>
      </c>
    </row>
    <row r="82" spans="17:20">
      <c r="Q82" s="2" t="s">
        <v>56</v>
      </c>
      <c r="R82" s="2">
        <v>7</v>
      </c>
      <c r="S82" s="2" t="s">
        <v>41</v>
      </c>
      <c r="T82" s="2">
        <v>3895</v>
      </c>
    </row>
    <row r="83" spans="17:20">
      <c r="Q83" s="2" t="s">
        <v>56</v>
      </c>
      <c r="R83" s="2">
        <v>7</v>
      </c>
      <c r="S83" s="2" t="s">
        <v>42</v>
      </c>
      <c r="T83" s="2">
        <v>3731</v>
      </c>
    </row>
    <row r="84" spans="17:20">
      <c r="Q84" s="2" t="s">
        <v>56</v>
      </c>
      <c r="R84" s="2">
        <v>7</v>
      </c>
      <c r="S84" s="2" t="s">
        <v>43</v>
      </c>
      <c r="T84" s="2">
        <v>3851.5</v>
      </c>
    </row>
    <row r="85" spans="17:20">
      <c r="Q85" s="2" t="s">
        <v>56</v>
      </c>
      <c r="R85" s="2">
        <v>7</v>
      </c>
      <c r="S85" s="2" t="s">
        <v>44</v>
      </c>
      <c r="T85" s="2">
        <v>5103.5</v>
      </c>
    </row>
    <row r="86" spans="17:20">
      <c r="Q86" s="2" t="s">
        <v>56</v>
      </c>
      <c r="R86" s="2">
        <v>7</v>
      </c>
      <c r="S86" s="2" t="s">
        <v>45</v>
      </c>
      <c r="T86" s="2">
        <v>5244</v>
      </c>
    </row>
    <row r="87" spans="17:20">
      <c r="Q87" s="2" t="s">
        <v>56</v>
      </c>
      <c r="R87" s="2">
        <v>7</v>
      </c>
      <c r="S87" s="2" t="s">
        <v>46</v>
      </c>
      <c r="T87" s="2">
        <v>5244</v>
      </c>
    </row>
    <row r="88" spans="17:20">
      <c r="Q88" s="2" t="s">
        <v>56</v>
      </c>
      <c r="R88" s="2">
        <v>7</v>
      </c>
      <c r="S88" s="2" t="s">
        <v>47</v>
      </c>
      <c r="T88" s="2">
        <v>5143</v>
      </c>
    </row>
    <row r="89" spans="17:20">
      <c r="Q89" s="2" t="s">
        <v>56</v>
      </c>
      <c r="R89" s="2">
        <v>7</v>
      </c>
      <c r="S89" s="2" t="s">
        <v>48</v>
      </c>
      <c r="T89" s="2">
        <v>5143</v>
      </c>
    </row>
    <row r="90" spans="17:20">
      <c r="Q90" s="2" t="s">
        <v>56</v>
      </c>
      <c r="R90" s="2">
        <v>7</v>
      </c>
      <c r="S90" s="2" t="s">
        <v>49</v>
      </c>
      <c r="T90" s="2">
        <v>4183</v>
      </c>
    </row>
    <row r="91" spans="17:20">
      <c r="Q91" s="2" t="s">
        <v>56</v>
      </c>
      <c r="R91" s="2">
        <v>7</v>
      </c>
      <c r="S91" s="2" t="s">
        <v>50</v>
      </c>
      <c r="T91" s="2">
        <v>4183</v>
      </c>
    </row>
    <row r="92" spans="17:20">
      <c r="Q92" s="2" t="s">
        <v>57</v>
      </c>
      <c r="R92" s="2">
        <v>8</v>
      </c>
      <c r="S92" s="2" t="s">
        <v>37</v>
      </c>
      <c r="T92" s="2">
        <v>4976.2</v>
      </c>
    </row>
    <row r="93" spans="17:20">
      <c r="Q93" s="2" t="s">
        <v>57</v>
      </c>
      <c r="R93" s="2">
        <v>8</v>
      </c>
      <c r="S93" s="2" t="s">
        <v>39</v>
      </c>
      <c r="T93" s="2">
        <v>5010.76</v>
      </c>
    </row>
    <row r="94" spans="17:20">
      <c r="Q94" s="2" t="s">
        <v>57</v>
      </c>
      <c r="R94" s="2">
        <v>8</v>
      </c>
      <c r="S94" s="2" t="s">
        <v>40</v>
      </c>
      <c r="T94" s="2">
        <v>5388.7</v>
      </c>
    </row>
    <row r="95" spans="17:20">
      <c r="Q95" s="2" t="s">
        <v>57</v>
      </c>
      <c r="R95" s="2">
        <v>8</v>
      </c>
      <c r="S95" s="2" t="s">
        <v>41</v>
      </c>
      <c r="T95" s="2">
        <v>7185.2</v>
      </c>
    </row>
    <row r="96" spans="17:20">
      <c r="Q96" s="2" t="s">
        <v>57</v>
      </c>
      <c r="R96" s="2">
        <v>8</v>
      </c>
      <c r="S96" s="2" t="s">
        <v>42</v>
      </c>
      <c r="T96" s="2">
        <v>7318.7</v>
      </c>
    </row>
    <row r="97" spans="17:20">
      <c r="Q97" s="2" t="s">
        <v>57</v>
      </c>
      <c r="R97" s="2">
        <v>8</v>
      </c>
      <c r="S97" s="2" t="s">
        <v>43</v>
      </c>
      <c r="T97" s="2">
        <v>8546.86</v>
      </c>
    </row>
    <row r="98" spans="17:20">
      <c r="Q98" s="2" t="s">
        <v>57</v>
      </c>
      <c r="R98" s="2">
        <v>8</v>
      </c>
      <c r="S98" s="2" t="s">
        <v>44</v>
      </c>
      <c r="T98" s="2">
        <v>8850.86</v>
      </c>
    </row>
    <row r="99" spans="17:20">
      <c r="Q99" s="2" t="s">
        <v>57</v>
      </c>
      <c r="R99" s="2">
        <v>8</v>
      </c>
      <c r="S99" s="2" t="s">
        <v>45</v>
      </c>
      <c r="T99" s="2">
        <v>9067.36</v>
      </c>
    </row>
    <row r="100" spans="17:20">
      <c r="Q100" s="2" t="s">
        <v>57</v>
      </c>
      <c r="R100" s="2">
        <v>8</v>
      </c>
      <c r="S100" s="2" t="s">
        <v>46</v>
      </c>
      <c r="T100" s="2">
        <v>9079.36</v>
      </c>
    </row>
    <row r="101" spans="17:20">
      <c r="Q101" s="2" t="s">
        <v>57</v>
      </c>
      <c r="R101" s="2">
        <v>8</v>
      </c>
      <c r="S101" s="2" t="s">
        <v>47</v>
      </c>
      <c r="T101" s="2">
        <v>9117.76</v>
      </c>
    </row>
    <row r="102" spans="17:20">
      <c r="Q102" s="2" t="s">
        <v>57</v>
      </c>
      <c r="R102" s="2">
        <v>8</v>
      </c>
      <c r="S102" s="2" t="s">
        <v>48</v>
      </c>
      <c r="T102" s="2">
        <v>8661.76</v>
      </c>
    </row>
    <row r="103" spans="17:20">
      <c r="Q103" s="2" t="s">
        <v>57</v>
      </c>
      <c r="R103" s="2">
        <v>8</v>
      </c>
      <c r="S103" s="2" t="s">
        <v>49</v>
      </c>
      <c r="T103" s="2">
        <v>8092.97</v>
      </c>
    </row>
    <row r="104" spans="17:20">
      <c r="Q104" s="2" t="s">
        <v>57</v>
      </c>
      <c r="R104" s="2">
        <v>8</v>
      </c>
      <c r="S104" s="2" t="s">
        <v>50</v>
      </c>
      <c r="T104" s="2">
        <v>7213</v>
      </c>
    </row>
    <row r="105" spans="17:20">
      <c r="Q105" s="2" t="s">
        <v>58</v>
      </c>
      <c r="R105" s="2">
        <v>9</v>
      </c>
      <c r="S105" s="2" t="s">
        <v>37</v>
      </c>
      <c r="T105" s="2">
        <v>3978</v>
      </c>
    </row>
    <row r="106" spans="17:20">
      <c r="Q106" s="2" t="s">
        <v>58</v>
      </c>
      <c r="R106" s="2">
        <v>9</v>
      </c>
      <c r="S106" s="2" t="s">
        <v>39</v>
      </c>
      <c r="T106" s="2">
        <v>3973</v>
      </c>
    </row>
    <row r="107" spans="17:20">
      <c r="Q107" s="2" t="s">
        <v>58</v>
      </c>
      <c r="R107" s="2">
        <v>9</v>
      </c>
      <c r="S107" s="2" t="s">
        <v>40</v>
      </c>
      <c r="T107" s="2">
        <v>3923</v>
      </c>
    </row>
    <row r="108" spans="17:20">
      <c r="Q108" s="2" t="s">
        <v>58</v>
      </c>
      <c r="R108" s="2">
        <v>9</v>
      </c>
      <c r="S108" s="2" t="s">
        <v>41</v>
      </c>
      <c r="T108" s="2">
        <v>4228</v>
      </c>
    </row>
    <row r="109" spans="17:20">
      <c r="Q109" s="2" t="s">
        <v>58</v>
      </c>
      <c r="R109" s="2">
        <v>9</v>
      </c>
      <c r="S109" s="2" t="s">
        <v>42</v>
      </c>
      <c r="T109" s="2">
        <v>4424</v>
      </c>
    </row>
    <row r="110" spans="17:20">
      <c r="Q110" s="2" t="s">
        <v>58</v>
      </c>
      <c r="R110" s="2">
        <v>9</v>
      </c>
      <c r="S110" s="2" t="s">
        <v>43</v>
      </c>
      <c r="T110" s="2">
        <v>4424</v>
      </c>
    </row>
    <row r="111" spans="17:20">
      <c r="Q111" s="2" t="s">
        <v>58</v>
      </c>
      <c r="R111" s="2">
        <v>9</v>
      </c>
      <c r="S111" s="2" t="s">
        <v>44</v>
      </c>
      <c r="T111" s="2">
        <v>5044</v>
      </c>
    </row>
    <row r="112" spans="17:20">
      <c r="Q112" s="2" t="s">
        <v>58</v>
      </c>
      <c r="R112" s="2">
        <v>9</v>
      </c>
      <c r="S112" s="2" t="s">
        <v>45</v>
      </c>
      <c r="T112" s="2">
        <v>6548</v>
      </c>
    </row>
    <row r="113" spans="17:20">
      <c r="Q113" s="2" t="s">
        <v>58</v>
      </c>
      <c r="R113" s="2">
        <v>9</v>
      </c>
      <c r="S113" s="2" t="s">
        <v>46</v>
      </c>
      <c r="T113" s="2">
        <v>6548</v>
      </c>
    </row>
    <row r="114" spans="17:20">
      <c r="Q114" s="2" t="s">
        <v>58</v>
      </c>
      <c r="R114" s="2">
        <v>9</v>
      </c>
      <c r="S114" s="2" t="s">
        <v>47</v>
      </c>
      <c r="T114" s="2">
        <v>6464</v>
      </c>
    </row>
    <row r="115" spans="17:20">
      <c r="Q115" s="2" t="s">
        <v>58</v>
      </c>
      <c r="R115" s="2">
        <v>9</v>
      </c>
      <c r="S115" s="2" t="s">
        <v>48</v>
      </c>
      <c r="T115" s="2">
        <v>7099</v>
      </c>
    </row>
    <row r="116" spans="17:20">
      <c r="Q116" s="2" t="s">
        <v>58</v>
      </c>
      <c r="R116" s="2">
        <v>9</v>
      </c>
      <c r="S116" s="2" t="s">
        <v>49</v>
      </c>
      <c r="T116" s="2">
        <v>7099</v>
      </c>
    </row>
    <row r="117" spans="17:20">
      <c r="Q117" s="2" t="s">
        <v>58</v>
      </c>
      <c r="R117" s="2">
        <v>9</v>
      </c>
      <c r="S117" s="2" t="s">
        <v>50</v>
      </c>
      <c r="T117" s="2">
        <v>7099</v>
      </c>
    </row>
    <row r="118" spans="17:20">
      <c r="Q118" s="2" t="s">
        <v>59</v>
      </c>
      <c r="R118" s="2">
        <v>10</v>
      </c>
      <c r="S118" s="2" t="s">
        <v>37</v>
      </c>
      <c r="T118" s="2">
        <v>9536</v>
      </c>
    </row>
    <row r="119" spans="17:20">
      <c r="Q119" s="2" t="s">
        <v>59</v>
      </c>
      <c r="R119" s="2">
        <v>10</v>
      </c>
      <c r="S119" s="2" t="s">
        <v>39</v>
      </c>
      <c r="T119" s="2">
        <v>9665.74</v>
      </c>
    </row>
    <row r="120" spans="17:20">
      <c r="Q120" s="2" t="s">
        <v>59</v>
      </c>
      <c r="R120" s="2">
        <v>10</v>
      </c>
      <c r="S120" s="2" t="s">
        <v>40</v>
      </c>
      <c r="T120" s="2">
        <v>10356.5</v>
      </c>
    </row>
    <row r="121" spans="17:20">
      <c r="Q121" s="2" t="s">
        <v>59</v>
      </c>
      <c r="R121" s="2">
        <v>10</v>
      </c>
      <c r="S121" s="2" t="s">
        <v>41</v>
      </c>
      <c r="T121" s="2">
        <v>10473.08</v>
      </c>
    </row>
    <row r="122" spans="17:20">
      <c r="Q122" s="2" t="s">
        <v>59</v>
      </c>
      <c r="R122" s="2">
        <v>10</v>
      </c>
      <c r="S122" s="2" t="s">
        <v>42</v>
      </c>
      <c r="T122" s="2">
        <v>10633.08</v>
      </c>
    </row>
    <row r="123" spans="17:20">
      <c r="Q123" s="2" t="s">
        <v>59</v>
      </c>
      <c r="R123" s="2">
        <v>10</v>
      </c>
      <c r="S123" s="2" t="s">
        <v>43</v>
      </c>
      <c r="T123" s="2">
        <v>10863.08</v>
      </c>
    </row>
    <row r="124" spans="17:20">
      <c r="Q124" s="2" t="s">
        <v>59</v>
      </c>
      <c r="R124" s="2">
        <v>10</v>
      </c>
      <c r="S124" s="2" t="s">
        <v>44</v>
      </c>
      <c r="T124" s="2">
        <v>10643.72</v>
      </c>
    </row>
    <row r="125" spans="17:20">
      <c r="Q125" s="2" t="s">
        <v>59</v>
      </c>
      <c r="R125" s="2">
        <v>10</v>
      </c>
      <c r="S125" s="2" t="s">
        <v>45</v>
      </c>
      <c r="T125" s="2">
        <v>19333.74</v>
      </c>
    </row>
    <row r="126" spans="17:20">
      <c r="Q126" s="2" t="s">
        <v>59</v>
      </c>
      <c r="R126" s="2">
        <v>10</v>
      </c>
      <c r="S126" s="2" t="s">
        <v>46</v>
      </c>
      <c r="T126" s="2">
        <v>22838.08</v>
      </c>
    </row>
    <row r="127" spans="17:20">
      <c r="Q127" s="2" t="s">
        <v>59</v>
      </c>
      <c r="R127" s="2">
        <v>10</v>
      </c>
      <c r="S127" s="2" t="s">
        <v>47</v>
      </c>
      <c r="T127" s="2">
        <v>22838.08</v>
      </c>
    </row>
    <row r="128" spans="17:20">
      <c r="Q128" s="2" t="s">
        <v>59</v>
      </c>
      <c r="R128" s="2">
        <v>10</v>
      </c>
      <c r="S128" s="2" t="s">
        <v>48</v>
      </c>
      <c r="T128" s="2">
        <v>22838.08</v>
      </c>
    </row>
    <row r="129" spans="17:20">
      <c r="Q129" s="2" t="s">
        <v>59</v>
      </c>
      <c r="R129" s="2">
        <v>10</v>
      </c>
      <c r="S129" s="2" t="s">
        <v>49</v>
      </c>
      <c r="T129" s="2">
        <v>22838.08</v>
      </c>
    </row>
    <row r="130" spans="17:20">
      <c r="Q130" s="2" t="s">
        <v>59</v>
      </c>
      <c r="R130" s="2">
        <v>10</v>
      </c>
      <c r="S130" s="2" t="s">
        <v>50</v>
      </c>
      <c r="T130" s="2">
        <v>21969.1</v>
      </c>
    </row>
    <row r="131" spans="17:20">
      <c r="Q131" s="2" t="s">
        <v>60</v>
      </c>
      <c r="R131" s="2">
        <v>11</v>
      </c>
      <c r="S131" s="2" t="s">
        <v>37</v>
      </c>
      <c r="T131" s="2">
        <v>9605.2</v>
      </c>
    </row>
    <row r="132" spans="17:20">
      <c r="Q132" s="2" t="s">
        <v>60</v>
      </c>
      <c r="R132" s="2">
        <v>11</v>
      </c>
      <c r="S132" s="2" t="s">
        <v>39</v>
      </c>
      <c r="T132" s="2">
        <v>9871.22</v>
      </c>
    </row>
    <row r="133" spans="17:20">
      <c r="Q133" s="2" t="s">
        <v>60</v>
      </c>
      <c r="R133" s="2">
        <v>11</v>
      </c>
      <c r="S133" s="2" t="s">
        <v>40</v>
      </c>
      <c r="T133" s="2">
        <v>10807.2</v>
      </c>
    </row>
    <row r="134" spans="17:20">
      <c r="Q134" s="2" t="s">
        <v>60</v>
      </c>
      <c r="R134" s="2">
        <v>11</v>
      </c>
      <c r="S134" s="2" t="s">
        <v>41</v>
      </c>
      <c r="T134" s="2">
        <v>11141.21</v>
      </c>
    </row>
    <row r="135" spans="17:20">
      <c r="Q135" s="2" t="s">
        <v>60</v>
      </c>
      <c r="R135" s="2">
        <v>11</v>
      </c>
      <c r="S135" s="2" t="s">
        <v>42</v>
      </c>
      <c r="T135" s="2">
        <v>11423.66</v>
      </c>
    </row>
    <row r="136" spans="17:20">
      <c r="Q136" s="2" t="s">
        <v>60</v>
      </c>
      <c r="R136" s="2">
        <v>11</v>
      </c>
      <c r="S136" s="2" t="s">
        <v>43</v>
      </c>
      <c r="T136" s="2">
        <v>11698.66</v>
      </c>
    </row>
    <row r="137" spans="17:20">
      <c r="Q137" s="2" t="s">
        <v>60</v>
      </c>
      <c r="R137" s="2">
        <v>11</v>
      </c>
      <c r="S137" s="2" t="s">
        <v>44</v>
      </c>
      <c r="T137" s="2">
        <v>15234.67</v>
      </c>
    </row>
    <row r="138" spans="17:20">
      <c r="Q138" s="2" t="s">
        <v>60</v>
      </c>
      <c r="R138" s="2">
        <v>11</v>
      </c>
      <c r="S138" s="2" t="s">
        <v>45</v>
      </c>
      <c r="T138" s="2">
        <v>16201.97</v>
      </c>
    </row>
    <row r="139" spans="17:20">
      <c r="Q139" s="2" t="s">
        <v>60</v>
      </c>
      <c r="R139" s="2">
        <v>11</v>
      </c>
      <c r="S139" s="2" t="s">
        <v>46</v>
      </c>
      <c r="T139" s="2">
        <v>15414.27</v>
      </c>
    </row>
    <row r="140" spans="17:20">
      <c r="Q140" s="2" t="s">
        <v>60</v>
      </c>
      <c r="R140" s="2">
        <v>11</v>
      </c>
      <c r="S140" s="2" t="s">
        <v>47</v>
      </c>
      <c r="T140" s="2">
        <v>15414.25</v>
      </c>
    </row>
    <row r="141" spans="17:20">
      <c r="Q141" s="2" t="s">
        <v>60</v>
      </c>
      <c r="R141" s="2">
        <v>11</v>
      </c>
      <c r="S141" s="2" t="s">
        <v>48</v>
      </c>
      <c r="T141" s="2">
        <v>15413.68</v>
      </c>
    </row>
    <row r="142" spans="17:20">
      <c r="Q142" s="2" t="s">
        <v>60</v>
      </c>
      <c r="R142" s="2">
        <v>11</v>
      </c>
      <c r="S142" s="2" t="s">
        <v>49</v>
      </c>
      <c r="T142" s="2">
        <v>14907.77</v>
      </c>
    </row>
    <row r="143" spans="17:20">
      <c r="Q143" s="2" t="s">
        <v>60</v>
      </c>
      <c r="R143" s="2">
        <v>11</v>
      </c>
      <c r="S143" s="2" t="s">
        <v>50</v>
      </c>
      <c r="T143" s="2">
        <v>15009</v>
      </c>
    </row>
    <row r="144" spans="17:20">
      <c r="Q144" s="2" t="s">
        <v>61</v>
      </c>
      <c r="R144" s="2">
        <v>12</v>
      </c>
      <c r="S144" s="2" t="s">
        <v>37</v>
      </c>
      <c r="T144" s="2">
        <v>6912</v>
      </c>
    </row>
    <row r="145" spans="17:20">
      <c r="Q145" s="2" t="s">
        <v>61</v>
      </c>
      <c r="R145" s="2">
        <v>12</v>
      </c>
      <c r="S145" s="2" t="s">
        <v>39</v>
      </c>
      <c r="T145" s="2">
        <v>7479.9</v>
      </c>
    </row>
    <row r="146" spans="17:20">
      <c r="Q146" s="2" t="s">
        <v>61</v>
      </c>
      <c r="R146" s="2">
        <v>12</v>
      </c>
      <c r="S146" s="2" t="s">
        <v>40</v>
      </c>
      <c r="T146" s="2">
        <v>7561.9</v>
      </c>
    </row>
    <row r="147" spans="17:20">
      <c r="Q147" s="2" t="s">
        <v>61</v>
      </c>
      <c r="R147" s="2">
        <v>12</v>
      </c>
      <c r="S147" s="2" t="s">
        <v>41</v>
      </c>
      <c r="T147" s="2">
        <v>7561.94</v>
      </c>
    </row>
    <row r="148" spans="17:20">
      <c r="Q148" s="2" t="s">
        <v>61</v>
      </c>
      <c r="R148" s="2">
        <v>12</v>
      </c>
      <c r="S148" s="2" t="s">
        <v>42</v>
      </c>
      <c r="T148" s="2">
        <v>8407.84</v>
      </c>
    </row>
    <row r="149" spans="17:20">
      <c r="Q149" s="2" t="s">
        <v>61</v>
      </c>
      <c r="R149" s="2">
        <v>12</v>
      </c>
      <c r="S149" s="2" t="s">
        <v>43</v>
      </c>
      <c r="T149" s="2">
        <v>8407.84</v>
      </c>
    </row>
    <row r="150" spans="17:20">
      <c r="Q150" s="2" t="s">
        <v>61</v>
      </c>
      <c r="R150" s="2">
        <v>12</v>
      </c>
      <c r="S150" s="2" t="s">
        <v>44</v>
      </c>
      <c r="T150" s="2">
        <v>8563.2</v>
      </c>
    </row>
    <row r="151" spans="17:20">
      <c r="Q151" s="2" t="s">
        <v>61</v>
      </c>
      <c r="R151" s="2">
        <v>12</v>
      </c>
      <c r="S151" s="2" t="s">
        <v>45</v>
      </c>
      <c r="T151" s="2">
        <v>8224.3</v>
      </c>
    </row>
    <row r="152" spans="17:20">
      <c r="Q152" s="2" t="s">
        <v>61</v>
      </c>
      <c r="R152" s="2">
        <v>12</v>
      </c>
      <c r="S152" s="2" t="s">
        <v>46</v>
      </c>
      <c r="T152" s="2">
        <v>8224.3</v>
      </c>
    </row>
    <row r="153" spans="17:20">
      <c r="Q153" s="2" t="s">
        <v>61</v>
      </c>
      <c r="R153" s="2">
        <v>12</v>
      </c>
      <c r="S153" s="2" t="s">
        <v>47</v>
      </c>
      <c r="T153" s="2">
        <v>8224.3</v>
      </c>
    </row>
    <row r="154" spans="17:20">
      <c r="Q154" s="2" t="s">
        <v>61</v>
      </c>
      <c r="R154" s="2">
        <v>12</v>
      </c>
      <c r="S154" s="2" t="s">
        <v>48</v>
      </c>
      <c r="T154" s="2">
        <v>8224.3</v>
      </c>
    </row>
    <row r="155" spans="17:20">
      <c r="Q155" s="2" t="s">
        <v>61</v>
      </c>
      <c r="R155" s="2">
        <v>12</v>
      </c>
      <c r="S155" s="2" t="s">
        <v>49</v>
      </c>
      <c r="T155" s="2">
        <v>8224.3</v>
      </c>
    </row>
    <row r="156" spans="17:20">
      <c r="Q156" s="2" t="s">
        <v>61</v>
      </c>
      <c r="R156" s="2">
        <v>12</v>
      </c>
      <c r="S156" s="2" t="s">
        <v>50</v>
      </c>
      <c r="T156" s="2">
        <v>11181.3</v>
      </c>
    </row>
    <row r="157" spans="17:20">
      <c r="Q157" s="2" t="s">
        <v>62</v>
      </c>
      <c r="R157" s="2">
        <v>13</v>
      </c>
      <c r="S157" s="2" t="s">
        <v>37</v>
      </c>
      <c r="T157" s="2">
        <v>7179.9</v>
      </c>
    </row>
    <row r="158" spans="17:20">
      <c r="Q158" s="2" t="s">
        <v>62</v>
      </c>
      <c r="R158" s="2">
        <v>13</v>
      </c>
      <c r="S158" s="2" t="s">
        <v>39</v>
      </c>
      <c r="T158" s="2">
        <v>7704.6</v>
      </c>
    </row>
    <row r="159" spans="17:20">
      <c r="Q159" s="2" t="s">
        <v>62</v>
      </c>
      <c r="R159" s="2">
        <v>13</v>
      </c>
      <c r="S159" s="2" t="s">
        <v>40</v>
      </c>
      <c r="T159" s="2">
        <v>7726</v>
      </c>
    </row>
    <row r="160" spans="17:20">
      <c r="Q160" s="2" t="s">
        <v>62</v>
      </c>
      <c r="R160" s="2">
        <v>13</v>
      </c>
      <c r="S160" s="2" t="s">
        <v>41</v>
      </c>
      <c r="T160" s="2">
        <v>7895</v>
      </c>
    </row>
    <row r="161" spans="17:20">
      <c r="Q161" s="2" t="s">
        <v>62</v>
      </c>
      <c r="R161" s="2">
        <v>13</v>
      </c>
      <c r="S161" s="2" t="s">
        <v>42</v>
      </c>
      <c r="T161" s="2">
        <v>8203.6</v>
      </c>
    </row>
    <row r="162" spans="17:20">
      <c r="Q162" s="2" t="s">
        <v>62</v>
      </c>
      <c r="R162" s="2">
        <v>13</v>
      </c>
      <c r="S162" s="2" t="s">
        <v>43</v>
      </c>
      <c r="T162" s="2">
        <v>7963.6</v>
      </c>
    </row>
    <row r="163" spans="17:20">
      <c r="Q163" s="2" t="s">
        <v>62</v>
      </c>
      <c r="R163" s="2">
        <v>13</v>
      </c>
      <c r="S163" s="2" t="s">
        <v>44</v>
      </c>
      <c r="T163" s="2">
        <v>7263.6</v>
      </c>
    </row>
    <row r="164" spans="17:20">
      <c r="Q164" s="2" t="s">
        <v>62</v>
      </c>
      <c r="R164" s="2">
        <v>13</v>
      </c>
      <c r="S164" s="2" t="s">
        <v>45</v>
      </c>
      <c r="T164" s="2">
        <v>7417.6</v>
      </c>
    </row>
    <row r="165" spans="17:20">
      <c r="Q165" s="2" t="s">
        <v>62</v>
      </c>
      <c r="R165" s="2">
        <v>13</v>
      </c>
      <c r="S165" s="2" t="s">
        <v>46</v>
      </c>
      <c r="T165" s="2">
        <v>8636.8</v>
      </c>
    </row>
    <row r="166" spans="17:20">
      <c r="Q166" s="2" t="s">
        <v>62</v>
      </c>
      <c r="R166" s="2">
        <v>13</v>
      </c>
      <c r="S166" s="2" t="s">
        <v>47</v>
      </c>
      <c r="T166" s="2">
        <v>8861.6</v>
      </c>
    </row>
    <row r="167" spans="17:20">
      <c r="Q167" s="2" t="s">
        <v>62</v>
      </c>
      <c r="R167" s="2">
        <v>13</v>
      </c>
      <c r="S167" s="2" t="s">
        <v>48</v>
      </c>
      <c r="T167" s="2">
        <v>8861.6</v>
      </c>
    </row>
    <row r="168" spans="17:20">
      <c r="Q168" s="2" t="s">
        <v>62</v>
      </c>
      <c r="R168" s="2">
        <v>13</v>
      </c>
      <c r="S168" s="2" t="s">
        <v>49</v>
      </c>
      <c r="T168" s="2">
        <v>7817.5</v>
      </c>
    </row>
    <row r="169" spans="17:20">
      <c r="Q169" s="2" t="s">
        <v>62</v>
      </c>
      <c r="R169" s="2">
        <v>13</v>
      </c>
      <c r="S169" s="2" t="s">
        <v>50</v>
      </c>
      <c r="T169" s="2">
        <v>7817.5</v>
      </c>
    </row>
    <row r="170" spans="17:20">
      <c r="Q170" s="2" t="s">
        <v>63</v>
      </c>
      <c r="R170" s="2">
        <v>14</v>
      </c>
      <c r="S170" s="2" t="s">
        <v>37</v>
      </c>
      <c r="T170" s="2">
        <v>3811</v>
      </c>
    </row>
    <row r="171" spans="17:20">
      <c r="Q171" s="2" t="s">
        <v>63</v>
      </c>
      <c r="R171" s="2">
        <v>14</v>
      </c>
      <c r="S171" s="2" t="s">
        <v>39</v>
      </c>
      <c r="T171" s="2">
        <v>3945.87</v>
      </c>
    </row>
    <row r="172" spans="17:20">
      <c r="Q172" s="2" t="s">
        <v>63</v>
      </c>
      <c r="R172" s="2">
        <v>14</v>
      </c>
      <c r="S172" s="2" t="s">
        <v>40</v>
      </c>
      <c r="T172" s="2">
        <v>4088.4</v>
      </c>
    </row>
    <row r="173" spans="17:20">
      <c r="Q173" s="2" t="s">
        <v>63</v>
      </c>
      <c r="R173" s="2">
        <v>14</v>
      </c>
      <c r="S173" s="2" t="s">
        <v>41</v>
      </c>
      <c r="T173" s="2">
        <v>4085.89</v>
      </c>
    </row>
    <row r="174" spans="17:20">
      <c r="Q174" s="2" t="s">
        <v>63</v>
      </c>
      <c r="R174" s="2">
        <v>14</v>
      </c>
      <c r="S174" s="2" t="s">
        <v>42</v>
      </c>
      <c r="T174" s="2">
        <v>4085.89</v>
      </c>
    </row>
    <row r="175" spans="17:20">
      <c r="Q175" s="2" t="s">
        <v>63</v>
      </c>
      <c r="R175" s="2">
        <v>14</v>
      </c>
      <c r="S175" s="2" t="s">
        <v>43</v>
      </c>
      <c r="T175" s="2">
        <v>4183.89</v>
      </c>
    </row>
    <row r="176" spans="17:20">
      <c r="Q176" s="2" t="s">
        <v>63</v>
      </c>
      <c r="R176" s="2">
        <v>14</v>
      </c>
      <c r="S176" s="2" t="s">
        <v>44</v>
      </c>
      <c r="T176" s="2">
        <v>6125.89</v>
      </c>
    </row>
    <row r="177" spans="17:20">
      <c r="Q177" s="2" t="s">
        <v>63</v>
      </c>
      <c r="R177" s="2">
        <v>14</v>
      </c>
      <c r="S177" s="2" t="s">
        <v>45</v>
      </c>
      <c r="T177" s="2">
        <v>6484.89</v>
      </c>
    </row>
    <row r="178" spans="17:20">
      <c r="Q178" s="2" t="s">
        <v>63</v>
      </c>
      <c r="R178" s="2">
        <v>14</v>
      </c>
      <c r="S178" s="2" t="s">
        <v>46</v>
      </c>
      <c r="T178" s="2">
        <v>7285.89</v>
      </c>
    </row>
    <row r="179" spans="17:20">
      <c r="Q179" s="2" t="s">
        <v>63</v>
      </c>
      <c r="R179" s="2">
        <v>14</v>
      </c>
      <c r="S179" s="2" t="s">
        <v>47</v>
      </c>
      <c r="T179" s="2">
        <v>7285.89</v>
      </c>
    </row>
    <row r="180" spans="17:20">
      <c r="Q180" s="2" t="s">
        <v>63</v>
      </c>
      <c r="R180" s="2">
        <v>14</v>
      </c>
      <c r="S180" s="2" t="s">
        <v>48</v>
      </c>
      <c r="T180" s="2">
        <v>6718</v>
      </c>
    </row>
    <row r="181" spans="17:20">
      <c r="Q181" s="2" t="s">
        <v>63</v>
      </c>
      <c r="R181" s="2">
        <v>14</v>
      </c>
      <c r="S181" s="2" t="s">
        <v>49</v>
      </c>
      <c r="T181" s="2">
        <v>6718</v>
      </c>
    </row>
    <row r="182" spans="17:20">
      <c r="Q182" s="2" t="s">
        <v>63</v>
      </c>
      <c r="R182" s="2">
        <v>14</v>
      </c>
      <c r="S182" s="2" t="s">
        <v>50</v>
      </c>
      <c r="T182" s="2">
        <v>6718</v>
      </c>
    </row>
    <row r="183" spans="17:20">
      <c r="Q183" s="2" t="s">
        <v>64</v>
      </c>
      <c r="R183" s="2">
        <v>15</v>
      </c>
      <c r="S183" s="2" t="s">
        <v>37</v>
      </c>
      <c r="T183" s="2">
        <v>10822.4</v>
      </c>
    </row>
    <row r="184" spans="17:20">
      <c r="Q184" s="2" t="s">
        <v>64</v>
      </c>
      <c r="R184" s="2">
        <v>15</v>
      </c>
      <c r="S184" s="2" t="s">
        <v>39</v>
      </c>
      <c r="T184" s="2">
        <v>11103.38</v>
      </c>
    </row>
    <row r="185" spans="17:20">
      <c r="Q185" s="2" t="s">
        <v>64</v>
      </c>
      <c r="R185" s="2">
        <v>15</v>
      </c>
      <c r="S185" s="2" t="s">
        <v>40</v>
      </c>
      <c r="T185" s="2">
        <v>11424.4</v>
      </c>
    </row>
    <row r="186" spans="17:20">
      <c r="Q186" s="2" t="s">
        <v>64</v>
      </c>
      <c r="R186" s="2">
        <v>15</v>
      </c>
      <c r="S186" s="2" t="s">
        <v>41</v>
      </c>
      <c r="T186" s="2">
        <v>11824.39</v>
      </c>
    </row>
    <row r="187" spans="17:20">
      <c r="Q187" s="2" t="s">
        <v>64</v>
      </c>
      <c r="R187" s="2">
        <v>15</v>
      </c>
      <c r="S187" s="2" t="s">
        <v>42</v>
      </c>
      <c r="T187" s="2">
        <v>11970.39</v>
      </c>
    </row>
    <row r="188" spans="17:20">
      <c r="Q188" s="2" t="s">
        <v>64</v>
      </c>
      <c r="R188" s="2">
        <v>15</v>
      </c>
      <c r="S188" s="2" t="s">
        <v>43</v>
      </c>
      <c r="T188" s="2">
        <v>12667.89</v>
      </c>
    </row>
    <row r="189" spans="17:20">
      <c r="Q189" s="2" t="s">
        <v>64</v>
      </c>
      <c r="R189" s="2">
        <v>15</v>
      </c>
      <c r="S189" s="2" t="s">
        <v>44</v>
      </c>
      <c r="T189" s="2">
        <v>13290.39</v>
      </c>
    </row>
    <row r="190" spans="17:20">
      <c r="Q190" s="2" t="s">
        <v>64</v>
      </c>
      <c r="R190" s="2">
        <v>15</v>
      </c>
      <c r="S190" s="2" t="s">
        <v>45</v>
      </c>
      <c r="T190" s="2">
        <v>12870.38</v>
      </c>
    </row>
    <row r="191" spans="17:20">
      <c r="Q191" s="2" t="s">
        <v>64</v>
      </c>
      <c r="R191" s="2">
        <v>15</v>
      </c>
      <c r="S191" s="2" t="s">
        <v>46</v>
      </c>
      <c r="T191" s="2">
        <v>12977.38</v>
      </c>
    </row>
    <row r="192" spans="17:20">
      <c r="Q192" s="2" t="s">
        <v>64</v>
      </c>
      <c r="R192" s="2">
        <v>15</v>
      </c>
      <c r="S192" s="2" t="s">
        <v>47</v>
      </c>
      <c r="T192" s="2">
        <v>13193.38</v>
      </c>
    </row>
    <row r="193" spans="17:20">
      <c r="Q193" s="2" t="s">
        <v>64</v>
      </c>
      <c r="R193" s="2">
        <v>15</v>
      </c>
      <c r="S193" s="2" t="s">
        <v>48</v>
      </c>
      <c r="T193" s="2">
        <v>14692.38</v>
      </c>
    </row>
    <row r="194" spans="17:20">
      <c r="Q194" s="2" t="s">
        <v>64</v>
      </c>
      <c r="R194" s="2">
        <v>15</v>
      </c>
      <c r="S194" s="2" t="s">
        <v>49</v>
      </c>
      <c r="T194" s="2">
        <v>14692.38</v>
      </c>
    </row>
    <row r="195" spans="17:20">
      <c r="Q195" s="2" t="s">
        <v>64</v>
      </c>
      <c r="R195" s="2">
        <v>15</v>
      </c>
      <c r="S195" s="2" t="s">
        <v>50</v>
      </c>
      <c r="T195" s="2">
        <v>14713.4</v>
      </c>
    </row>
    <row r="196" spans="17:20">
      <c r="Q196" s="2" t="s">
        <v>65</v>
      </c>
      <c r="R196" s="2">
        <v>16</v>
      </c>
      <c r="S196" s="2" t="s">
        <v>37</v>
      </c>
      <c r="T196" s="2">
        <v>8428.4</v>
      </c>
    </row>
    <row r="197" spans="17:20">
      <c r="Q197" s="2" t="s">
        <v>65</v>
      </c>
      <c r="R197" s="2">
        <v>16</v>
      </c>
      <c r="S197" s="2" t="s">
        <v>39</v>
      </c>
      <c r="T197" s="2">
        <v>8550.4</v>
      </c>
    </row>
    <row r="198" spans="17:20">
      <c r="Q198" s="2" t="s">
        <v>65</v>
      </c>
      <c r="R198" s="2">
        <v>16</v>
      </c>
      <c r="S198" s="2" t="s">
        <v>40</v>
      </c>
      <c r="T198" s="2">
        <v>8968.1</v>
      </c>
    </row>
    <row r="199" spans="17:20">
      <c r="Q199" s="2" t="s">
        <v>65</v>
      </c>
      <c r="R199" s="2">
        <v>16</v>
      </c>
      <c r="S199" s="2" t="s">
        <v>41</v>
      </c>
      <c r="T199" s="2">
        <v>11097</v>
      </c>
    </row>
    <row r="200" spans="17:20">
      <c r="Q200" s="2" t="s">
        <v>65</v>
      </c>
      <c r="R200" s="2">
        <v>16</v>
      </c>
      <c r="S200" s="2" t="s">
        <v>42</v>
      </c>
      <c r="T200" s="2">
        <v>11713</v>
      </c>
    </row>
    <row r="201" spans="17:20">
      <c r="Q201" s="2" t="s">
        <v>65</v>
      </c>
      <c r="R201" s="2">
        <v>16</v>
      </c>
      <c r="S201" s="2" t="s">
        <v>43</v>
      </c>
      <c r="T201" s="2">
        <v>12357</v>
      </c>
    </row>
    <row r="202" spans="17:20">
      <c r="Q202" s="2" t="s">
        <v>65</v>
      </c>
      <c r="R202" s="2">
        <v>16</v>
      </c>
      <c r="S202" s="2" t="s">
        <v>44</v>
      </c>
      <c r="T202" s="2">
        <v>12239</v>
      </c>
    </row>
    <row r="203" spans="17:20">
      <c r="Q203" s="2" t="s">
        <v>65</v>
      </c>
      <c r="R203" s="2">
        <v>16</v>
      </c>
      <c r="S203" s="2" t="s">
        <v>45</v>
      </c>
      <c r="T203" s="2">
        <v>12115.5</v>
      </c>
    </row>
    <row r="204" spans="17:20">
      <c r="Q204" s="2" t="s">
        <v>65</v>
      </c>
      <c r="R204" s="2">
        <v>16</v>
      </c>
      <c r="S204" s="2" t="s">
        <v>46</v>
      </c>
      <c r="T204" s="2">
        <v>14004.76</v>
      </c>
    </row>
    <row r="205" spans="17:20">
      <c r="Q205" s="2" t="s">
        <v>65</v>
      </c>
      <c r="R205" s="2">
        <v>16</v>
      </c>
      <c r="S205" s="2" t="s">
        <v>47</v>
      </c>
      <c r="T205" s="2">
        <v>14094.16</v>
      </c>
    </row>
    <row r="206" spans="17:20">
      <c r="Q206" s="2" t="s">
        <v>65</v>
      </c>
      <c r="R206" s="2">
        <v>16</v>
      </c>
      <c r="S206" s="2" t="s">
        <v>48</v>
      </c>
      <c r="T206" s="2">
        <v>15761.76</v>
      </c>
    </row>
    <row r="207" spans="17:20">
      <c r="Q207" s="2" t="s">
        <v>65</v>
      </c>
      <c r="R207" s="2">
        <v>16</v>
      </c>
      <c r="S207" s="2" t="s">
        <v>49</v>
      </c>
      <c r="T207" s="2">
        <v>14950.76</v>
      </c>
    </row>
    <row r="208" spans="17:20">
      <c r="Q208" s="2" t="s">
        <v>65</v>
      </c>
      <c r="R208" s="2">
        <v>16</v>
      </c>
      <c r="S208" s="2" t="s">
        <v>50</v>
      </c>
      <c r="T208" s="2">
        <v>12919.5</v>
      </c>
    </row>
    <row r="209" spans="17:20">
      <c r="Q209" s="2" t="s">
        <v>66</v>
      </c>
      <c r="R209" s="2">
        <v>17</v>
      </c>
      <c r="S209" s="2" t="s">
        <v>37</v>
      </c>
      <c r="T209" s="2">
        <v>6245.3</v>
      </c>
    </row>
    <row r="210" spans="17:20">
      <c r="Q210" s="2" t="s">
        <v>66</v>
      </c>
      <c r="R210" s="2">
        <v>17</v>
      </c>
      <c r="S210" s="2" t="s">
        <v>39</v>
      </c>
      <c r="T210" s="2">
        <v>6805.69</v>
      </c>
    </row>
    <row r="211" spans="17:20">
      <c r="Q211" s="2" t="s">
        <v>66</v>
      </c>
      <c r="R211" s="2">
        <v>17</v>
      </c>
      <c r="S211" s="2" t="s">
        <v>40</v>
      </c>
      <c r="T211" s="2">
        <v>7235.2</v>
      </c>
    </row>
    <row r="212" spans="17:20">
      <c r="Q212" s="2" t="s">
        <v>66</v>
      </c>
      <c r="R212" s="2">
        <v>17</v>
      </c>
      <c r="S212" s="2" t="s">
        <v>41</v>
      </c>
      <c r="T212" s="2">
        <v>8255.84</v>
      </c>
    </row>
    <row r="213" spans="17:20">
      <c r="Q213" s="2" t="s">
        <v>66</v>
      </c>
      <c r="R213" s="2">
        <v>17</v>
      </c>
      <c r="S213" s="2" t="s">
        <v>42</v>
      </c>
      <c r="T213" s="2">
        <v>8753.3</v>
      </c>
    </row>
    <row r="214" spans="17:20">
      <c r="Q214" s="2" t="s">
        <v>66</v>
      </c>
      <c r="R214" s="2">
        <v>17</v>
      </c>
      <c r="S214" s="2" t="s">
        <v>43</v>
      </c>
      <c r="T214" s="2">
        <v>8748.7</v>
      </c>
    </row>
    <row r="215" spans="17:20">
      <c r="Q215" s="2" t="s">
        <v>66</v>
      </c>
      <c r="R215" s="2">
        <v>17</v>
      </c>
      <c r="S215" s="2" t="s">
        <v>44</v>
      </c>
      <c r="T215" s="2">
        <v>8833.5</v>
      </c>
    </row>
    <row r="216" spans="17:20">
      <c r="Q216" s="2" t="s">
        <v>66</v>
      </c>
      <c r="R216" s="2">
        <v>17</v>
      </c>
      <c r="S216" s="2" t="s">
        <v>45</v>
      </c>
      <c r="T216" s="2">
        <v>8502.3</v>
      </c>
    </row>
    <row r="217" spans="17:20">
      <c r="Q217" s="2" t="s">
        <v>66</v>
      </c>
      <c r="R217" s="2">
        <v>17</v>
      </c>
      <c r="S217" s="2" t="s">
        <v>46</v>
      </c>
      <c r="T217" s="2">
        <v>8712.3</v>
      </c>
    </row>
    <row r="218" spans="17:20">
      <c r="Q218" s="2" t="s">
        <v>66</v>
      </c>
      <c r="R218" s="2">
        <v>17</v>
      </c>
      <c r="S218" s="2" t="s">
        <v>47</v>
      </c>
      <c r="T218" s="2">
        <v>8592.3</v>
      </c>
    </row>
    <row r="219" spans="17:20">
      <c r="Q219" s="2" t="s">
        <v>66</v>
      </c>
      <c r="R219" s="2">
        <v>17</v>
      </c>
      <c r="S219" s="2" t="s">
        <v>48</v>
      </c>
      <c r="T219" s="2">
        <v>8690.04</v>
      </c>
    </row>
    <row r="220" spans="17:20">
      <c r="Q220" s="2" t="s">
        <v>66</v>
      </c>
      <c r="R220" s="2">
        <v>17</v>
      </c>
      <c r="S220" s="2" t="s">
        <v>49</v>
      </c>
      <c r="T220" s="2">
        <v>13282.04</v>
      </c>
    </row>
    <row r="221" spans="17:20">
      <c r="Q221" s="2" t="s">
        <v>66</v>
      </c>
      <c r="R221" s="2">
        <v>17</v>
      </c>
      <c r="S221" s="2" t="s">
        <v>50</v>
      </c>
      <c r="T221" s="2">
        <v>13282</v>
      </c>
    </row>
    <row r="222" spans="17:20">
      <c r="Q222" s="2" t="s">
        <v>67</v>
      </c>
      <c r="R222" s="2">
        <v>18</v>
      </c>
      <c r="S222" s="2" t="s">
        <v>37</v>
      </c>
      <c r="T222" s="2">
        <v>5358.9</v>
      </c>
    </row>
    <row r="223" spans="17:20">
      <c r="Q223" s="2" t="s">
        <v>67</v>
      </c>
      <c r="R223" s="2">
        <v>18</v>
      </c>
      <c r="S223" s="2" t="s">
        <v>39</v>
      </c>
      <c r="T223" s="2">
        <v>5688.4</v>
      </c>
    </row>
    <row r="224" spans="17:20">
      <c r="Q224" s="2" t="s">
        <v>67</v>
      </c>
      <c r="R224" s="2">
        <v>18</v>
      </c>
      <c r="S224" s="2" t="s">
        <v>40</v>
      </c>
      <c r="T224" s="2">
        <v>7090.9</v>
      </c>
    </row>
    <row r="225" spans="17:20">
      <c r="Q225" s="2" t="s">
        <v>67</v>
      </c>
      <c r="R225" s="2">
        <v>18</v>
      </c>
      <c r="S225" s="2" t="s">
        <v>41</v>
      </c>
      <c r="T225" s="2">
        <v>7266.38</v>
      </c>
    </row>
    <row r="226" spans="17:20">
      <c r="Q226" s="2" t="s">
        <v>67</v>
      </c>
      <c r="R226" s="2">
        <v>18</v>
      </c>
      <c r="S226" s="2" t="s">
        <v>42</v>
      </c>
      <c r="T226" s="2">
        <v>7276.38</v>
      </c>
    </row>
    <row r="227" spans="17:20">
      <c r="Q227" s="2" t="s">
        <v>67</v>
      </c>
      <c r="R227" s="2">
        <v>18</v>
      </c>
      <c r="S227" s="2" t="s">
        <v>43</v>
      </c>
      <c r="T227" s="2">
        <v>7257.48</v>
      </c>
    </row>
    <row r="228" spans="17:20">
      <c r="Q228" s="2" t="s">
        <v>67</v>
      </c>
      <c r="R228" s="2">
        <v>18</v>
      </c>
      <c r="S228" s="2" t="s">
        <v>44</v>
      </c>
      <c r="T228" s="2">
        <v>9803</v>
      </c>
    </row>
    <row r="229" spans="17:20">
      <c r="Q229" s="2" t="s">
        <v>67</v>
      </c>
      <c r="R229" s="2">
        <v>18</v>
      </c>
      <c r="S229" s="2" t="s">
        <v>45</v>
      </c>
      <c r="T229" s="2">
        <v>10123</v>
      </c>
    </row>
    <row r="230" spans="17:20">
      <c r="Q230" s="2" t="s">
        <v>67</v>
      </c>
      <c r="R230" s="2">
        <v>18</v>
      </c>
      <c r="S230" s="2" t="s">
        <v>46</v>
      </c>
      <c r="T230" s="2">
        <v>10165</v>
      </c>
    </row>
    <row r="231" spans="17:20">
      <c r="Q231" s="2" t="s">
        <v>67</v>
      </c>
      <c r="R231" s="2">
        <v>18</v>
      </c>
      <c r="S231" s="2" t="s">
        <v>47</v>
      </c>
      <c r="T231" s="2">
        <v>10695</v>
      </c>
    </row>
    <row r="232" spans="17:20">
      <c r="Q232" s="2" t="s">
        <v>67</v>
      </c>
      <c r="R232" s="2">
        <v>18</v>
      </c>
      <c r="S232" s="2" t="s">
        <v>48</v>
      </c>
      <c r="T232" s="2">
        <v>10695</v>
      </c>
    </row>
    <row r="233" spans="17:20">
      <c r="Q233" s="2" t="s">
        <v>67</v>
      </c>
      <c r="R233" s="2">
        <v>18</v>
      </c>
      <c r="S233" s="2" t="s">
        <v>49</v>
      </c>
      <c r="T233" s="2">
        <v>10695</v>
      </c>
    </row>
    <row r="234" spans="17:20">
      <c r="Q234" s="2" t="s">
        <v>67</v>
      </c>
      <c r="R234" s="2">
        <v>18</v>
      </c>
      <c r="S234" s="2" t="s">
        <v>50</v>
      </c>
      <c r="T234" s="2">
        <v>10436.6</v>
      </c>
    </row>
    <row r="235" spans="17:20">
      <c r="Q235" s="2" t="s">
        <v>68</v>
      </c>
      <c r="R235" s="2">
        <v>19</v>
      </c>
      <c r="S235" s="2" t="s">
        <v>37</v>
      </c>
      <c r="T235" s="2">
        <v>19076.7</v>
      </c>
    </row>
    <row r="236" spans="17:20">
      <c r="Q236" s="2" t="s">
        <v>68</v>
      </c>
      <c r="R236" s="2">
        <v>19</v>
      </c>
      <c r="S236" s="2" t="s">
        <v>39</v>
      </c>
      <c r="T236" s="2">
        <v>20392.6</v>
      </c>
    </row>
    <row r="237" spans="17:20">
      <c r="Q237" s="2" t="s">
        <v>68</v>
      </c>
      <c r="R237" s="2">
        <v>19</v>
      </c>
      <c r="S237" s="2" t="s">
        <v>40</v>
      </c>
      <c r="T237" s="2">
        <v>21148.1</v>
      </c>
    </row>
    <row r="238" spans="17:20">
      <c r="Q238" s="2" t="s">
        <v>68</v>
      </c>
      <c r="R238" s="2">
        <v>19</v>
      </c>
      <c r="S238" s="2" t="s">
        <v>41</v>
      </c>
      <c r="T238" s="2">
        <v>21418.1</v>
      </c>
    </row>
    <row r="239" spans="17:20">
      <c r="Q239" s="2" t="s">
        <v>68</v>
      </c>
      <c r="R239" s="2">
        <v>19</v>
      </c>
      <c r="S239" s="2" t="s">
        <v>42</v>
      </c>
      <c r="T239" s="2">
        <v>22025.8</v>
      </c>
    </row>
    <row r="240" spans="17:20">
      <c r="Q240" s="2" t="s">
        <v>68</v>
      </c>
      <c r="R240" s="2">
        <v>19</v>
      </c>
      <c r="S240" s="2" t="s">
        <v>43</v>
      </c>
      <c r="T240" s="2">
        <v>21982.3</v>
      </c>
    </row>
    <row r="241" spans="17:20">
      <c r="Q241" s="2" t="s">
        <v>68</v>
      </c>
      <c r="R241" s="2">
        <v>19</v>
      </c>
      <c r="S241" s="2" t="s">
        <v>44</v>
      </c>
      <c r="T241" s="2">
        <v>23037.51</v>
      </c>
    </row>
    <row r="242" spans="17:20">
      <c r="Q242" s="2" t="s">
        <v>68</v>
      </c>
      <c r="R242" s="2">
        <v>19</v>
      </c>
      <c r="S242" s="2" t="s">
        <v>45</v>
      </c>
      <c r="T242" s="2">
        <v>23037.51</v>
      </c>
    </row>
    <row r="243" spans="17:20">
      <c r="Q243" s="2" t="s">
        <v>68</v>
      </c>
      <c r="R243" s="2">
        <v>19</v>
      </c>
      <c r="S243" s="2" t="s">
        <v>46</v>
      </c>
      <c r="T243" s="2">
        <v>23803.81</v>
      </c>
    </row>
    <row r="244" spans="17:20">
      <c r="Q244" s="2" t="s">
        <v>68</v>
      </c>
      <c r="R244" s="2">
        <v>19</v>
      </c>
      <c r="S244" s="2" t="s">
        <v>47</v>
      </c>
      <c r="T244" s="2">
        <v>23803.81</v>
      </c>
    </row>
    <row r="245" spans="17:20">
      <c r="Q245" s="2" t="s">
        <v>68</v>
      </c>
      <c r="R245" s="2">
        <v>19</v>
      </c>
      <c r="S245" s="2" t="s">
        <v>48</v>
      </c>
      <c r="T245" s="2">
        <v>23803.81</v>
      </c>
    </row>
    <row r="246" spans="17:20">
      <c r="Q246" s="2" t="s">
        <v>68</v>
      </c>
      <c r="R246" s="2">
        <v>19</v>
      </c>
      <c r="S246" s="2" t="s">
        <v>49</v>
      </c>
      <c r="T246" s="2">
        <v>24521.58</v>
      </c>
    </row>
    <row r="247" spans="17:20">
      <c r="Q247" s="2" t="s">
        <v>68</v>
      </c>
      <c r="R247" s="2">
        <v>19</v>
      </c>
      <c r="S247" s="2" t="s">
        <v>50</v>
      </c>
      <c r="T247" s="2">
        <v>24521.6</v>
      </c>
    </row>
    <row r="248" spans="17:20">
      <c r="Q248" s="2" t="s">
        <v>69</v>
      </c>
      <c r="R248" s="2">
        <v>20</v>
      </c>
      <c r="S248" s="2" t="s">
        <v>37</v>
      </c>
      <c r="T248" s="2">
        <v>3746.1</v>
      </c>
    </row>
    <row r="249" spans="17:20">
      <c r="Q249" s="2" t="s">
        <v>69</v>
      </c>
      <c r="R249" s="2">
        <v>20</v>
      </c>
      <c r="S249" s="2" t="s">
        <v>39</v>
      </c>
      <c r="T249" s="2">
        <v>3865.5</v>
      </c>
    </row>
    <row r="250" spans="17:20">
      <c r="Q250" s="2" t="s">
        <v>69</v>
      </c>
      <c r="R250" s="2">
        <v>20</v>
      </c>
      <c r="S250" s="2" t="s">
        <v>40</v>
      </c>
      <c r="T250" s="2">
        <v>4462</v>
      </c>
    </row>
    <row r="251" spans="17:20">
      <c r="Q251" s="2" t="s">
        <v>69</v>
      </c>
      <c r="R251" s="2">
        <v>20</v>
      </c>
      <c r="S251" s="2" t="s">
        <v>41</v>
      </c>
      <c r="T251" s="2">
        <v>4623.29</v>
      </c>
    </row>
    <row r="252" spans="17:20">
      <c r="Q252" s="2" t="s">
        <v>69</v>
      </c>
      <c r="R252" s="2">
        <v>20</v>
      </c>
      <c r="S252" s="2" t="s">
        <v>42</v>
      </c>
      <c r="T252" s="2">
        <v>5181.13</v>
      </c>
    </row>
    <row r="253" spans="17:20">
      <c r="Q253" s="2" t="s">
        <v>69</v>
      </c>
      <c r="R253" s="2">
        <v>20</v>
      </c>
      <c r="S253" s="2" t="s">
        <v>43</v>
      </c>
      <c r="T253" s="2">
        <v>5191.13</v>
      </c>
    </row>
    <row r="254" spans="17:20">
      <c r="Q254" s="2" t="s">
        <v>69</v>
      </c>
      <c r="R254" s="2">
        <v>20</v>
      </c>
      <c r="S254" s="2" t="s">
        <v>44</v>
      </c>
      <c r="T254" s="2">
        <v>11809</v>
      </c>
    </row>
    <row r="255" spans="17:20">
      <c r="Q255" s="2" t="s">
        <v>69</v>
      </c>
      <c r="R255" s="2">
        <v>20</v>
      </c>
      <c r="S255" s="2" t="s">
        <v>45</v>
      </c>
      <c r="T255" s="2">
        <v>12582</v>
      </c>
    </row>
    <row r="256" spans="17:20">
      <c r="Q256" s="2" t="s">
        <v>69</v>
      </c>
      <c r="R256" s="2">
        <v>20</v>
      </c>
      <c r="S256" s="2" t="s">
        <v>46</v>
      </c>
      <c r="T256" s="2">
        <v>11662</v>
      </c>
    </row>
    <row r="257" spans="17:20">
      <c r="Q257" s="2" t="s">
        <v>69</v>
      </c>
      <c r="R257" s="2">
        <v>20</v>
      </c>
      <c r="S257" s="2" t="s">
        <v>47</v>
      </c>
      <c r="T257" s="2">
        <v>12012</v>
      </c>
    </row>
    <row r="258" spans="17:20">
      <c r="Q258" s="2" t="s">
        <v>69</v>
      </c>
      <c r="R258" s="2">
        <v>20</v>
      </c>
      <c r="S258" s="2" t="s">
        <v>48</v>
      </c>
      <c r="T258" s="2">
        <v>11187</v>
      </c>
    </row>
    <row r="259" spans="17:20">
      <c r="Q259" s="2" t="s">
        <v>69</v>
      </c>
      <c r="R259" s="2">
        <v>20</v>
      </c>
      <c r="S259" s="2" t="s">
        <v>49</v>
      </c>
      <c r="T259" s="2">
        <v>9381</v>
      </c>
    </row>
    <row r="260" spans="17:20">
      <c r="Q260" s="2" t="s">
        <v>69</v>
      </c>
      <c r="R260" s="2">
        <v>20</v>
      </c>
      <c r="S260" s="2" t="s">
        <v>50</v>
      </c>
      <c r="T260" s="2">
        <v>10677</v>
      </c>
    </row>
    <row r="261" spans="17:20">
      <c r="Q261" s="2" t="s">
        <v>70</v>
      </c>
      <c r="R261" s="2">
        <v>21</v>
      </c>
      <c r="S261" s="2" t="s">
        <v>37</v>
      </c>
      <c r="T261" s="2">
        <v>1347.4</v>
      </c>
    </row>
    <row r="262" spans="17:20">
      <c r="Q262" s="2" t="s">
        <v>70</v>
      </c>
      <c r="R262" s="2">
        <v>21</v>
      </c>
      <c r="S262" s="2" t="s">
        <v>39</v>
      </c>
      <c r="T262" s="2">
        <v>1512.4</v>
      </c>
    </row>
    <row r="263" spans="17:20">
      <c r="Q263" s="2" t="s">
        <v>70</v>
      </c>
      <c r="R263" s="2">
        <v>21</v>
      </c>
      <c r="S263" s="2" t="s">
        <v>40</v>
      </c>
      <c r="T263" s="2">
        <v>1532.4</v>
      </c>
    </row>
    <row r="264" spans="17:20">
      <c r="Q264" s="2" t="s">
        <v>70</v>
      </c>
      <c r="R264" s="2">
        <v>21</v>
      </c>
      <c r="S264" s="2" t="s">
        <v>41</v>
      </c>
      <c r="T264" s="2">
        <v>1532.4</v>
      </c>
    </row>
    <row r="265" spans="17:20">
      <c r="Q265" s="2" t="s">
        <v>70</v>
      </c>
      <c r="R265" s="2">
        <v>21</v>
      </c>
      <c r="S265" s="2" t="s">
        <v>42</v>
      </c>
      <c r="T265" s="2">
        <v>1572.4</v>
      </c>
    </row>
    <row r="266" spans="17:20">
      <c r="Q266" s="2" t="s">
        <v>70</v>
      </c>
      <c r="R266" s="2">
        <v>21</v>
      </c>
      <c r="S266" s="2" t="s">
        <v>43</v>
      </c>
      <c r="T266" s="2">
        <v>1612.4</v>
      </c>
    </row>
    <row r="267" spans="17:20">
      <c r="Q267" s="2" t="s">
        <v>70</v>
      </c>
      <c r="R267" s="2">
        <v>21</v>
      </c>
      <c r="S267" s="2" t="s">
        <v>44</v>
      </c>
      <c r="T267" s="2">
        <v>1684</v>
      </c>
    </row>
    <row r="268" spans="17:20">
      <c r="Q268" s="2" t="s">
        <v>70</v>
      </c>
      <c r="R268" s="2">
        <v>21</v>
      </c>
      <c r="S268" s="2" t="s">
        <v>45</v>
      </c>
      <c r="T268" s="2">
        <v>2119</v>
      </c>
    </row>
    <row r="269" spans="17:20">
      <c r="Q269" s="2" t="s">
        <v>70</v>
      </c>
      <c r="R269" s="2">
        <v>21</v>
      </c>
      <c r="S269" s="2" t="s">
        <v>46</v>
      </c>
      <c r="T269" s="2">
        <v>2119</v>
      </c>
    </row>
    <row r="270" spans="17:20">
      <c r="Q270" s="2" t="s">
        <v>70</v>
      </c>
      <c r="R270" s="2">
        <v>21</v>
      </c>
      <c r="S270" s="2" t="s">
        <v>47</v>
      </c>
      <c r="T270" s="2">
        <v>2559</v>
      </c>
    </row>
    <row r="271" spans="17:20">
      <c r="Q271" s="2" t="s">
        <v>70</v>
      </c>
      <c r="R271" s="2">
        <v>21</v>
      </c>
      <c r="S271" s="2" t="s">
        <v>48</v>
      </c>
      <c r="T271" s="2">
        <v>1964</v>
      </c>
    </row>
    <row r="272" spans="17:20">
      <c r="Q272" s="2" t="s">
        <v>70</v>
      </c>
      <c r="R272" s="2">
        <v>21</v>
      </c>
      <c r="S272" s="2" t="s">
        <v>49</v>
      </c>
      <c r="T272" s="2">
        <v>1964</v>
      </c>
    </row>
    <row r="273" spans="17:20">
      <c r="Q273" s="2" t="s">
        <v>70</v>
      </c>
      <c r="R273" s="2">
        <v>21</v>
      </c>
      <c r="S273" s="2" t="s">
        <v>50</v>
      </c>
      <c r="T273" s="2">
        <v>1964</v>
      </c>
    </row>
    <row r="274" spans="17:20">
      <c r="Q274" s="2" t="s">
        <v>71</v>
      </c>
      <c r="R274" s="2">
        <v>22</v>
      </c>
      <c r="S274" s="2" t="s">
        <v>37</v>
      </c>
      <c r="T274" s="2">
        <v>2976</v>
      </c>
    </row>
    <row r="275" spans="17:20">
      <c r="Q275" s="2" t="s">
        <v>71</v>
      </c>
      <c r="R275" s="2">
        <v>22</v>
      </c>
      <c r="S275" s="2" t="s">
        <v>39</v>
      </c>
      <c r="T275" s="2">
        <v>3715.03</v>
      </c>
    </row>
    <row r="276" spans="17:20">
      <c r="Q276" s="2" t="s">
        <v>71</v>
      </c>
      <c r="R276" s="2">
        <v>22</v>
      </c>
      <c r="S276" s="2" t="s">
        <v>40</v>
      </c>
      <c r="T276" s="2">
        <v>3810</v>
      </c>
    </row>
    <row r="277" spans="17:20">
      <c r="Q277" s="2" t="s">
        <v>71</v>
      </c>
      <c r="R277" s="2">
        <v>22</v>
      </c>
      <c r="S277" s="2" t="s">
        <v>41</v>
      </c>
      <c r="T277" s="2">
        <v>3887.6</v>
      </c>
    </row>
    <row r="278" spans="17:20">
      <c r="Q278" s="2" t="s">
        <v>71</v>
      </c>
      <c r="R278" s="2">
        <v>22</v>
      </c>
      <c r="S278" s="2" t="s">
        <v>42</v>
      </c>
      <c r="T278" s="2">
        <v>3887.6</v>
      </c>
    </row>
    <row r="279" spans="17:20">
      <c r="Q279" s="2" t="s">
        <v>71</v>
      </c>
      <c r="R279" s="2">
        <v>22</v>
      </c>
      <c r="S279" s="2" t="s">
        <v>43</v>
      </c>
      <c r="T279" s="2">
        <v>4037</v>
      </c>
    </row>
    <row r="280" spans="17:20">
      <c r="Q280" s="2" t="s">
        <v>71</v>
      </c>
      <c r="R280" s="2">
        <v>22</v>
      </c>
      <c r="S280" s="2" t="s">
        <v>44</v>
      </c>
      <c r="T280" s="2">
        <v>4099</v>
      </c>
    </row>
    <row r="281" spans="17:20">
      <c r="Q281" s="2" t="s">
        <v>71</v>
      </c>
      <c r="R281" s="2">
        <v>22</v>
      </c>
      <c r="S281" s="2" t="s">
        <v>45</v>
      </c>
      <c r="T281" s="2">
        <v>4099</v>
      </c>
    </row>
    <row r="282" spans="17:20">
      <c r="Q282" s="2" t="s">
        <v>71</v>
      </c>
      <c r="R282" s="2">
        <v>22</v>
      </c>
      <c r="S282" s="2" t="s">
        <v>46</v>
      </c>
      <c r="T282" s="2">
        <v>4613</v>
      </c>
    </row>
    <row r="283" spans="17:20">
      <c r="Q283" s="2" t="s">
        <v>71</v>
      </c>
      <c r="R283" s="2">
        <v>22</v>
      </c>
      <c r="S283" s="2" t="s">
        <v>47</v>
      </c>
      <c r="T283" s="2">
        <v>5285</v>
      </c>
    </row>
    <row r="284" spans="17:20">
      <c r="Q284" s="2" t="s">
        <v>71</v>
      </c>
      <c r="R284" s="2">
        <v>22</v>
      </c>
      <c r="S284" s="2" t="s">
        <v>48</v>
      </c>
      <c r="T284" s="2">
        <v>5285</v>
      </c>
    </row>
    <row r="285" spans="17:20">
      <c r="Q285" s="2" t="s">
        <v>71</v>
      </c>
      <c r="R285" s="2">
        <v>22</v>
      </c>
      <c r="S285" s="2" t="s">
        <v>49</v>
      </c>
      <c r="T285" s="2">
        <v>5285</v>
      </c>
    </row>
    <row r="286" spans="17:20">
      <c r="Q286" s="2" t="s">
        <v>71</v>
      </c>
      <c r="R286" s="2">
        <v>22</v>
      </c>
      <c r="S286" s="2" t="s">
        <v>50</v>
      </c>
      <c r="T286" s="2">
        <v>5285</v>
      </c>
    </row>
    <row r="287" spans="17:20">
      <c r="Q287" s="2" t="s">
        <v>72</v>
      </c>
      <c r="R287" s="2">
        <v>23</v>
      </c>
      <c r="S287" s="2" t="s">
        <v>37</v>
      </c>
      <c r="T287" s="2">
        <v>12192.5</v>
      </c>
    </row>
    <row r="288" spans="17:20">
      <c r="Q288" s="2" t="s">
        <v>72</v>
      </c>
      <c r="R288" s="2">
        <v>23</v>
      </c>
      <c r="S288" s="2" t="s">
        <v>39</v>
      </c>
      <c r="T288" s="2">
        <v>13749.2</v>
      </c>
    </row>
    <row r="289" spans="17:20">
      <c r="Q289" s="2" t="s">
        <v>72</v>
      </c>
      <c r="R289" s="2">
        <v>23</v>
      </c>
      <c r="S289" s="2" t="s">
        <v>40</v>
      </c>
      <c r="T289" s="2">
        <v>14820.6</v>
      </c>
    </row>
    <row r="290" spans="17:20">
      <c r="Q290" s="2" t="s">
        <v>72</v>
      </c>
      <c r="R290" s="2">
        <v>23</v>
      </c>
      <c r="S290" s="2" t="s">
        <v>41</v>
      </c>
      <c r="T290" s="2">
        <v>15269.33</v>
      </c>
    </row>
    <row r="291" spans="17:20">
      <c r="Q291" s="2" t="s">
        <v>72</v>
      </c>
      <c r="R291" s="2">
        <v>23</v>
      </c>
      <c r="S291" s="2" t="s">
        <v>42</v>
      </c>
      <c r="T291" s="2">
        <v>15691.31</v>
      </c>
    </row>
    <row r="292" spans="17:20">
      <c r="Q292" s="2" t="s">
        <v>72</v>
      </c>
      <c r="R292" s="2">
        <v>23</v>
      </c>
      <c r="S292" s="2" t="s">
        <v>43</v>
      </c>
      <c r="T292" s="2">
        <v>16408.32</v>
      </c>
    </row>
    <row r="293" spans="17:20">
      <c r="Q293" s="2" t="s">
        <v>72</v>
      </c>
      <c r="R293" s="2">
        <v>23</v>
      </c>
      <c r="S293" s="2" t="s">
        <v>44</v>
      </c>
      <c r="T293" s="2">
        <v>16388.32</v>
      </c>
    </row>
    <row r="294" spans="17:20">
      <c r="Q294" s="2" t="s">
        <v>72</v>
      </c>
      <c r="R294" s="2">
        <v>23</v>
      </c>
      <c r="S294" s="2" t="s">
        <v>45</v>
      </c>
      <c r="T294" s="2">
        <v>16388.32</v>
      </c>
    </row>
    <row r="295" spans="17:20">
      <c r="Q295" s="2" t="s">
        <v>72</v>
      </c>
      <c r="R295" s="2">
        <v>23</v>
      </c>
      <c r="S295" s="2" t="s">
        <v>46</v>
      </c>
      <c r="T295" s="2">
        <v>16869.56</v>
      </c>
    </row>
    <row r="296" spans="17:20">
      <c r="Q296" s="2" t="s">
        <v>72</v>
      </c>
      <c r="R296" s="2">
        <v>23</v>
      </c>
      <c r="S296" s="2" t="s">
        <v>47</v>
      </c>
      <c r="T296" s="2">
        <v>16869.56</v>
      </c>
    </row>
    <row r="297" spans="17:20">
      <c r="Q297" s="2" t="s">
        <v>72</v>
      </c>
      <c r="R297" s="2">
        <v>23</v>
      </c>
      <c r="S297" s="2" t="s">
        <v>48</v>
      </c>
      <c r="T297" s="2">
        <v>16727.56</v>
      </c>
    </row>
    <row r="298" spans="17:20">
      <c r="Q298" s="2" t="s">
        <v>72</v>
      </c>
      <c r="R298" s="2">
        <v>23</v>
      </c>
      <c r="S298" s="2" t="s">
        <v>49</v>
      </c>
      <c r="T298" s="2">
        <v>17563.96</v>
      </c>
    </row>
    <row r="299" spans="17:20">
      <c r="Q299" s="2" t="s">
        <v>72</v>
      </c>
      <c r="R299" s="2">
        <v>23</v>
      </c>
      <c r="S299" s="2" t="s">
        <v>50</v>
      </c>
      <c r="T299" s="2">
        <v>16935.6</v>
      </c>
    </row>
    <row r="300" spans="17:20">
      <c r="Q300" s="2" t="s">
        <v>73</v>
      </c>
      <c r="R300" s="2">
        <v>24</v>
      </c>
      <c r="S300" s="2" t="s">
        <v>37</v>
      </c>
      <c r="T300" s="2">
        <v>3601.1</v>
      </c>
    </row>
    <row r="301" spans="17:20">
      <c r="Q301" s="2" t="s">
        <v>73</v>
      </c>
      <c r="R301" s="2">
        <v>24</v>
      </c>
      <c r="S301" s="2" t="s">
        <v>39</v>
      </c>
      <c r="T301" s="2">
        <v>4473.76</v>
      </c>
    </row>
    <row r="302" spans="17:20">
      <c r="Q302" s="2" t="s">
        <v>73</v>
      </c>
      <c r="R302" s="2">
        <v>24</v>
      </c>
      <c r="S302" s="2" t="s">
        <v>40</v>
      </c>
      <c r="T302" s="2">
        <v>4954</v>
      </c>
    </row>
    <row r="303" spans="17:20">
      <c r="Q303" s="2" t="s">
        <v>73</v>
      </c>
      <c r="R303" s="2">
        <v>24</v>
      </c>
      <c r="S303" s="2" t="s">
        <v>41</v>
      </c>
      <c r="T303" s="2">
        <v>4928</v>
      </c>
    </row>
    <row r="304" spans="17:20">
      <c r="Q304" s="2" t="s">
        <v>73</v>
      </c>
      <c r="R304" s="2">
        <v>24</v>
      </c>
      <c r="S304" s="2" t="s">
        <v>42</v>
      </c>
      <c r="T304" s="2">
        <v>4908</v>
      </c>
    </row>
    <row r="305" spans="17:20">
      <c r="Q305" s="2" t="s">
        <v>73</v>
      </c>
      <c r="R305" s="2">
        <v>24</v>
      </c>
      <c r="S305" s="2" t="s">
        <v>43</v>
      </c>
      <c r="T305" s="2">
        <v>4908</v>
      </c>
    </row>
    <row r="306" spans="17:20">
      <c r="Q306" s="2" t="s">
        <v>73</v>
      </c>
      <c r="R306" s="2">
        <v>24</v>
      </c>
      <c r="S306" s="2" t="s">
        <v>44</v>
      </c>
      <c r="T306" s="2">
        <v>4908</v>
      </c>
    </row>
    <row r="307" spans="17:20">
      <c r="Q307" s="2" t="s">
        <v>73</v>
      </c>
      <c r="R307" s="2">
        <v>24</v>
      </c>
      <c r="S307" s="2" t="s">
        <v>45</v>
      </c>
      <c r="T307" s="2">
        <v>5605</v>
      </c>
    </row>
    <row r="308" spans="17:20">
      <c r="Q308" s="2" t="s">
        <v>73</v>
      </c>
      <c r="R308" s="2">
        <v>24</v>
      </c>
      <c r="S308" s="2" t="s">
        <v>46</v>
      </c>
      <c r="T308" s="2">
        <v>6702</v>
      </c>
    </row>
    <row r="309" spans="17:20">
      <c r="Q309" s="2" t="s">
        <v>73</v>
      </c>
      <c r="R309" s="2">
        <v>24</v>
      </c>
      <c r="S309" s="2" t="s">
        <v>47</v>
      </c>
      <c r="T309" s="2">
        <v>6702</v>
      </c>
    </row>
    <row r="310" spans="17:20">
      <c r="Q310" s="2" t="s">
        <v>73</v>
      </c>
      <c r="R310" s="2">
        <v>24</v>
      </c>
      <c r="S310" s="2" t="s">
        <v>48</v>
      </c>
      <c r="T310" s="2">
        <v>6702</v>
      </c>
    </row>
    <row r="311" spans="17:20">
      <c r="Q311" s="2" t="s">
        <v>73</v>
      </c>
      <c r="R311" s="2">
        <v>24</v>
      </c>
      <c r="S311" s="2" t="s">
        <v>49</v>
      </c>
      <c r="T311" s="2">
        <v>6702</v>
      </c>
    </row>
    <row r="312" spans="17:20">
      <c r="Q312" s="2" t="s">
        <v>73</v>
      </c>
      <c r="R312" s="2">
        <v>24</v>
      </c>
      <c r="S312" s="2" t="s">
        <v>50</v>
      </c>
      <c r="T312" s="2">
        <v>5350</v>
      </c>
    </row>
    <row r="313" spans="17:20">
      <c r="Q313" s="2" t="s">
        <v>74</v>
      </c>
      <c r="R313" s="2">
        <v>25</v>
      </c>
      <c r="S313" s="2" t="s">
        <v>37</v>
      </c>
      <c r="T313" s="2">
        <v>5276.2</v>
      </c>
    </row>
    <row r="314" spans="17:20">
      <c r="Q314" s="2" t="s">
        <v>74</v>
      </c>
      <c r="R314" s="2">
        <v>25</v>
      </c>
      <c r="S314" s="2" t="s">
        <v>39</v>
      </c>
      <c r="T314" s="2">
        <v>5182.1</v>
      </c>
    </row>
    <row r="315" spans="17:20">
      <c r="Q315" s="2" t="s">
        <v>74</v>
      </c>
      <c r="R315" s="2">
        <v>25</v>
      </c>
      <c r="S315" s="2" t="s">
        <v>40</v>
      </c>
      <c r="T315" s="2">
        <v>5922.6</v>
      </c>
    </row>
    <row r="316" spans="17:20">
      <c r="Q316" s="2" t="s">
        <v>74</v>
      </c>
      <c r="R316" s="2">
        <v>25</v>
      </c>
      <c r="S316" s="2" t="s">
        <v>41</v>
      </c>
      <c r="T316" s="2">
        <v>5894.1</v>
      </c>
    </row>
    <row r="317" spans="17:20">
      <c r="Q317" s="2" t="s">
        <v>74</v>
      </c>
      <c r="R317" s="2">
        <v>25</v>
      </c>
      <c r="S317" s="2" t="s">
        <v>42</v>
      </c>
      <c r="T317" s="2">
        <v>5894.1</v>
      </c>
    </row>
    <row r="318" spans="17:20">
      <c r="Q318" s="2" t="s">
        <v>74</v>
      </c>
      <c r="R318" s="2">
        <v>25</v>
      </c>
      <c r="S318" s="2" t="s">
        <v>43</v>
      </c>
      <c r="T318" s="2">
        <v>5759.45</v>
      </c>
    </row>
    <row r="319" spans="17:20">
      <c r="Q319" s="2" t="s">
        <v>74</v>
      </c>
      <c r="R319" s="2">
        <v>25</v>
      </c>
      <c r="S319" s="2" t="s">
        <v>44</v>
      </c>
      <c r="T319" s="2">
        <v>6027.15</v>
      </c>
    </row>
    <row r="320" spans="17:20">
      <c r="Q320" s="2" t="s">
        <v>74</v>
      </c>
      <c r="R320" s="2">
        <v>25</v>
      </c>
      <c r="S320" s="2" t="s">
        <v>45</v>
      </c>
      <c r="T320" s="2">
        <v>7627.65</v>
      </c>
    </row>
    <row r="321" spans="17:20">
      <c r="Q321" s="2" t="s">
        <v>74</v>
      </c>
      <c r="R321" s="2">
        <v>25</v>
      </c>
      <c r="S321" s="2" t="s">
        <v>46</v>
      </c>
      <c r="T321" s="2">
        <v>8610.25</v>
      </c>
    </row>
    <row r="322" spans="17:20">
      <c r="Q322" s="2" t="s">
        <v>74</v>
      </c>
      <c r="R322" s="2">
        <v>25</v>
      </c>
      <c r="S322" s="2" t="s">
        <v>47</v>
      </c>
      <c r="T322" s="2">
        <v>6193.95</v>
      </c>
    </row>
    <row r="323" spans="17:20">
      <c r="Q323" s="2" t="s">
        <v>74</v>
      </c>
      <c r="R323" s="2">
        <v>25</v>
      </c>
      <c r="S323" s="2" t="s">
        <v>48</v>
      </c>
      <c r="T323" s="2">
        <v>6193.95</v>
      </c>
    </row>
    <row r="324" spans="17:20">
      <c r="Q324" s="2" t="s">
        <v>74</v>
      </c>
      <c r="R324" s="2">
        <v>25</v>
      </c>
      <c r="S324" s="2" t="s">
        <v>49</v>
      </c>
      <c r="T324" s="2">
        <v>6193.95</v>
      </c>
    </row>
    <row r="325" spans="17:20">
      <c r="Q325" s="2" t="s">
        <v>74</v>
      </c>
      <c r="R325" s="2">
        <v>25</v>
      </c>
      <c r="S325" s="2" t="s">
        <v>50</v>
      </c>
      <c r="T325" s="2">
        <v>7424.3</v>
      </c>
    </row>
    <row r="326" spans="17:20">
      <c r="Q326" s="2" t="s">
        <v>75</v>
      </c>
      <c r="R326" s="2">
        <v>26</v>
      </c>
      <c r="S326" s="2" t="s">
        <v>37</v>
      </c>
      <c r="T326" s="2">
        <v>230</v>
      </c>
    </row>
    <row r="327" spans="17:20">
      <c r="Q327" s="2" t="s">
        <v>75</v>
      </c>
      <c r="R327" s="2">
        <v>26</v>
      </c>
      <c r="S327" s="2" t="s">
        <v>39</v>
      </c>
      <c r="T327" s="2">
        <v>342</v>
      </c>
    </row>
    <row r="328" spans="17:20">
      <c r="Q328" s="2" t="s">
        <v>75</v>
      </c>
      <c r="R328" s="2">
        <v>26</v>
      </c>
      <c r="S328" s="2" t="s">
        <v>40</v>
      </c>
      <c r="T328" s="2">
        <v>393</v>
      </c>
    </row>
    <row r="329" spans="17:20">
      <c r="Q329" s="2" t="s">
        <v>75</v>
      </c>
      <c r="R329" s="2">
        <v>26</v>
      </c>
      <c r="S329" s="2" t="s">
        <v>41</v>
      </c>
      <c r="T329" s="2">
        <v>393</v>
      </c>
    </row>
    <row r="330" spans="17:20">
      <c r="Q330" s="2" t="s">
        <v>75</v>
      </c>
      <c r="R330" s="2">
        <v>26</v>
      </c>
      <c r="S330" s="2" t="s">
        <v>42</v>
      </c>
      <c r="T330" s="2">
        <v>448</v>
      </c>
    </row>
    <row r="331" spans="17:20">
      <c r="Q331" s="2" t="s">
        <v>75</v>
      </c>
      <c r="R331" s="2">
        <v>26</v>
      </c>
      <c r="S331" s="2" t="s">
        <v>43</v>
      </c>
      <c r="T331" s="2">
        <v>2423</v>
      </c>
    </row>
    <row r="332" spans="17:20">
      <c r="Q332" s="2" t="s">
        <v>75</v>
      </c>
      <c r="R332" s="2">
        <v>26</v>
      </c>
      <c r="S332" s="2" t="s">
        <v>44</v>
      </c>
      <c r="T332" s="2">
        <v>2820</v>
      </c>
    </row>
    <row r="333" spans="17:20">
      <c r="Q333" s="2" t="s">
        <v>75</v>
      </c>
      <c r="R333" s="2">
        <v>26</v>
      </c>
      <c r="S333" s="2" t="s">
        <v>45</v>
      </c>
      <c r="T333" s="2">
        <v>2820</v>
      </c>
    </row>
    <row r="334" spans="17:20">
      <c r="Q334" s="2" t="s">
        <v>75</v>
      </c>
      <c r="R334" s="2">
        <v>26</v>
      </c>
      <c r="S334" s="2" t="s">
        <v>46</v>
      </c>
      <c r="T334" s="2">
        <v>2820</v>
      </c>
    </row>
    <row r="335" spans="17:20">
      <c r="Q335" s="2" t="s">
        <v>75</v>
      </c>
      <c r="R335" s="2">
        <v>26</v>
      </c>
      <c r="S335" s="2" t="s">
        <v>47</v>
      </c>
      <c r="T335" s="2">
        <v>2820</v>
      </c>
    </row>
    <row r="336" spans="17:20">
      <c r="Q336" s="2" t="s">
        <v>75</v>
      </c>
      <c r="R336" s="2">
        <v>26</v>
      </c>
      <c r="S336" s="2" t="s">
        <v>48</v>
      </c>
      <c r="T336" s="2">
        <v>2390</v>
      </c>
    </row>
    <row r="337" spans="17:20">
      <c r="Q337" s="2" t="s">
        <v>75</v>
      </c>
      <c r="R337" s="2">
        <v>26</v>
      </c>
      <c r="S337" s="2" t="s">
        <v>49</v>
      </c>
      <c r="T337" s="2">
        <v>2060.13</v>
      </c>
    </row>
    <row r="338" spans="17:20">
      <c r="Q338" s="2" t="s">
        <v>75</v>
      </c>
      <c r="R338" s="2">
        <v>26</v>
      </c>
      <c r="S338" s="2" t="s">
        <v>50</v>
      </c>
      <c r="T338" s="2">
        <v>3380</v>
      </c>
    </row>
    <row r="339" spans="17:20">
      <c r="Q339" s="2" t="s">
        <v>76</v>
      </c>
      <c r="R339" s="2">
        <v>27</v>
      </c>
      <c r="S339" s="2" t="s">
        <v>37</v>
      </c>
      <c r="T339" s="2">
        <v>4306.8</v>
      </c>
    </row>
    <row r="340" spans="17:20">
      <c r="Q340" s="2" t="s">
        <v>76</v>
      </c>
      <c r="R340" s="2">
        <v>27</v>
      </c>
      <c r="S340" s="2" t="s">
        <v>39</v>
      </c>
      <c r="T340" s="2">
        <v>4924.44</v>
      </c>
    </row>
    <row r="341" spans="17:20">
      <c r="Q341" s="2" t="s">
        <v>76</v>
      </c>
      <c r="R341" s="2">
        <v>27</v>
      </c>
      <c r="S341" s="2" t="s">
        <v>40</v>
      </c>
      <c r="T341" s="2">
        <v>4961.9</v>
      </c>
    </row>
    <row r="342" spans="17:20">
      <c r="Q342" s="2" t="s">
        <v>76</v>
      </c>
      <c r="R342" s="2">
        <v>27</v>
      </c>
      <c r="S342" s="2" t="s">
        <v>41</v>
      </c>
      <c r="T342" s="2">
        <v>5136.07</v>
      </c>
    </row>
    <row r="343" spans="17:20">
      <c r="Q343" s="2" t="s">
        <v>76</v>
      </c>
      <c r="R343" s="2">
        <v>27</v>
      </c>
      <c r="S343" s="2" t="s">
        <v>42</v>
      </c>
      <c r="T343" s="2">
        <v>5105.48</v>
      </c>
    </row>
    <row r="344" spans="17:20">
      <c r="Q344" s="2" t="s">
        <v>76</v>
      </c>
      <c r="R344" s="2">
        <v>27</v>
      </c>
      <c r="S344" s="2" t="s">
        <v>43</v>
      </c>
      <c r="T344" s="2">
        <v>5111.48</v>
      </c>
    </row>
    <row r="345" spans="17:20">
      <c r="Q345" s="2" t="s">
        <v>76</v>
      </c>
      <c r="R345" s="2">
        <v>27</v>
      </c>
      <c r="S345" s="2" t="s">
        <v>44</v>
      </c>
      <c r="T345" s="2">
        <v>5111.48</v>
      </c>
    </row>
    <row r="346" spans="17:20">
      <c r="Q346" s="2" t="s">
        <v>76</v>
      </c>
      <c r="R346" s="2">
        <v>27</v>
      </c>
      <c r="S346" s="2" t="s">
        <v>45</v>
      </c>
      <c r="T346" s="2">
        <v>5105.48</v>
      </c>
    </row>
    <row r="347" spans="17:20">
      <c r="Q347" s="2" t="s">
        <v>76</v>
      </c>
      <c r="R347" s="2">
        <v>27</v>
      </c>
      <c r="S347" s="2" t="s">
        <v>46</v>
      </c>
      <c r="T347" s="2">
        <v>5105.48</v>
      </c>
    </row>
    <row r="348" spans="17:20">
      <c r="Q348" s="2" t="s">
        <v>76</v>
      </c>
      <c r="R348" s="2">
        <v>27</v>
      </c>
      <c r="S348" s="2" t="s">
        <v>47</v>
      </c>
      <c r="T348" s="2">
        <v>5071.28</v>
      </c>
    </row>
    <row r="349" spans="17:20">
      <c r="Q349" s="2" t="s">
        <v>76</v>
      </c>
      <c r="R349" s="2">
        <v>27</v>
      </c>
      <c r="S349" s="2" t="s">
        <v>48</v>
      </c>
      <c r="T349" s="2">
        <v>5071.28</v>
      </c>
    </row>
    <row r="350" spans="17:20">
      <c r="Q350" s="2" t="s">
        <v>76</v>
      </c>
      <c r="R350" s="2">
        <v>27</v>
      </c>
      <c r="S350" s="2" t="s">
        <v>49</v>
      </c>
      <c r="T350" s="2">
        <v>5071.28</v>
      </c>
    </row>
    <row r="351" spans="17:20">
      <c r="Q351" s="2" t="s">
        <v>76</v>
      </c>
      <c r="R351" s="2">
        <v>27</v>
      </c>
      <c r="S351" s="2" t="s">
        <v>50</v>
      </c>
      <c r="T351" s="2">
        <v>5071.3</v>
      </c>
    </row>
    <row r="352" spans="17:20">
      <c r="Q352" s="2" t="s">
        <v>77</v>
      </c>
      <c r="R352" s="2">
        <v>28</v>
      </c>
      <c r="S352" s="2" t="s">
        <v>37</v>
      </c>
      <c r="T352" s="2">
        <v>2234</v>
      </c>
    </row>
    <row r="353" spans="17:20">
      <c r="Q353" s="2" t="s">
        <v>77</v>
      </c>
      <c r="R353" s="2">
        <v>28</v>
      </c>
      <c r="S353" s="2" t="s">
        <v>39</v>
      </c>
      <c r="T353" s="2">
        <v>2367.8</v>
      </c>
    </row>
    <row r="354" spans="17:20">
      <c r="Q354" s="2" t="s">
        <v>77</v>
      </c>
      <c r="R354" s="2">
        <v>28</v>
      </c>
      <c r="S354" s="2" t="s">
        <v>40</v>
      </c>
      <c r="T354" s="2">
        <v>2633.8</v>
      </c>
    </row>
    <row r="355" spans="17:20">
      <c r="Q355" s="2" t="s">
        <v>77</v>
      </c>
      <c r="R355" s="2">
        <v>28</v>
      </c>
      <c r="S355" s="2" t="s">
        <v>41</v>
      </c>
      <c r="T355" s="2">
        <v>2633.8</v>
      </c>
    </row>
    <row r="356" spans="17:20">
      <c r="Q356" s="2" t="s">
        <v>77</v>
      </c>
      <c r="R356" s="2">
        <v>28</v>
      </c>
      <c r="S356" s="2" t="s">
        <v>42</v>
      </c>
      <c r="T356" s="2">
        <v>2997</v>
      </c>
    </row>
    <row r="357" spans="17:20">
      <c r="Q357" s="2" t="s">
        <v>77</v>
      </c>
      <c r="R357" s="2">
        <v>28</v>
      </c>
      <c r="S357" s="2" t="s">
        <v>43</v>
      </c>
      <c r="T357" s="2">
        <v>3128</v>
      </c>
    </row>
    <row r="358" spans="17:20">
      <c r="Q358" s="2" t="s">
        <v>77</v>
      </c>
      <c r="R358" s="2">
        <v>28</v>
      </c>
      <c r="S358" s="2" t="s">
        <v>44</v>
      </c>
      <c r="T358" s="2">
        <v>5227</v>
      </c>
    </row>
    <row r="359" spans="17:20">
      <c r="Q359" s="2" t="s">
        <v>77</v>
      </c>
      <c r="R359" s="2">
        <v>28</v>
      </c>
      <c r="S359" s="2" t="s">
        <v>45</v>
      </c>
      <c r="T359" s="2">
        <v>5465.1</v>
      </c>
    </row>
    <row r="360" spans="17:20">
      <c r="Q360" s="2" t="s">
        <v>77</v>
      </c>
      <c r="R360" s="2">
        <v>28</v>
      </c>
      <c r="S360" s="2" t="s">
        <v>46</v>
      </c>
      <c r="T360" s="2">
        <v>5724.6</v>
      </c>
    </row>
    <row r="361" spans="17:20">
      <c r="Q361" s="2" t="s">
        <v>77</v>
      </c>
      <c r="R361" s="2">
        <v>28</v>
      </c>
      <c r="S361" s="2" t="s">
        <v>47</v>
      </c>
      <c r="T361" s="2">
        <v>5549.6</v>
      </c>
    </row>
    <row r="362" spans="17:20">
      <c r="Q362" s="2" t="s">
        <v>77</v>
      </c>
      <c r="R362" s="2">
        <v>28</v>
      </c>
      <c r="S362" s="2" t="s">
        <v>48</v>
      </c>
      <c r="T362" s="2">
        <v>4802.68</v>
      </c>
    </row>
    <row r="363" spans="17:20">
      <c r="Q363" s="2" t="s">
        <v>77</v>
      </c>
      <c r="R363" s="2">
        <v>28</v>
      </c>
      <c r="S363" s="2" t="s">
        <v>49</v>
      </c>
      <c r="T363" s="2">
        <v>5009.08</v>
      </c>
    </row>
    <row r="364" spans="17:20">
      <c r="Q364" s="2" t="s">
        <v>77</v>
      </c>
      <c r="R364" s="2">
        <v>28</v>
      </c>
      <c r="S364" s="2" t="s">
        <v>50</v>
      </c>
      <c r="T364" s="2">
        <v>5009.1</v>
      </c>
    </row>
    <row r="365" spans="17:20">
      <c r="Q365" s="2" t="s">
        <v>78</v>
      </c>
      <c r="R365" s="2">
        <v>29</v>
      </c>
      <c r="S365" s="2" t="s">
        <v>37</v>
      </c>
      <c r="T365" s="2">
        <v>649</v>
      </c>
    </row>
    <row r="366" spans="17:20">
      <c r="Q366" s="2" t="s">
        <v>78</v>
      </c>
      <c r="R366" s="2">
        <v>29</v>
      </c>
      <c r="S366" s="2" t="s">
        <v>39</v>
      </c>
      <c r="T366" s="2">
        <v>848</v>
      </c>
    </row>
    <row r="367" spans="17:20">
      <c r="Q367" s="2" t="s">
        <v>78</v>
      </c>
      <c r="R367" s="2">
        <v>29</v>
      </c>
      <c r="S367" s="2" t="s">
        <v>40</v>
      </c>
      <c r="T367" s="2">
        <v>1130</v>
      </c>
    </row>
    <row r="368" spans="17:20">
      <c r="Q368" s="2" t="s">
        <v>78</v>
      </c>
      <c r="R368" s="2">
        <v>29</v>
      </c>
      <c r="S368" s="2" t="s">
        <v>41</v>
      </c>
      <c r="T368" s="2">
        <v>1268</v>
      </c>
    </row>
    <row r="369" spans="17:20">
      <c r="Q369" s="2" t="s">
        <v>78</v>
      </c>
      <c r="R369" s="2">
        <v>29</v>
      </c>
      <c r="S369" s="2" t="s">
        <v>42</v>
      </c>
      <c r="T369" s="2">
        <v>1308</v>
      </c>
    </row>
    <row r="370" spans="17:20">
      <c r="Q370" s="2" t="s">
        <v>78</v>
      </c>
      <c r="R370" s="2">
        <v>29</v>
      </c>
      <c r="S370" s="2" t="s">
        <v>43</v>
      </c>
      <c r="T370" s="2">
        <v>1308</v>
      </c>
    </row>
    <row r="371" spans="17:20">
      <c r="Q371" s="2" t="s">
        <v>78</v>
      </c>
      <c r="R371" s="2">
        <v>29</v>
      </c>
      <c r="S371" s="2" t="s">
        <v>44</v>
      </c>
      <c r="T371" s="2">
        <v>927</v>
      </c>
    </row>
    <row r="372" spans="17:20">
      <c r="Q372" s="2" t="s">
        <v>78</v>
      </c>
      <c r="R372" s="2">
        <v>29</v>
      </c>
      <c r="S372" s="2" t="s">
        <v>45</v>
      </c>
      <c r="T372" s="2">
        <v>927</v>
      </c>
    </row>
    <row r="373" spans="17:20">
      <c r="Q373" s="2" t="s">
        <v>78</v>
      </c>
      <c r="R373" s="2">
        <v>29</v>
      </c>
      <c r="S373" s="2" t="s">
        <v>46</v>
      </c>
      <c r="T373" s="2">
        <v>927</v>
      </c>
    </row>
    <row r="374" spans="17:20">
      <c r="Q374" s="2" t="s">
        <v>78</v>
      </c>
      <c r="R374" s="2">
        <v>29</v>
      </c>
      <c r="S374" s="2" t="s">
        <v>47</v>
      </c>
      <c r="T374" s="2">
        <v>927</v>
      </c>
    </row>
    <row r="375" spans="17:20">
      <c r="Q375" s="2" t="s">
        <v>78</v>
      </c>
      <c r="R375" s="2">
        <v>29</v>
      </c>
      <c r="S375" s="2" t="s">
        <v>48</v>
      </c>
      <c r="T375" s="2">
        <v>927</v>
      </c>
    </row>
    <row r="376" spans="17:20">
      <c r="Q376" s="2" t="s">
        <v>78</v>
      </c>
      <c r="R376" s="2">
        <v>29</v>
      </c>
      <c r="S376" s="2" t="s">
        <v>49</v>
      </c>
      <c r="T376" s="2">
        <v>927</v>
      </c>
    </row>
    <row r="377" spans="17:20">
      <c r="Q377" s="2" t="s">
        <v>78</v>
      </c>
      <c r="R377" s="2">
        <v>29</v>
      </c>
      <c r="S377" s="2" t="s">
        <v>50</v>
      </c>
      <c r="T377" s="2">
        <v>927</v>
      </c>
    </row>
    <row r="378" spans="17:20">
      <c r="Q378" s="2" t="s">
        <v>79</v>
      </c>
      <c r="R378" s="2">
        <v>30</v>
      </c>
      <c r="S378" s="2" t="s">
        <v>37</v>
      </c>
      <c r="T378" s="2">
        <v>1035.8</v>
      </c>
    </row>
    <row r="379" spans="17:20">
      <c r="Q379" s="2" t="s">
        <v>79</v>
      </c>
      <c r="R379" s="2">
        <v>30</v>
      </c>
      <c r="S379" s="2" t="s">
        <v>39</v>
      </c>
      <c r="T379" s="2">
        <v>967.8</v>
      </c>
    </row>
    <row r="380" spans="17:20">
      <c r="Q380" s="2" t="s">
        <v>79</v>
      </c>
      <c r="R380" s="2">
        <v>30</v>
      </c>
      <c r="S380" s="2" t="s">
        <v>40</v>
      </c>
      <c r="T380" s="2">
        <v>1158</v>
      </c>
    </row>
    <row r="381" spans="17:20">
      <c r="Q381" s="2" t="s">
        <v>79</v>
      </c>
      <c r="R381" s="2">
        <v>30</v>
      </c>
      <c r="S381" s="2" t="s">
        <v>41</v>
      </c>
      <c r="T381" s="2">
        <v>1146</v>
      </c>
    </row>
    <row r="382" spans="17:20">
      <c r="Q382" s="2" t="s">
        <v>79</v>
      </c>
      <c r="R382" s="2">
        <v>30</v>
      </c>
      <c r="S382" s="2" t="s">
        <v>42</v>
      </c>
      <c r="T382" s="2">
        <v>1224</v>
      </c>
    </row>
    <row r="383" spans="17:20">
      <c r="Q383" s="2" t="s">
        <v>79</v>
      </c>
      <c r="R383" s="2">
        <v>30</v>
      </c>
      <c r="S383" s="2" t="s">
        <v>43</v>
      </c>
      <c r="T383" s="2">
        <v>1414</v>
      </c>
    </row>
    <row r="384" spans="17:20">
      <c r="Q384" s="2" t="s">
        <v>79</v>
      </c>
      <c r="R384" s="2">
        <v>30</v>
      </c>
      <c r="S384" s="2" t="s">
        <v>44</v>
      </c>
      <c r="T384" s="2">
        <v>1451</v>
      </c>
    </row>
    <row r="385" spans="17:20">
      <c r="Q385" s="2" t="s">
        <v>79</v>
      </c>
      <c r="R385" s="2">
        <v>30</v>
      </c>
      <c r="S385" s="2" t="s">
        <v>45</v>
      </c>
      <c r="T385" s="2">
        <v>1583</v>
      </c>
    </row>
    <row r="386" spans="17:20">
      <c r="Q386" s="2" t="s">
        <v>79</v>
      </c>
      <c r="R386" s="2">
        <v>30</v>
      </c>
      <c r="S386" s="2" t="s">
        <v>46</v>
      </c>
      <c r="T386" s="2">
        <v>1583</v>
      </c>
    </row>
    <row r="387" spans="17:20">
      <c r="Q387" s="2" t="s">
        <v>79</v>
      </c>
      <c r="R387" s="2">
        <v>30</v>
      </c>
      <c r="S387" s="2" t="s">
        <v>47</v>
      </c>
      <c r="T387" s="2">
        <v>1633</v>
      </c>
    </row>
    <row r="388" spans="17:20">
      <c r="Q388" s="2" t="s">
        <v>79</v>
      </c>
      <c r="R388" s="2">
        <v>30</v>
      </c>
      <c r="S388" s="2" t="s">
        <v>48</v>
      </c>
      <c r="T388" s="2">
        <v>1503</v>
      </c>
    </row>
    <row r="389" spans="17:20">
      <c r="Q389" s="2" t="s">
        <v>79</v>
      </c>
      <c r="R389" s="2">
        <v>30</v>
      </c>
      <c r="S389" s="2" t="s">
        <v>49</v>
      </c>
      <c r="T389" s="2">
        <v>1503</v>
      </c>
    </row>
    <row r="390" spans="17:20">
      <c r="Q390" s="2" t="s">
        <v>79</v>
      </c>
      <c r="R390" s="2">
        <v>30</v>
      </c>
      <c r="S390" s="2" t="s">
        <v>50</v>
      </c>
      <c r="T390" s="2">
        <v>1343</v>
      </c>
    </row>
    <row r="391" spans="17:20">
      <c r="Q391" s="2" t="s">
        <v>80</v>
      </c>
      <c r="R391" s="2">
        <v>31</v>
      </c>
      <c r="S391" s="2" t="s">
        <v>37</v>
      </c>
      <c r="T391" s="2">
        <v>3709</v>
      </c>
    </row>
    <row r="392" spans="17:20">
      <c r="Q392" s="2" t="s">
        <v>80</v>
      </c>
      <c r="R392" s="2">
        <v>31</v>
      </c>
      <c r="S392" s="2" t="s">
        <v>39</v>
      </c>
      <c r="T392" s="2">
        <v>4122</v>
      </c>
    </row>
    <row r="393" spans="17:20">
      <c r="Q393" s="2" t="s">
        <v>80</v>
      </c>
      <c r="R393" s="2">
        <v>31</v>
      </c>
      <c r="S393" s="2" t="s">
        <v>40</v>
      </c>
      <c r="T393" s="2">
        <v>5162</v>
      </c>
    </row>
    <row r="394" spans="17:20">
      <c r="Q394" s="2" t="s">
        <v>80</v>
      </c>
      <c r="R394" s="2">
        <v>31</v>
      </c>
      <c r="S394" s="2" t="s">
        <v>41</v>
      </c>
      <c r="T394" s="2">
        <v>5858</v>
      </c>
    </row>
    <row r="395" spans="17:20">
      <c r="Q395" s="2" t="s">
        <v>80</v>
      </c>
      <c r="R395" s="2">
        <v>31</v>
      </c>
      <c r="S395" s="2" t="s">
        <v>42</v>
      </c>
      <c r="T395" s="2">
        <v>6258.03</v>
      </c>
    </row>
    <row r="396" spans="17:20">
      <c r="Q396" s="2" t="s">
        <v>80</v>
      </c>
      <c r="R396" s="2">
        <v>31</v>
      </c>
      <c r="S396" s="2" t="s">
        <v>43</v>
      </c>
      <c r="T396" s="2">
        <v>6375.03</v>
      </c>
    </row>
    <row r="397" spans="17:20">
      <c r="Q397" s="2" t="s">
        <v>80</v>
      </c>
      <c r="R397" s="2">
        <v>31</v>
      </c>
      <c r="S397" s="2" t="s">
        <v>44</v>
      </c>
      <c r="T397" s="2">
        <v>6375.03</v>
      </c>
    </row>
    <row r="398" spans="17:20">
      <c r="Q398" s="2" t="s">
        <v>80</v>
      </c>
      <c r="R398" s="2">
        <v>31</v>
      </c>
      <c r="S398" s="2" t="s">
        <v>45</v>
      </c>
      <c r="T398" s="2">
        <v>6769.03</v>
      </c>
    </row>
    <row r="399" spans="17:20">
      <c r="Q399" s="2" t="s">
        <v>80</v>
      </c>
      <c r="R399" s="2">
        <v>31</v>
      </c>
      <c r="S399" s="2" t="s">
        <v>46</v>
      </c>
      <c r="T399" s="2">
        <v>6918.03</v>
      </c>
    </row>
    <row r="400" spans="17:20">
      <c r="Q400" s="2" t="s">
        <v>80</v>
      </c>
      <c r="R400" s="2">
        <v>31</v>
      </c>
      <c r="S400" s="2" t="s">
        <v>47</v>
      </c>
      <c r="T400" s="2">
        <v>6618.03</v>
      </c>
    </row>
    <row r="401" spans="17:20">
      <c r="Q401" s="2" t="s">
        <v>80</v>
      </c>
      <c r="R401" s="2">
        <v>31</v>
      </c>
      <c r="S401" s="2" t="s">
        <v>48</v>
      </c>
      <c r="T401" s="2">
        <v>6455.16</v>
      </c>
    </row>
    <row r="402" spans="17:20">
      <c r="Q402" s="2" t="s">
        <v>80</v>
      </c>
      <c r="R402" s="2">
        <v>31</v>
      </c>
      <c r="S402" s="2" t="s">
        <v>49</v>
      </c>
      <c r="T402" s="2">
        <v>6008.25</v>
      </c>
    </row>
    <row r="403" spans="17:20">
      <c r="Q403" s="2" t="s">
        <v>80</v>
      </c>
      <c r="R403" s="2">
        <v>31</v>
      </c>
      <c r="S403" s="2" t="s">
        <v>50</v>
      </c>
      <c r="T403" s="2">
        <v>5710.4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403"/>
  <sheetViews>
    <sheetView workbookViewId="0">
      <selection activeCell="F15" sqref="F15"/>
    </sheetView>
  </sheetViews>
  <sheetFormatPr defaultColWidth="8.75454545454545" defaultRowHeight="14"/>
  <cols>
    <col min="1" max="13" width="9"/>
    <col min="17" max="20" width="8.75454545454545" style="2"/>
  </cols>
  <sheetData>
    <row r="1" spans="1:20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131.29</v>
      </c>
    </row>
    <row r="2" spans="1:20">
      <c r="A2" s="10" t="s">
        <v>38</v>
      </c>
      <c r="B2" s="10" t="s">
        <v>37</v>
      </c>
      <c r="C2" s="10" t="s">
        <v>39</v>
      </c>
      <c r="D2" s="10" t="s">
        <v>40</v>
      </c>
      <c r="E2" s="10" t="s">
        <v>41</v>
      </c>
      <c r="F2" s="10" t="s">
        <v>42</v>
      </c>
      <c r="G2" s="10" t="s">
        <v>43</v>
      </c>
      <c r="H2" s="10" t="s">
        <v>44</v>
      </c>
      <c r="I2" s="10" t="s">
        <v>45</v>
      </c>
      <c r="J2" s="10" t="s">
        <v>46</v>
      </c>
      <c r="K2" s="10" t="s">
        <v>47</v>
      </c>
      <c r="L2" s="10" t="s">
        <v>48</v>
      </c>
      <c r="M2" s="10" t="s">
        <v>49</v>
      </c>
      <c r="N2" s="10" t="s">
        <v>50</v>
      </c>
      <c r="Q2" s="2" t="s">
        <v>36</v>
      </c>
      <c r="R2" s="2">
        <v>1</v>
      </c>
      <c r="S2" s="2" t="s">
        <v>39</v>
      </c>
      <c r="T2" s="2">
        <v>156.9</v>
      </c>
    </row>
    <row r="3" spans="1:20">
      <c r="A3" s="11" t="s">
        <v>36</v>
      </c>
      <c r="B3" s="12">
        <v>131.29</v>
      </c>
      <c r="C3" s="12">
        <v>156.9</v>
      </c>
      <c r="D3" s="12">
        <v>159.53</v>
      </c>
      <c r="E3" s="12">
        <v>189.46</v>
      </c>
      <c r="F3" s="12">
        <v>181.73</v>
      </c>
      <c r="G3" s="12">
        <v>178.06</v>
      </c>
      <c r="H3" s="12">
        <v>172.85</v>
      </c>
      <c r="I3" s="12">
        <v>186.11</v>
      </c>
      <c r="J3" s="12">
        <v>186.66</v>
      </c>
      <c r="K3" s="12">
        <v>178.43</v>
      </c>
      <c r="L3" s="12">
        <v>181.49</v>
      </c>
      <c r="M3" s="12">
        <v>179.8</v>
      </c>
      <c r="N3" s="13">
        <v>187.39</v>
      </c>
      <c r="Q3" s="2" t="s">
        <v>36</v>
      </c>
      <c r="R3" s="2">
        <v>1</v>
      </c>
      <c r="S3" s="2" t="s">
        <v>40</v>
      </c>
      <c r="T3" s="2">
        <v>159.53</v>
      </c>
    </row>
    <row r="4" spans="1:20">
      <c r="A4" s="11" t="s">
        <v>51</v>
      </c>
      <c r="B4" s="12">
        <v>95.12</v>
      </c>
      <c r="C4" s="12">
        <v>97.8</v>
      </c>
      <c r="D4" s="12">
        <v>89.88</v>
      </c>
      <c r="E4" s="12">
        <v>89.12</v>
      </c>
      <c r="F4" s="12">
        <v>88.54</v>
      </c>
      <c r="G4" s="12">
        <v>96.01</v>
      </c>
      <c r="H4" s="12">
        <v>101.49</v>
      </c>
      <c r="I4" s="12">
        <v>105.7</v>
      </c>
      <c r="J4" s="12">
        <v>109.15</v>
      </c>
      <c r="K4" s="12">
        <v>123.4</v>
      </c>
      <c r="L4" s="12">
        <v>127.1</v>
      </c>
      <c r="M4" s="12">
        <v>132.8</v>
      </c>
      <c r="N4" s="13">
        <v>139.85</v>
      </c>
      <c r="Q4" s="2" t="s">
        <v>36</v>
      </c>
      <c r="R4" s="2">
        <v>1</v>
      </c>
      <c r="S4" s="2" t="s">
        <v>41</v>
      </c>
      <c r="T4" s="2">
        <v>189.46</v>
      </c>
    </row>
    <row r="5" spans="1:20">
      <c r="A5" s="11" t="s">
        <v>52</v>
      </c>
      <c r="B5" s="12">
        <v>70.82</v>
      </c>
      <c r="C5" s="12">
        <v>76.1</v>
      </c>
      <c r="D5" s="12">
        <v>81.91</v>
      </c>
      <c r="E5" s="12">
        <v>84.36</v>
      </c>
      <c r="F5" s="12">
        <v>82.63</v>
      </c>
      <c r="G5" s="12">
        <v>95.33</v>
      </c>
      <c r="H5" s="12">
        <v>100.83</v>
      </c>
      <c r="I5" s="12">
        <v>108.46</v>
      </c>
      <c r="J5" s="12">
        <v>109.53</v>
      </c>
      <c r="K5" s="12">
        <v>111.73</v>
      </c>
      <c r="L5" s="12">
        <v>116.05</v>
      </c>
      <c r="M5" s="12">
        <v>117.7</v>
      </c>
      <c r="N5" s="13">
        <v>119.73</v>
      </c>
      <c r="Q5" s="2" t="s">
        <v>36</v>
      </c>
      <c r="R5" s="2">
        <v>1</v>
      </c>
      <c r="S5" s="2" t="s">
        <v>42</v>
      </c>
      <c r="T5" s="2">
        <v>181.73</v>
      </c>
    </row>
    <row r="6" spans="1:20">
      <c r="A6" s="11" t="s">
        <v>53</v>
      </c>
      <c r="B6" s="12">
        <v>68.46</v>
      </c>
      <c r="C6" s="12">
        <v>76.9</v>
      </c>
      <c r="D6" s="12">
        <v>85.55</v>
      </c>
      <c r="E6" s="12">
        <v>91.35</v>
      </c>
      <c r="F6" s="12">
        <v>88.46</v>
      </c>
      <c r="G6" s="12">
        <v>91.42</v>
      </c>
      <c r="H6" s="12">
        <v>98.53</v>
      </c>
      <c r="I6" s="12">
        <v>106.55</v>
      </c>
      <c r="J6" s="12">
        <v>106.92</v>
      </c>
      <c r="K6" s="12">
        <v>115.22</v>
      </c>
      <c r="L6" s="12">
        <v>118.55</v>
      </c>
      <c r="M6" s="12">
        <v>118.95</v>
      </c>
      <c r="N6" s="13">
        <v>122.01</v>
      </c>
      <c r="Q6" s="2" t="s">
        <v>36</v>
      </c>
      <c r="R6" s="2">
        <v>1</v>
      </c>
      <c r="S6" s="2" t="s">
        <v>43</v>
      </c>
      <c r="T6" s="2">
        <v>178.06</v>
      </c>
    </row>
    <row r="7" spans="1:20">
      <c r="A7" s="11" t="s">
        <v>54</v>
      </c>
      <c r="B7" s="12">
        <v>93.7</v>
      </c>
      <c r="C7" s="12">
        <v>102.7</v>
      </c>
      <c r="D7" s="12">
        <v>107.73</v>
      </c>
      <c r="E7" s="12">
        <v>105.18</v>
      </c>
      <c r="F7" s="12">
        <v>94.66</v>
      </c>
      <c r="G7" s="12">
        <v>98.04</v>
      </c>
      <c r="H7" s="12">
        <v>112.36</v>
      </c>
      <c r="I7" s="12">
        <v>120.14</v>
      </c>
      <c r="J7" s="12">
        <v>118.59</v>
      </c>
      <c r="K7" s="12">
        <v>123.17</v>
      </c>
      <c r="L7" s="12">
        <v>125.71</v>
      </c>
      <c r="M7" s="12">
        <v>125.49</v>
      </c>
      <c r="N7" s="13">
        <v>127.38</v>
      </c>
      <c r="Q7" s="2" t="s">
        <v>36</v>
      </c>
      <c r="R7" s="2">
        <v>1</v>
      </c>
      <c r="S7" s="2" t="s">
        <v>44</v>
      </c>
      <c r="T7" s="2">
        <v>172.85</v>
      </c>
    </row>
    <row r="8" spans="1:20">
      <c r="A8" s="11" t="s">
        <v>55</v>
      </c>
      <c r="B8" s="12">
        <v>87.69</v>
      </c>
      <c r="C8" s="12">
        <v>97.9</v>
      </c>
      <c r="D8" s="12">
        <v>104.41</v>
      </c>
      <c r="E8" s="12">
        <v>103.29</v>
      </c>
      <c r="F8" s="12">
        <v>97.89</v>
      </c>
      <c r="G8" s="12">
        <v>101.13</v>
      </c>
      <c r="H8" s="12">
        <v>108.85</v>
      </c>
      <c r="I8" s="12">
        <v>111.96</v>
      </c>
      <c r="J8" s="12">
        <v>112.22</v>
      </c>
      <c r="K8" s="12">
        <v>114.43</v>
      </c>
      <c r="L8" s="12">
        <v>117.63</v>
      </c>
      <c r="M8" s="12">
        <v>121.54</v>
      </c>
      <c r="N8" s="13">
        <v>125.63</v>
      </c>
      <c r="Q8" s="2" t="s">
        <v>36</v>
      </c>
      <c r="R8" s="2">
        <v>1</v>
      </c>
      <c r="S8" s="2" t="s">
        <v>45</v>
      </c>
      <c r="T8" s="2">
        <v>186.11</v>
      </c>
    </row>
    <row r="9" spans="1:20">
      <c r="A9" s="11" t="s">
        <v>56</v>
      </c>
      <c r="B9" s="12">
        <v>72.96</v>
      </c>
      <c r="C9" s="12">
        <v>82.1</v>
      </c>
      <c r="D9" s="12">
        <v>86.22</v>
      </c>
      <c r="E9" s="12">
        <v>94.91</v>
      </c>
      <c r="F9" s="12">
        <v>91.22</v>
      </c>
      <c r="G9" s="12">
        <v>97.14</v>
      </c>
      <c r="H9" s="12">
        <v>105.57</v>
      </c>
      <c r="I9" s="12">
        <v>110.98</v>
      </c>
      <c r="J9" s="12">
        <v>107.69</v>
      </c>
      <c r="K9" s="12">
        <v>119.22</v>
      </c>
      <c r="L9" s="12">
        <v>124.88</v>
      </c>
      <c r="M9" s="12">
        <v>128.12</v>
      </c>
      <c r="N9" s="13">
        <v>130.6</v>
      </c>
      <c r="Q9" s="2" t="s">
        <v>36</v>
      </c>
      <c r="R9" s="2">
        <v>1</v>
      </c>
      <c r="S9" s="2" t="s">
        <v>46</v>
      </c>
      <c r="T9" s="2">
        <v>186.66</v>
      </c>
    </row>
    <row r="10" spans="1:20">
      <c r="A10" s="11" t="s">
        <v>57</v>
      </c>
      <c r="B10" s="12">
        <v>62</v>
      </c>
      <c r="C10" s="12">
        <v>69.5</v>
      </c>
      <c r="D10" s="12">
        <v>78.76</v>
      </c>
      <c r="E10" s="12">
        <v>90.21</v>
      </c>
      <c r="F10" s="12">
        <v>87.36</v>
      </c>
      <c r="G10" s="12">
        <v>90.69</v>
      </c>
      <c r="H10" s="12">
        <v>96.53</v>
      </c>
      <c r="I10" s="12">
        <v>101.6</v>
      </c>
      <c r="J10" s="12">
        <v>104.74</v>
      </c>
      <c r="K10" s="12">
        <v>120.7</v>
      </c>
      <c r="L10" s="12">
        <v>120.3</v>
      </c>
      <c r="M10" s="12">
        <v>123.54</v>
      </c>
      <c r="N10" s="13">
        <v>128.93</v>
      </c>
      <c r="Q10" s="2" t="s">
        <v>36</v>
      </c>
      <c r="R10" s="2">
        <v>1</v>
      </c>
      <c r="S10" s="2" t="s">
        <v>47</v>
      </c>
      <c r="T10" s="2">
        <v>178.43</v>
      </c>
    </row>
    <row r="11" spans="1:20">
      <c r="A11" s="11" t="s">
        <v>58</v>
      </c>
      <c r="B11" s="12">
        <v>113.79</v>
      </c>
      <c r="C11" s="12">
        <v>128.2</v>
      </c>
      <c r="D11" s="12">
        <v>132.52</v>
      </c>
      <c r="E11" s="12">
        <v>135.74</v>
      </c>
      <c r="F11" s="12">
        <v>129.69</v>
      </c>
      <c r="G11" s="12">
        <v>130.44</v>
      </c>
      <c r="H11" s="12">
        <v>136.4</v>
      </c>
      <c r="I11" s="12">
        <v>153.57</v>
      </c>
      <c r="J11" s="12">
        <v>165.06</v>
      </c>
      <c r="K11" s="12">
        <v>171.99</v>
      </c>
      <c r="L11" s="12">
        <v>176.7</v>
      </c>
      <c r="M11" s="12">
        <v>179.04</v>
      </c>
      <c r="N11" s="13">
        <v>188.62</v>
      </c>
      <c r="Q11" s="2" t="s">
        <v>36</v>
      </c>
      <c r="R11" s="2">
        <v>1</v>
      </c>
      <c r="S11" s="2" t="s">
        <v>48</v>
      </c>
      <c r="T11" s="2">
        <v>181.49</v>
      </c>
    </row>
    <row r="12" spans="1:20">
      <c r="A12" s="11" t="s">
        <v>59</v>
      </c>
      <c r="B12" s="12">
        <v>84.95</v>
      </c>
      <c r="C12" s="12">
        <v>94.6</v>
      </c>
      <c r="D12" s="12">
        <v>100.03</v>
      </c>
      <c r="E12" s="12">
        <v>101.39</v>
      </c>
      <c r="F12" s="12">
        <v>100.21</v>
      </c>
      <c r="G12" s="12">
        <v>102.5</v>
      </c>
      <c r="H12" s="12">
        <v>109.69</v>
      </c>
      <c r="I12" s="12">
        <v>121.65</v>
      </c>
      <c r="J12" s="12">
        <v>125.97</v>
      </c>
      <c r="K12" s="12">
        <v>116.78</v>
      </c>
      <c r="L12" s="12">
        <v>119.68</v>
      </c>
      <c r="M12" s="12">
        <v>124.1</v>
      </c>
      <c r="N12" s="13">
        <v>129.34</v>
      </c>
      <c r="Q12" s="2" t="s">
        <v>36</v>
      </c>
      <c r="R12" s="2">
        <v>1</v>
      </c>
      <c r="S12" s="2" t="s">
        <v>49</v>
      </c>
      <c r="T12" s="2">
        <v>179.8</v>
      </c>
    </row>
    <row r="13" spans="1:20">
      <c r="A13" s="11" t="s">
        <v>60</v>
      </c>
      <c r="B13" s="12">
        <v>105.67</v>
      </c>
      <c r="C13" s="12">
        <v>117.9</v>
      </c>
      <c r="D13" s="12">
        <v>128.62</v>
      </c>
      <c r="E13" s="12">
        <v>133.82</v>
      </c>
      <c r="F13" s="12">
        <v>131.5</v>
      </c>
      <c r="G13" s="12">
        <v>129.27</v>
      </c>
      <c r="H13" s="12">
        <v>134.18</v>
      </c>
      <c r="I13" s="12">
        <v>144.83</v>
      </c>
      <c r="J13" s="12">
        <v>149.34</v>
      </c>
      <c r="K13" s="12">
        <v>132.96</v>
      </c>
      <c r="L13" s="12">
        <v>135.47</v>
      </c>
      <c r="M13" s="12">
        <v>137.2</v>
      </c>
      <c r="N13" s="13">
        <v>141.89</v>
      </c>
      <c r="Q13" s="2" t="s">
        <v>36</v>
      </c>
      <c r="R13" s="2">
        <v>1</v>
      </c>
      <c r="S13" s="2" t="s">
        <v>50</v>
      </c>
      <c r="T13" s="2">
        <v>187.39</v>
      </c>
    </row>
    <row r="14" spans="1:20">
      <c r="A14" s="11" t="s">
        <v>61</v>
      </c>
      <c r="B14" s="12">
        <v>54.72</v>
      </c>
      <c r="C14" s="12">
        <v>60.5</v>
      </c>
      <c r="D14" s="12">
        <v>65.65</v>
      </c>
      <c r="E14" s="12">
        <v>69.31</v>
      </c>
      <c r="F14" s="12">
        <v>68.17</v>
      </c>
      <c r="G14" s="12">
        <v>70.1</v>
      </c>
      <c r="H14" s="12">
        <v>78.09</v>
      </c>
      <c r="I14" s="12">
        <v>87.54</v>
      </c>
      <c r="J14" s="12">
        <v>91.8</v>
      </c>
      <c r="K14" s="12">
        <v>98.74</v>
      </c>
      <c r="L14" s="12">
        <v>101.3</v>
      </c>
      <c r="M14" s="12">
        <v>104.12</v>
      </c>
      <c r="N14" s="13">
        <v>108.12</v>
      </c>
      <c r="Q14" s="2" t="s">
        <v>51</v>
      </c>
      <c r="R14" s="2">
        <v>2</v>
      </c>
      <c r="S14" s="2" t="s">
        <v>37</v>
      </c>
      <c r="T14" s="2">
        <v>95.12</v>
      </c>
    </row>
    <row r="15" spans="1:20">
      <c r="A15" s="11" t="s">
        <v>62</v>
      </c>
      <c r="B15" s="12">
        <v>96.21</v>
      </c>
      <c r="C15" s="12">
        <v>108.8</v>
      </c>
      <c r="D15" s="12">
        <v>114.02</v>
      </c>
      <c r="E15" s="12">
        <v>112.37</v>
      </c>
      <c r="F15" s="12">
        <v>108.2</v>
      </c>
      <c r="G15" s="12">
        <v>107.36</v>
      </c>
      <c r="H15" s="12">
        <v>109.82</v>
      </c>
      <c r="I15" s="12">
        <v>115.54</v>
      </c>
      <c r="J15" s="12">
        <v>118.81</v>
      </c>
      <c r="K15" s="12">
        <v>114.09</v>
      </c>
      <c r="L15" s="12">
        <v>115.22</v>
      </c>
      <c r="M15" s="12">
        <v>116.87</v>
      </c>
      <c r="N15" s="13">
        <v>118.82</v>
      </c>
      <c r="Q15" s="2" t="s">
        <v>51</v>
      </c>
      <c r="R15" s="2">
        <v>2</v>
      </c>
      <c r="S15" s="2" t="s">
        <v>39</v>
      </c>
      <c r="T15" s="2">
        <v>97.8</v>
      </c>
    </row>
    <row r="16" spans="1:20">
      <c r="A16" s="11" t="s">
        <v>63</v>
      </c>
      <c r="B16" s="12">
        <v>52.04</v>
      </c>
      <c r="C16" s="12">
        <v>57.3</v>
      </c>
      <c r="D16" s="12">
        <v>62.07</v>
      </c>
      <c r="E16" s="12">
        <v>64.69</v>
      </c>
      <c r="F16" s="12">
        <v>66.37</v>
      </c>
      <c r="G16" s="12">
        <v>68.39</v>
      </c>
      <c r="H16" s="12">
        <v>74.62</v>
      </c>
      <c r="I16" s="12">
        <v>87</v>
      </c>
      <c r="J16" s="12">
        <v>89.09</v>
      </c>
      <c r="K16" s="12">
        <v>94.04</v>
      </c>
      <c r="L16" s="12">
        <v>99.54</v>
      </c>
      <c r="M16" s="12">
        <v>103.68</v>
      </c>
      <c r="N16" s="13">
        <v>107.44</v>
      </c>
      <c r="Q16" s="2" t="s">
        <v>51</v>
      </c>
      <c r="R16" s="2">
        <v>2</v>
      </c>
      <c r="S16" s="2" t="s">
        <v>40</v>
      </c>
      <c r="T16" s="2">
        <v>89.88</v>
      </c>
    </row>
    <row r="17" spans="1:20">
      <c r="A17" s="11" t="s">
        <v>64</v>
      </c>
      <c r="B17" s="12">
        <v>74.24</v>
      </c>
      <c r="C17" s="12">
        <v>78.7</v>
      </c>
      <c r="D17" s="12">
        <v>85.62</v>
      </c>
      <c r="E17" s="12">
        <v>88.5</v>
      </c>
      <c r="F17" s="12">
        <v>92.3</v>
      </c>
      <c r="G17" s="12">
        <v>96.46</v>
      </c>
      <c r="H17" s="12">
        <v>99.38</v>
      </c>
      <c r="I17" s="12">
        <v>105.2</v>
      </c>
      <c r="J17" s="12">
        <v>107.1</v>
      </c>
      <c r="K17" s="12">
        <v>107.43</v>
      </c>
      <c r="L17" s="12">
        <v>110.6</v>
      </c>
      <c r="M17" s="12">
        <v>115.13</v>
      </c>
      <c r="N17" s="13">
        <v>119.92</v>
      </c>
      <c r="Q17" s="2" t="s">
        <v>51</v>
      </c>
      <c r="R17" s="2">
        <v>2</v>
      </c>
      <c r="S17" s="2" t="s">
        <v>41</v>
      </c>
      <c r="T17" s="2">
        <v>89.12</v>
      </c>
    </row>
    <row r="18" spans="1:20">
      <c r="A18" s="11" t="s">
        <v>65</v>
      </c>
      <c r="B18" s="12">
        <v>53.82</v>
      </c>
      <c r="C18" s="12">
        <v>61.6</v>
      </c>
      <c r="D18" s="12">
        <v>76.49</v>
      </c>
      <c r="E18" s="12">
        <v>81.74</v>
      </c>
      <c r="F18" s="12">
        <v>79.51</v>
      </c>
      <c r="G18" s="12">
        <v>82.76</v>
      </c>
      <c r="H18" s="12">
        <v>89.48</v>
      </c>
      <c r="I18" s="12">
        <v>97.39</v>
      </c>
      <c r="J18" s="12">
        <v>102.09</v>
      </c>
      <c r="K18" s="12">
        <v>101.16</v>
      </c>
      <c r="L18" s="12">
        <v>104.75</v>
      </c>
      <c r="M18" s="12">
        <v>107.81</v>
      </c>
      <c r="N18" s="13">
        <v>111.38</v>
      </c>
      <c r="Q18" s="2" t="s">
        <v>51</v>
      </c>
      <c r="R18" s="2">
        <v>2</v>
      </c>
      <c r="S18" s="2" t="s">
        <v>42</v>
      </c>
      <c r="T18" s="2">
        <v>88.54</v>
      </c>
    </row>
    <row r="19" spans="1:20">
      <c r="A19" s="11" t="s">
        <v>66</v>
      </c>
      <c r="B19" s="12">
        <v>69.02</v>
      </c>
      <c r="C19" s="12">
        <v>79.1</v>
      </c>
      <c r="D19" s="12">
        <v>76.16</v>
      </c>
      <c r="E19" s="12">
        <v>79.21</v>
      </c>
      <c r="F19" s="12">
        <v>77.42</v>
      </c>
      <c r="G19" s="12">
        <v>79.59</v>
      </c>
      <c r="H19" s="12">
        <v>84.62</v>
      </c>
      <c r="I19" s="12">
        <v>94.13</v>
      </c>
      <c r="J19" s="12">
        <v>95.97</v>
      </c>
      <c r="K19" s="12">
        <v>98.37</v>
      </c>
      <c r="L19" s="12">
        <v>100.7</v>
      </c>
      <c r="M19" s="12">
        <v>103.63</v>
      </c>
      <c r="N19" s="13">
        <v>108.26</v>
      </c>
      <c r="Q19" s="2" t="s">
        <v>51</v>
      </c>
      <c r="R19" s="2">
        <v>2</v>
      </c>
      <c r="S19" s="2" t="s">
        <v>43</v>
      </c>
      <c r="T19" s="2">
        <v>96.01</v>
      </c>
    </row>
    <row r="20" spans="1:20">
      <c r="A20" s="11" t="s">
        <v>67</v>
      </c>
      <c r="B20" s="12">
        <v>57.06</v>
      </c>
      <c r="C20" s="12">
        <v>64.6</v>
      </c>
      <c r="D20" s="12">
        <v>68.3</v>
      </c>
      <c r="E20" s="12">
        <v>70.15</v>
      </c>
      <c r="F20" s="12">
        <v>69.17</v>
      </c>
      <c r="G20" s="12">
        <v>73.2</v>
      </c>
      <c r="H20" s="12">
        <v>82.85</v>
      </c>
      <c r="I20" s="12">
        <v>91.36</v>
      </c>
      <c r="J20" s="12">
        <v>96.09</v>
      </c>
      <c r="K20" s="12">
        <v>101.13</v>
      </c>
      <c r="L20" s="12">
        <v>104.84</v>
      </c>
      <c r="M20" s="12">
        <v>108.73</v>
      </c>
      <c r="N20" s="13">
        <v>117.72</v>
      </c>
      <c r="Q20" s="2" t="s">
        <v>51</v>
      </c>
      <c r="R20" s="2">
        <v>2</v>
      </c>
      <c r="S20" s="2" t="s">
        <v>44</v>
      </c>
      <c r="T20" s="2">
        <v>101.49</v>
      </c>
    </row>
    <row r="21" spans="1:20">
      <c r="A21" s="11" t="s">
        <v>68</v>
      </c>
      <c r="B21" s="12">
        <v>103.37</v>
      </c>
      <c r="C21" s="12">
        <v>118.7</v>
      </c>
      <c r="D21" s="12">
        <v>138.16</v>
      </c>
      <c r="E21" s="12">
        <v>139.35</v>
      </c>
      <c r="F21" s="12">
        <v>133.47</v>
      </c>
      <c r="G21" s="12">
        <v>130.46</v>
      </c>
      <c r="H21" s="12">
        <v>132.48</v>
      </c>
      <c r="I21" s="12">
        <v>148.27</v>
      </c>
      <c r="J21" s="12">
        <v>143.5</v>
      </c>
      <c r="K21" s="12">
        <v>123.3</v>
      </c>
      <c r="L21" s="12">
        <v>128.25</v>
      </c>
      <c r="M21" s="12">
        <v>131.56</v>
      </c>
      <c r="N21" s="13">
        <v>135.66</v>
      </c>
      <c r="Q21" s="2" t="s">
        <v>51</v>
      </c>
      <c r="R21" s="2">
        <v>2</v>
      </c>
      <c r="S21" s="2" t="s">
        <v>45</v>
      </c>
      <c r="T21" s="2">
        <v>105.7</v>
      </c>
    </row>
    <row r="22" spans="1:20">
      <c r="A22" s="11" t="s">
        <v>69</v>
      </c>
      <c r="B22" s="12">
        <v>54.94</v>
      </c>
      <c r="C22" s="12">
        <v>62.1</v>
      </c>
      <c r="D22" s="12">
        <v>62.2</v>
      </c>
      <c r="E22" s="12">
        <v>74.75</v>
      </c>
      <c r="F22" s="12">
        <v>74.96</v>
      </c>
      <c r="G22" s="12">
        <v>78.01</v>
      </c>
      <c r="H22" s="12">
        <v>89.77</v>
      </c>
      <c r="I22" s="12">
        <v>102.42</v>
      </c>
      <c r="J22" s="12">
        <v>103.38</v>
      </c>
      <c r="K22" s="12">
        <v>106.39</v>
      </c>
      <c r="L22" s="12">
        <v>109.42</v>
      </c>
      <c r="M22" s="12">
        <v>115.02</v>
      </c>
      <c r="N22" s="13">
        <v>121.78</v>
      </c>
      <c r="Q22" s="2" t="s">
        <v>51</v>
      </c>
      <c r="R22" s="2">
        <v>2</v>
      </c>
      <c r="S22" s="2" t="s">
        <v>46</v>
      </c>
      <c r="T22" s="2">
        <v>109.15</v>
      </c>
    </row>
    <row r="23" spans="1:20">
      <c r="A23" s="11" t="s">
        <v>70</v>
      </c>
      <c r="B23" s="12">
        <v>77.29</v>
      </c>
      <c r="C23" s="12">
        <v>88.4</v>
      </c>
      <c r="D23" s="12">
        <v>95.87</v>
      </c>
      <c r="E23" s="12">
        <v>100.44</v>
      </c>
      <c r="F23" s="12">
        <v>98.16</v>
      </c>
      <c r="G23" s="12">
        <v>102.75</v>
      </c>
      <c r="H23" s="12">
        <v>108.83</v>
      </c>
      <c r="I23" s="12">
        <v>116.16</v>
      </c>
      <c r="J23" s="12">
        <v>120.21</v>
      </c>
      <c r="K23" s="12">
        <v>112.61</v>
      </c>
      <c r="L23" s="12">
        <v>113.56</v>
      </c>
      <c r="M23" s="12">
        <v>114.19</v>
      </c>
      <c r="N23" s="13">
        <v>115.69</v>
      </c>
      <c r="Q23" s="2" t="s">
        <v>51</v>
      </c>
      <c r="R23" s="2">
        <v>2</v>
      </c>
      <c r="S23" s="2" t="s">
        <v>47</v>
      </c>
      <c r="T23" s="2">
        <v>123.4</v>
      </c>
    </row>
    <row r="24" spans="1:20">
      <c r="A24" s="11" t="s">
        <v>71</v>
      </c>
      <c r="B24" s="12">
        <v>62.43</v>
      </c>
      <c r="C24" s="12">
        <v>70.9</v>
      </c>
      <c r="D24" s="12">
        <v>80.16</v>
      </c>
      <c r="E24" s="12">
        <v>86.58</v>
      </c>
      <c r="F24" s="12">
        <v>90.76</v>
      </c>
      <c r="G24" s="12">
        <v>94.48</v>
      </c>
      <c r="H24" s="12">
        <v>106.49</v>
      </c>
      <c r="I24" s="12">
        <v>117.7</v>
      </c>
      <c r="J24" s="12">
        <v>117.75</v>
      </c>
      <c r="K24" s="12">
        <v>113.56</v>
      </c>
      <c r="L24" s="12">
        <v>116.77</v>
      </c>
      <c r="M24" s="12">
        <v>123.3</v>
      </c>
      <c r="N24" s="13">
        <v>137.42</v>
      </c>
      <c r="Q24" s="2" t="s">
        <v>51</v>
      </c>
      <c r="R24" s="2">
        <v>2</v>
      </c>
      <c r="S24" s="2" t="s">
        <v>48</v>
      </c>
      <c r="T24" s="2">
        <v>127.1</v>
      </c>
    </row>
    <row r="25" spans="1:20">
      <c r="A25" s="11" t="s">
        <v>72</v>
      </c>
      <c r="B25" s="12">
        <v>59.89</v>
      </c>
      <c r="C25" s="12">
        <v>68.3</v>
      </c>
      <c r="D25" s="12">
        <v>77.5</v>
      </c>
      <c r="E25" s="12">
        <v>81.18</v>
      </c>
      <c r="F25" s="12">
        <v>82.87</v>
      </c>
      <c r="G25" s="12">
        <v>88.29</v>
      </c>
      <c r="H25" s="12">
        <v>92.67</v>
      </c>
      <c r="I25" s="12">
        <v>108.72</v>
      </c>
      <c r="J25" s="12">
        <v>112.76</v>
      </c>
      <c r="K25" s="12">
        <v>109.05</v>
      </c>
      <c r="L25" s="12">
        <v>111.55</v>
      </c>
      <c r="M25" s="12">
        <v>114.92</v>
      </c>
      <c r="N25" s="13">
        <v>115.94</v>
      </c>
      <c r="Q25" s="2" t="s">
        <v>51</v>
      </c>
      <c r="R25" s="2">
        <v>2</v>
      </c>
      <c r="S25" s="2" t="s">
        <v>49</v>
      </c>
      <c r="T25" s="2">
        <v>132.8</v>
      </c>
    </row>
    <row r="26" spans="1:20">
      <c r="A26" s="11" t="s">
        <v>73</v>
      </c>
      <c r="B26" s="12">
        <v>58.76</v>
      </c>
      <c r="C26" s="12">
        <v>66.9</v>
      </c>
      <c r="D26" s="12">
        <v>76.03</v>
      </c>
      <c r="E26" s="12">
        <v>82.25</v>
      </c>
      <c r="F26" s="12">
        <v>83.34</v>
      </c>
      <c r="G26" s="12">
        <v>86.71</v>
      </c>
      <c r="H26" s="12">
        <v>97.36</v>
      </c>
      <c r="I26" s="12">
        <v>109.46</v>
      </c>
      <c r="J26" s="12">
        <v>111.78</v>
      </c>
      <c r="K26" s="12">
        <v>106.15</v>
      </c>
      <c r="L26" s="12">
        <v>110.85</v>
      </c>
      <c r="M26" s="12">
        <v>115.35</v>
      </c>
      <c r="N26" s="13">
        <v>117.84</v>
      </c>
      <c r="Q26" s="2" t="s">
        <v>51</v>
      </c>
      <c r="R26" s="2">
        <v>2</v>
      </c>
      <c r="S26" s="2" t="s">
        <v>50</v>
      </c>
      <c r="T26" s="2">
        <v>139.85</v>
      </c>
    </row>
    <row r="27" spans="1:20">
      <c r="A27" s="11" t="s">
        <v>74</v>
      </c>
      <c r="B27" s="12">
        <v>56.27</v>
      </c>
      <c r="C27" s="12">
        <v>62.5</v>
      </c>
      <c r="D27" s="12">
        <v>72.46</v>
      </c>
      <c r="E27" s="12">
        <v>79.52</v>
      </c>
      <c r="F27" s="12">
        <v>78.87</v>
      </c>
      <c r="G27" s="12">
        <v>82.65</v>
      </c>
      <c r="H27" s="12">
        <v>88.08</v>
      </c>
      <c r="I27" s="12">
        <v>96.47</v>
      </c>
      <c r="J27" s="12">
        <v>100.1</v>
      </c>
      <c r="K27" s="12">
        <v>104.92</v>
      </c>
      <c r="L27" s="12">
        <v>107.58</v>
      </c>
      <c r="M27" s="12">
        <v>109.36</v>
      </c>
      <c r="N27" s="13">
        <v>111.56</v>
      </c>
      <c r="Q27" s="2" t="s">
        <v>52</v>
      </c>
      <c r="R27" s="2">
        <v>3</v>
      </c>
      <c r="S27" s="2" t="s">
        <v>37</v>
      </c>
      <c r="T27" s="2">
        <v>70.82</v>
      </c>
    </row>
    <row r="28" spans="1:20">
      <c r="A28" s="11" t="s">
        <v>75</v>
      </c>
      <c r="B28" s="12">
        <v>65.25</v>
      </c>
      <c r="C28" s="12">
        <v>77.7</v>
      </c>
      <c r="D28" s="12">
        <v>85.13</v>
      </c>
      <c r="E28" s="12">
        <v>91.9</v>
      </c>
      <c r="F28" s="12">
        <v>82.93</v>
      </c>
      <c r="G28" s="12">
        <v>85.9</v>
      </c>
      <c r="H28" s="12">
        <v>86.11</v>
      </c>
      <c r="I28" s="12">
        <v>90.84</v>
      </c>
      <c r="J28" s="12">
        <v>91.69</v>
      </c>
      <c r="K28" s="12">
        <v>88.24</v>
      </c>
      <c r="L28" s="12">
        <v>91.1</v>
      </c>
      <c r="M28" s="12">
        <v>90.64</v>
      </c>
      <c r="N28" s="13">
        <v>93.83</v>
      </c>
      <c r="Q28" s="2" t="s">
        <v>52</v>
      </c>
      <c r="R28" s="2">
        <v>3</v>
      </c>
      <c r="S28" s="2" t="s">
        <v>39</v>
      </c>
      <c r="T28" s="2">
        <v>76.1</v>
      </c>
    </row>
    <row r="29" spans="1:20">
      <c r="A29" s="11" t="s">
        <v>76</v>
      </c>
      <c r="B29" s="12">
        <v>77.84</v>
      </c>
      <c r="C29" s="12">
        <v>87.2</v>
      </c>
      <c r="D29" s="12">
        <v>93.32</v>
      </c>
      <c r="E29" s="12">
        <v>95.55</v>
      </c>
      <c r="F29" s="12">
        <v>94.04</v>
      </c>
      <c r="G29" s="12">
        <v>100.02</v>
      </c>
      <c r="H29" s="12">
        <v>110.04</v>
      </c>
      <c r="I29" s="12">
        <v>121.33</v>
      </c>
      <c r="J29" s="12">
        <v>119.72</v>
      </c>
      <c r="K29" s="12">
        <v>116.11</v>
      </c>
      <c r="L29" s="12">
        <v>120.83</v>
      </c>
      <c r="M29" s="12">
        <v>122.2</v>
      </c>
      <c r="N29" s="13">
        <v>125.36</v>
      </c>
      <c r="Q29" s="2" t="s">
        <v>52</v>
      </c>
      <c r="R29" s="2">
        <v>3</v>
      </c>
      <c r="S29" s="2" t="s">
        <v>40</v>
      </c>
      <c r="T29" s="2">
        <v>81.91</v>
      </c>
    </row>
    <row r="30" spans="1:20">
      <c r="A30" s="11" t="s">
        <v>77</v>
      </c>
      <c r="B30" s="12">
        <v>63.07</v>
      </c>
      <c r="C30" s="12">
        <v>68.8</v>
      </c>
      <c r="D30" s="12">
        <v>76.53</v>
      </c>
      <c r="E30" s="12">
        <v>79.46</v>
      </c>
      <c r="F30" s="12">
        <v>80.99</v>
      </c>
      <c r="G30" s="12">
        <v>84.44</v>
      </c>
      <c r="H30" s="12">
        <v>96.22</v>
      </c>
      <c r="I30" s="12">
        <v>103.74</v>
      </c>
      <c r="J30" s="12">
        <v>103.92</v>
      </c>
      <c r="K30" s="12">
        <v>106.87</v>
      </c>
      <c r="L30" s="12">
        <v>110.23</v>
      </c>
      <c r="M30" s="12">
        <v>111.73</v>
      </c>
      <c r="N30" s="13">
        <v>117.38</v>
      </c>
      <c r="Q30" s="2" t="s">
        <v>52</v>
      </c>
      <c r="R30" s="2">
        <v>3</v>
      </c>
      <c r="S30" s="2" t="s">
        <v>41</v>
      </c>
      <c r="T30" s="2">
        <v>84.36</v>
      </c>
    </row>
    <row r="31" spans="1:20">
      <c r="A31" s="11" t="s">
        <v>78</v>
      </c>
      <c r="B31" s="12">
        <v>82.32</v>
      </c>
      <c r="C31" s="12">
        <v>94.6</v>
      </c>
      <c r="D31" s="12">
        <v>93.88</v>
      </c>
      <c r="E31" s="12">
        <v>93.24</v>
      </c>
      <c r="F31" s="12">
        <v>87.88</v>
      </c>
      <c r="G31" s="12">
        <v>90.95</v>
      </c>
      <c r="H31" s="12">
        <v>102.09</v>
      </c>
      <c r="I31" s="12">
        <v>113.79</v>
      </c>
      <c r="J31" s="12">
        <v>110.73</v>
      </c>
      <c r="K31" s="12">
        <v>111.31</v>
      </c>
      <c r="L31" s="12">
        <v>114.56</v>
      </c>
      <c r="M31" s="12">
        <v>118.38</v>
      </c>
      <c r="N31" s="13">
        <v>124.43</v>
      </c>
      <c r="Q31" s="2" t="s">
        <v>52</v>
      </c>
      <c r="R31" s="2">
        <v>3</v>
      </c>
      <c r="S31" s="2" t="s">
        <v>42</v>
      </c>
      <c r="T31" s="2">
        <v>82.63</v>
      </c>
    </row>
    <row r="32" spans="1:20">
      <c r="A32" s="11" t="s">
        <v>79</v>
      </c>
      <c r="B32" s="12">
        <v>82.22</v>
      </c>
      <c r="C32" s="12">
        <v>92.5</v>
      </c>
      <c r="D32" s="12">
        <v>95.87</v>
      </c>
      <c r="E32" s="12">
        <v>104.04</v>
      </c>
      <c r="F32" s="12">
        <v>95.32</v>
      </c>
      <c r="G32" s="12">
        <v>106.15</v>
      </c>
      <c r="H32" s="12">
        <v>116.16</v>
      </c>
      <c r="I32" s="12">
        <v>128.04</v>
      </c>
      <c r="J32" s="12">
        <v>119.24</v>
      </c>
      <c r="K32" s="12">
        <v>116.51</v>
      </c>
      <c r="L32" s="12">
        <v>119.46</v>
      </c>
      <c r="M32" s="12">
        <v>122.38</v>
      </c>
      <c r="N32" s="13">
        <v>125.93</v>
      </c>
      <c r="Q32" s="2" t="s">
        <v>52</v>
      </c>
      <c r="R32" s="2">
        <v>3</v>
      </c>
      <c r="S32" s="2" t="s">
        <v>43</v>
      </c>
      <c r="T32" s="2">
        <v>95.33</v>
      </c>
    </row>
    <row r="33" spans="1:20">
      <c r="A33" s="11" t="s">
        <v>80</v>
      </c>
      <c r="B33" s="12">
        <v>76.47</v>
      </c>
      <c r="C33" s="12">
        <v>91</v>
      </c>
      <c r="D33" s="12">
        <v>94.24</v>
      </c>
      <c r="E33" s="12">
        <v>90.38</v>
      </c>
      <c r="F33" s="12">
        <v>85.96</v>
      </c>
      <c r="G33" s="12">
        <v>88.91</v>
      </c>
      <c r="H33" s="12">
        <v>92.13</v>
      </c>
      <c r="I33" s="12">
        <v>108.73</v>
      </c>
      <c r="J33" s="12">
        <v>108.79</v>
      </c>
      <c r="K33" s="12">
        <v>110.11</v>
      </c>
      <c r="L33" s="12">
        <v>114.54</v>
      </c>
      <c r="M33" s="12">
        <v>111.04</v>
      </c>
      <c r="N33" s="13">
        <v>115.91</v>
      </c>
      <c r="Q33" s="2" t="s">
        <v>52</v>
      </c>
      <c r="R33" s="2">
        <v>3</v>
      </c>
      <c r="S33" s="2" t="s">
        <v>44</v>
      </c>
      <c r="T33" s="2">
        <v>100.83</v>
      </c>
    </row>
    <row r="34" spans="17:20">
      <c r="Q34" s="2" t="s">
        <v>52</v>
      </c>
      <c r="R34" s="2">
        <v>3</v>
      </c>
      <c r="S34" s="2" t="s">
        <v>45</v>
      </c>
      <c r="T34" s="2">
        <v>108.46</v>
      </c>
    </row>
    <row r="35" spans="17:20">
      <c r="Q35" s="2" t="s">
        <v>52</v>
      </c>
      <c r="R35" s="2">
        <v>3</v>
      </c>
      <c r="S35" s="2" t="s">
        <v>46</v>
      </c>
      <c r="T35" s="2">
        <v>109.53</v>
      </c>
    </row>
    <row r="36" spans="17:20">
      <c r="Q36" s="2" t="s">
        <v>52</v>
      </c>
      <c r="R36" s="2">
        <v>3</v>
      </c>
      <c r="S36" s="2" t="s">
        <v>47</v>
      </c>
      <c r="T36" s="2">
        <v>111.73</v>
      </c>
    </row>
    <row r="37" spans="17:20">
      <c r="Q37" s="2" t="s">
        <v>52</v>
      </c>
      <c r="R37" s="2">
        <v>3</v>
      </c>
      <c r="S37" s="2" t="s">
        <v>48</v>
      </c>
      <c r="T37" s="2">
        <v>116.05</v>
      </c>
    </row>
    <row r="38" spans="17:20">
      <c r="Q38" s="2" t="s">
        <v>52</v>
      </c>
      <c r="R38" s="2">
        <v>3</v>
      </c>
      <c r="S38" s="2" t="s">
        <v>49</v>
      </c>
      <c r="T38" s="2">
        <v>117.7</v>
      </c>
    </row>
    <row r="39" spans="17:20">
      <c r="Q39" s="2" t="s">
        <v>52</v>
      </c>
      <c r="R39" s="2">
        <v>3</v>
      </c>
      <c r="S39" s="2" t="s">
        <v>50</v>
      </c>
      <c r="T39" s="2">
        <v>119.73</v>
      </c>
    </row>
    <row r="40" spans="17:20">
      <c r="Q40" s="2" t="s">
        <v>53</v>
      </c>
      <c r="R40" s="2">
        <v>4</v>
      </c>
      <c r="S40" s="2" t="s">
        <v>37</v>
      </c>
      <c r="T40" s="2">
        <v>68.46</v>
      </c>
    </row>
    <row r="41" spans="17:20">
      <c r="Q41" s="2" t="s">
        <v>53</v>
      </c>
      <c r="R41" s="2">
        <v>4</v>
      </c>
      <c r="S41" s="2" t="s">
        <v>39</v>
      </c>
      <c r="T41" s="2">
        <v>76.9</v>
      </c>
    </row>
    <row r="42" spans="17:20">
      <c r="Q42" s="2" t="s">
        <v>53</v>
      </c>
      <c r="R42" s="2">
        <v>4</v>
      </c>
      <c r="S42" s="2" t="s">
        <v>40</v>
      </c>
      <c r="T42" s="2">
        <v>85.55</v>
      </c>
    </row>
    <row r="43" spans="17:20">
      <c r="Q43" s="2" t="s">
        <v>53</v>
      </c>
      <c r="R43" s="2">
        <v>4</v>
      </c>
      <c r="S43" s="2" t="s">
        <v>41</v>
      </c>
      <c r="T43" s="2">
        <v>91.35</v>
      </c>
    </row>
    <row r="44" spans="17:20">
      <c r="Q44" s="2" t="s">
        <v>53</v>
      </c>
      <c r="R44" s="2">
        <v>4</v>
      </c>
      <c r="S44" s="2" t="s">
        <v>42</v>
      </c>
      <c r="T44" s="2">
        <v>88.46</v>
      </c>
    </row>
    <row r="45" spans="17:20">
      <c r="Q45" s="2" t="s">
        <v>53</v>
      </c>
      <c r="R45" s="2">
        <v>4</v>
      </c>
      <c r="S45" s="2" t="s">
        <v>43</v>
      </c>
      <c r="T45" s="2">
        <v>91.42</v>
      </c>
    </row>
    <row r="46" spans="17:20">
      <c r="Q46" s="2" t="s">
        <v>53</v>
      </c>
      <c r="R46" s="2">
        <v>4</v>
      </c>
      <c r="S46" s="2" t="s">
        <v>44</v>
      </c>
      <c r="T46" s="2">
        <v>98.53</v>
      </c>
    </row>
    <row r="47" spans="17:20">
      <c r="Q47" s="2" t="s">
        <v>53</v>
      </c>
      <c r="R47" s="2">
        <v>4</v>
      </c>
      <c r="S47" s="2" t="s">
        <v>45</v>
      </c>
      <c r="T47" s="2">
        <v>106.55</v>
      </c>
    </row>
    <row r="48" spans="17:20">
      <c r="Q48" s="2" t="s">
        <v>53</v>
      </c>
      <c r="R48" s="2">
        <v>4</v>
      </c>
      <c r="S48" s="2" t="s">
        <v>46</v>
      </c>
      <c r="T48" s="2">
        <v>106.92</v>
      </c>
    </row>
    <row r="49" spans="17:20">
      <c r="Q49" s="2" t="s">
        <v>53</v>
      </c>
      <c r="R49" s="2">
        <v>4</v>
      </c>
      <c r="S49" s="2" t="s">
        <v>47</v>
      </c>
      <c r="T49" s="2">
        <v>115.22</v>
      </c>
    </row>
    <row r="50" spans="17:20">
      <c r="Q50" s="2" t="s">
        <v>53</v>
      </c>
      <c r="R50" s="2">
        <v>4</v>
      </c>
      <c r="S50" s="2" t="s">
        <v>48</v>
      </c>
      <c r="T50" s="2">
        <v>118.55</v>
      </c>
    </row>
    <row r="51" spans="17:20">
      <c r="Q51" s="2" t="s">
        <v>53</v>
      </c>
      <c r="R51" s="2">
        <v>4</v>
      </c>
      <c r="S51" s="2" t="s">
        <v>49</v>
      </c>
      <c r="T51" s="2">
        <v>118.95</v>
      </c>
    </row>
    <row r="52" spans="17:20">
      <c r="Q52" s="2" t="s">
        <v>53</v>
      </c>
      <c r="R52" s="2">
        <v>4</v>
      </c>
      <c r="S52" s="2" t="s">
        <v>50</v>
      </c>
      <c r="T52" s="2">
        <v>122.01</v>
      </c>
    </row>
    <row r="53" spans="17:20">
      <c r="Q53" s="2" t="s">
        <v>54</v>
      </c>
      <c r="R53" s="2">
        <v>5</v>
      </c>
      <c r="S53" s="2" t="s">
        <v>37</v>
      </c>
      <c r="T53" s="2">
        <v>93.7</v>
      </c>
    </row>
    <row r="54" spans="17:20">
      <c r="Q54" s="2" t="s">
        <v>54</v>
      </c>
      <c r="R54" s="2">
        <v>5</v>
      </c>
      <c r="S54" s="2" t="s">
        <v>39</v>
      </c>
      <c r="T54" s="2">
        <v>102.7</v>
      </c>
    </row>
    <row r="55" spans="17:20">
      <c r="Q55" s="2" t="s">
        <v>54</v>
      </c>
      <c r="R55" s="2">
        <v>5</v>
      </c>
      <c r="S55" s="2" t="s">
        <v>40</v>
      </c>
      <c r="T55" s="2">
        <v>107.73</v>
      </c>
    </row>
    <row r="56" spans="17:20">
      <c r="Q56" s="2" t="s">
        <v>54</v>
      </c>
      <c r="R56" s="2">
        <v>5</v>
      </c>
      <c r="S56" s="2" t="s">
        <v>41</v>
      </c>
      <c r="T56" s="2">
        <v>105.18</v>
      </c>
    </row>
    <row r="57" spans="17:20">
      <c r="Q57" s="2" t="s">
        <v>54</v>
      </c>
      <c r="R57" s="2">
        <v>5</v>
      </c>
      <c r="S57" s="2" t="s">
        <v>42</v>
      </c>
      <c r="T57" s="2">
        <v>94.66</v>
      </c>
    </row>
    <row r="58" spans="17:20">
      <c r="Q58" s="2" t="s">
        <v>54</v>
      </c>
      <c r="R58" s="2">
        <v>5</v>
      </c>
      <c r="S58" s="2" t="s">
        <v>43</v>
      </c>
      <c r="T58" s="2">
        <v>98.04</v>
      </c>
    </row>
    <row r="59" spans="17:20">
      <c r="Q59" s="2" t="s">
        <v>54</v>
      </c>
      <c r="R59" s="2">
        <v>5</v>
      </c>
      <c r="S59" s="2" t="s">
        <v>44</v>
      </c>
      <c r="T59" s="2">
        <v>112.36</v>
      </c>
    </row>
    <row r="60" spans="17:20">
      <c r="Q60" s="2" t="s">
        <v>54</v>
      </c>
      <c r="R60" s="2">
        <v>5</v>
      </c>
      <c r="S60" s="2" t="s">
        <v>45</v>
      </c>
      <c r="T60" s="2">
        <v>120.14</v>
      </c>
    </row>
    <row r="61" spans="17:20">
      <c r="Q61" s="2" t="s">
        <v>54</v>
      </c>
      <c r="R61" s="2">
        <v>5</v>
      </c>
      <c r="S61" s="2" t="s">
        <v>46</v>
      </c>
      <c r="T61" s="2">
        <v>118.59</v>
      </c>
    </row>
    <row r="62" spans="17:20">
      <c r="Q62" s="2" t="s">
        <v>54</v>
      </c>
      <c r="R62" s="2">
        <v>5</v>
      </c>
      <c r="S62" s="2" t="s">
        <v>47</v>
      </c>
      <c r="T62" s="2">
        <v>123.17</v>
      </c>
    </row>
    <row r="63" spans="17:20">
      <c r="Q63" s="2" t="s">
        <v>54</v>
      </c>
      <c r="R63" s="2">
        <v>5</v>
      </c>
      <c r="S63" s="2" t="s">
        <v>48</v>
      </c>
      <c r="T63" s="2">
        <v>125.71</v>
      </c>
    </row>
    <row r="64" spans="17:20">
      <c r="Q64" s="2" t="s">
        <v>54</v>
      </c>
      <c r="R64" s="2">
        <v>5</v>
      </c>
      <c r="S64" s="2" t="s">
        <v>49</v>
      </c>
      <c r="T64" s="2">
        <v>125.49</v>
      </c>
    </row>
    <row r="65" spans="17:20">
      <c r="Q65" s="2" t="s">
        <v>54</v>
      </c>
      <c r="R65" s="2">
        <v>5</v>
      </c>
      <c r="S65" s="2" t="s">
        <v>50</v>
      </c>
      <c r="T65" s="2">
        <v>127.38</v>
      </c>
    </row>
    <row r="66" spans="17:20">
      <c r="Q66" s="2" t="s">
        <v>55</v>
      </c>
      <c r="R66" s="2">
        <v>6</v>
      </c>
      <c r="S66" s="2" t="s">
        <v>37</v>
      </c>
      <c r="T66" s="2">
        <v>87.69</v>
      </c>
    </row>
    <row r="67" spans="17:20">
      <c r="Q67" s="2" t="s">
        <v>55</v>
      </c>
      <c r="R67" s="2">
        <v>6</v>
      </c>
      <c r="S67" s="2" t="s">
        <v>39</v>
      </c>
      <c r="T67" s="2">
        <v>97.9</v>
      </c>
    </row>
    <row r="68" spans="1:20">
      <c r="A68" t="s">
        <v>33</v>
      </c>
      <c r="Q68" s="2" t="s">
        <v>55</v>
      </c>
      <c r="R68" s="2">
        <v>6</v>
      </c>
      <c r="S68" s="2" t="s">
        <v>40</v>
      </c>
      <c r="T68" s="2">
        <v>104.41</v>
      </c>
    </row>
    <row r="69" spans="1:20">
      <c r="A69" t="s">
        <v>34</v>
      </c>
      <c r="Q69" s="2" t="s">
        <v>55</v>
      </c>
      <c r="R69" s="2">
        <v>6</v>
      </c>
      <c r="S69" s="2" t="s">
        <v>41</v>
      </c>
      <c r="T69" s="2">
        <v>103.29</v>
      </c>
    </row>
    <row r="70" spans="17:20">
      <c r="Q70" s="2" t="s">
        <v>55</v>
      </c>
      <c r="R70" s="2">
        <v>6</v>
      </c>
      <c r="S70" s="2" t="s">
        <v>42</v>
      </c>
      <c r="T70" s="2">
        <v>97.89</v>
      </c>
    </row>
    <row r="71" spans="17:20">
      <c r="Q71" s="2" t="s">
        <v>55</v>
      </c>
      <c r="R71" s="2">
        <v>6</v>
      </c>
      <c r="S71" s="2" t="s">
        <v>43</v>
      </c>
      <c r="T71" s="2">
        <v>101.13</v>
      </c>
    </row>
    <row r="72" spans="17:20">
      <c r="Q72" s="2" t="s">
        <v>55</v>
      </c>
      <c r="R72" s="2">
        <v>6</v>
      </c>
      <c r="S72" s="2" t="s">
        <v>44</v>
      </c>
      <c r="T72" s="2">
        <v>108.85</v>
      </c>
    </row>
    <row r="73" spans="17:20">
      <c r="Q73" s="2" t="s">
        <v>55</v>
      </c>
      <c r="R73" s="2">
        <v>6</v>
      </c>
      <c r="S73" s="2" t="s">
        <v>45</v>
      </c>
      <c r="T73" s="2">
        <v>111.96</v>
      </c>
    </row>
    <row r="74" spans="17:20">
      <c r="Q74" s="2" t="s">
        <v>55</v>
      </c>
      <c r="R74" s="2">
        <v>6</v>
      </c>
      <c r="S74" s="2" t="s">
        <v>46</v>
      </c>
      <c r="T74" s="2">
        <v>112.22</v>
      </c>
    </row>
    <row r="75" spans="17:20">
      <c r="Q75" s="2" t="s">
        <v>55</v>
      </c>
      <c r="R75" s="2">
        <v>6</v>
      </c>
      <c r="S75" s="2" t="s">
        <v>47</v>
      </c>
      <c r="T75" s="2">
        <v>114.43</v>
      </c>
    </row>
    <row r="76" spans="17:20">
      <c r="Q76" s="2" t="s">
        <v>55</v>
      </c>
      <c r="R76" s="2">
        <v>6</v>
      </c>
      <c r="S76" s="2" t="s">
        <v>48</v>
      </c>
      <c r="T76" s="2">
        <v>117.63</v>
      </c>
    </row>
    <row r="77" spans="17:20">
      <c r="Q77" s="2" t="s">
        <v>55</v>
      </c>
      <c r="R77" s="2">
        <v>6</v>
      </c>
      <c r="S77" s="2" t="s">
        <v>49</v>
      </c>
      <c r="T77" s="2">
        <v>121.54</v>
      </c>
    </row>
    <row r="78" spans="17:20">
      <c r="Q78" s="2" t="s">
        <v>55</v>
      </c>
      <c r="R78" s="2">
        <v>6</v>
      </c>
      <c r="S78" s="2" t="s">
        <v>50</v>
      </c>
      <c r="T78" s="2">
        <v>125.63</v>
      </c>
    </row>
    <row r="79" spans="17:20">
      <c r="Q79" s="2" t="s">
        <v>56</v>
      </c>
      <c r="R79" s="2">
        <v>7</v>
      </c>
      <c r="S79" s="2" t="s">
        <v>37</v>
      </c>
      <c r="T79" s="2">
        <v>72.96</v>
      </c>
    </row>
    <row r="80" spans="17:20">
      <c r="Q80" s="2" t="s">
        <v>56</v>
      </c>
      <c r="R80" s="2">
        <v>7</v>
      </c>
      <c r="S80" s="2" t="s">
        <v>39</v>
      </c>
      <c r="T80" s="2">
        <v>82.1</v>
      </c>
    </row>
    <row r="81" spans="17:20">
      <c r="Q81" s="2" t="s">
        <v>56</v>
      </c>
      <c r="R81" s="2">
        <v>7</v>
      </c>
      <c r="S81" s="2" t="s">
        <v>40</v>
      </c>
      <c r="T81" s="2">
        <v>86.22</v>
      </c>
    </row>
    <row r="82" spans="17:20">
      <c r="Q82" s="2" t="s">
        <v>56</v>
      </c>
      <c r="R82" s="2">
        <v>7</v>
      </c>
      <c r="S82" s="2" t="s">
        <v>41</v>
      </c>
      <c r="T82" s="2">
        <v>94.91</v>
      </c>
    </row>
    <row r="83" spans="17:20">
      <c r="Q83" s="2" t="s">
        <v>56</v>
      </c>
      <c r="R83" s="2">
        <v>7</v>
      </c>
      <c r="S83" s="2" t="s">
        <v>42</v>
      </c>
      <c r="T83" s="2">
        <v>91.22</v>
      </c>
    </row>
    <row r="84" spans="17:20">
      <c r="Q84" s="2" t="s">
        <v>56</v>
      </c>
      <c r="R84" s="2">
        <v>7</v>
      </c>
      <c r="S84" s="2" t="s">
        <v>43</v>
      </c>
      <c r="T84" s="2">
        <v>97.14</v>
      </c>
    </row>
    <row r="85" spans="17:20">
      <c r="Q85" s="2" t="s">
        <v>56</v>
      </c>
      <c r="R85" s="2">
        <v>7</v>
      </c>
      <c r="S85" s="2" t="s">
        <v>44</v>
      </c>
      <c r="T85" s="2">
        <v>105.57</v>
      </c>
    </row>
    <row r="86" spans="17:20">
      <c r="Q86" s="2" t="s">
        <v>56</v>
      </c>
      <c r="R86" s="2">
        <v>7</v>
      </c>
      <c r="S86" s="2" t="s">
        <v>45</v>
      </c>
      <c r="T86" s="2">
        <v>110.98</v>
      </c>
    </row>
    <row r="87" spans="17:20">
      <c r="Q87" s="2" t="s">
        <v>56</v>
      </c>
      <c r="R87" s="2">
        <v>7</v>
      </c>
      <c r="S87" s="2" t="s">
        <v>46</v>
      </c>
      <c r="T87" s="2">
        <v>107.69</v>
      </c>
    </row>
    <row r="88" spans="17:20">
      <c r="Q88" s="2" t="s">
        <v>56</v>
      </c>
      <c r="R88" s="2">
        <v>7</v>
      </c>
      <c r="S88" s="2" t="s">
        <v>47</v>
      </c>
      <c r="T88" s="2">
        <v>119.22</v>
      </c>
    </row>
    <row r="89" spans="17:20">
      <c r="Q89" s="2" t="s">
        <v>56</v>
      </c>
      <c r="R89" s="2">
        <v>7</v>
      </c>
      <c r="S89" s="2" t="s">
        <v>48</v>
      </c>
      <c r="T89" s="2">
        <v>124.88</v>
      </c>
    </row>
    <row r="90" spans="17:20">
      <c r="Q90" s="2" t="s">
        <v>56</v>
      </c>
      <c r="R90" s="2">
        <v>7</v>
      </c>
      <c r="S90" s="2" t="s">
        <v>49</v>
      </c>
      <c r="T90" s="2">
        <v>128.12</v>
      </c>
    </row>
    <row r="91" spans="17:20">
      <c r="Q91" s="2" t="s">
        <v>56</v>
      </c>
      <c r="R91" s="2">
        <v>7</v>
      </c>
      <c r="S91" s="2" t="s">
        <v>50</v>
      </c>
      <c r="T91" s="2">
        <v>130.6</v>
      </c>
    </row>
    <row r="92" spans="17:20">
      <c r="Q92" s="2" t="s">
        <v>57</v>
      </c>
      <c r="R92" s="2">
        <v>8</v>
      </c>
      <c r="S92" s="2" t="s">
        <v>37</v>
      </c>
      <c r="T92" s="2">
        <v>62</v>
      </c>
    </row>
    <row r="93" spans="17:20">
      <c r="Q93" s="2" t="s">
        <v>57</v>
      </c>
      <c r="R93" s="2">
        <v>8</v>
      </c>
      <c r="S93" s="2" t="s">
        <v>39</v>
      </c>
      <c r="T93" s="2">
        <v>69.5</v>
      </c>
    </row>
    <row r="94" spans="17:20">
      <c r="Q94" s="2" t="s">
        <v>57</v>
      </c>
      <c r="R94" s="2">
        <v>8</v>
      </c>
      <c r="S94" s="2" t="s">
        <v>40</v>
      </c>
      <c r="T94" s="2">
        <v>78.76</v>
      </c>
    </row>
    <row r="95" spans="17:20">
      <c r="Q95" s="2" t="s">
        <v>57</v>
      </c>
      <c r="R95" s="2">
        <v>8</v>
      </c>
      <c r="S95" s="2" t="s">
        <v>41</v>
      </c>
      <c r="T95" s="2">
        <v>90.21</v>
      </c>
    </row>
    <row r="96" spans="17:20">
      <c r="Q96" s="2" t="s">
        <v>57</v>
      </c>
      <c r="R96" s="2">
        <v>8</v>
      </c>
      <c r="S96" s="2" t="s">
        <v>42</v>
      </c>
      <c r="T96" s="2">
        <v>87.36</v>
      </c>
    </row>
    <row r="97" spans="17:20">
      <c r="Q97" s="2" t="s">
        <v>57</v>
      </c>
      <c r="R97" s="2">
        <v>8</v>
      </c>
      <c r="S97" s="2" t="s">
        <v>43</v>
      </c>
      <c r="T97" s="2">
        <v>90.69</v>
      </c>
    </row>
    <row r="98" spans="17:20">
      <c r="Q98" s="2" t="s">
        <v>57</v>
      </c>
      <c r="R98" s="2">
        <v>8</v>
      </c>
      <c r="S98" s="2" t="s">
        <v>44</v>
      </c>
      <c r="T98" s="2">
        <v>96.53</v>
      </c>
    </row>
    <row r="99" spans="17:20">
      <c r="Q99" s="2" t="s">
        <v>57</v>
      </c>
      <c r="R99" s="2">
        <v>8</v>
      </c>
      <c r="S99" s="2" t="s">
        <v>45</v>
      </c>
      <c r="T99" s="2">
        <v>101.6</v>
      </c>
    </row>
    <row r="100" spans="17:20">
      <c r="Q100" s="2" t="s">
        <v>57</v>
      </c>
      <c r="R100" s="2">
        <v>8</v>
      </c>
      <c r="S100" s="2" t="s">
        <v>46</v>
      </c>
      <c r="T100" s="2">
        <v>104.74</v>
      </c>
    </row>
    <row r="101" spans="17:20">
      <c r="Q101" s="2" t="s">
        <v>57</v>
      </c>
      <c r="R101" s="2">
        <v>8</v>
      </c>
      <c r="S101" s="2" t="s">
        <v>47</v>
      </c>
      <c r="T101" s="2">
        <v>120.7</v>
      </c>
    </row>
    <row r="102" spans="17:20">
      <c r="Q102" s="2" t="s">
        <v>57</v>
      </c>
      <c r="R102" s="2">
        <v>8</v>
      </c>
      <c r="S102" s="2" t="s">
        <v>48</v>
      </c>
      <c r="T102" s="2">
        <v>120.3</v>
      </c>
    </row>
    <row r="103" spans="17:20">
      <c r="Q103" s="2" t="s">
        <v>57</v>
      </c>
      <c r="R103" s="2">
        <v>8</v>
      </c>
      <c r="S103" s="2" t="s">
        <v>49</v>
      </c>
      <c r="T103" s="2">
        <v>123.54</v>
      </c>
    </row>
    <row r="104" spans="17:20">
      <c r="Q104" s="2" t="s">
        <v>57</v>
      </c>
      <c r="R104" s="2">
        <v>8</v>
      </c>
      <c r="S104" s="2" t="s">
        <v>50</v>
      </c>
      <c r="T104" s="2">
        <v>128.93</v>
      </c>
    </row>
    <row r="105" spans="17:20">
      <c r="Q105" s="2" t="s">
        <v>58</v>
      </c>
      <c r="R105" s="2">
        <v>9</v>
      </c>
      <c r="S105" s="2" t="s">
        <v>37</v>
      </c>
      <c r="T105" s="2">
        <v>113.79</v>
      </c>
    </row>
    <row r="106" spans="17:20">
      <c r="Q106" s="2" t="s">
        <v>58</v>
      </c>
      <c r="R106" s="2">
        <v>9</v>
      </c>
      <c r="S106" s="2" t="s">
        <v>39</v>
      </c>
      <c r="T106" s="2">
        <v>128.2</v>
      </c>
    </row>
    <row r="107" spans="17:20">
      <c r="Q107" s="2" t="s">
        <v>58</v>
      </c>
      <c r="R107" s="2">
        <v>9</v>
      </c>
      <c r="S107" s="2" t="s">
        <v>40</v>
      </c>
      <c r="T107" s="2">
        <v>132.52</v>
      </c>
    </row>
    <row r="108" spans="17:20">
      <c r="Q108" s="2" t="s">
        <v>58</v>
      </c>
      <c r="R108" s="2">
        <v>9</v>
      </c>
      <c r="S108" s="2" t="s">
        <v>41</v>
      </c>
      <c r="T108" s="2">
        <v>135.74</v>
      </c>
    </row>
    <row r="109" spans="17:20">
      <c r="Q109" s="2" t="s">
        <v>58</v>
      </c>
      <c r="R109" s="2">
        <v>9</v>
      </c>
      <c r="S109" s="2" t="s">
        <v>42</v>
      </c>
      <c r="T109" s="2">
        <v>129.69</v>
      </c>
    </row>
    <row r="110" spans="17:20">
      <c r="Q110" s="2" t="s">
        <v>58</v>
      </c>
      <c r="R110" s="2">
        <v>9</v>
      </c>
      <c r="S110" s="2" t="s">
        <v>43</v>
      </c>
      <c r="T110" s="2">
        <v>130.44</v>
      </c>
    </row>
    <row r="111" spans="17:20">
      <c r="Q111" s="2" t="s">
        <v>58</v>
      </c>
      <c r="R111" s="2">
        <v>9</v>
      </c>
      <c r="S111" s="2" t="s">
        <v>44</v>
      </c>
      <c r="T111" s="2">
        <v>136.4</v>
      </c>
    </row>
    <row r="112" spans="17:20">
      <c r="Q112" s="2" t="s">
        <v>58</v>
      </c>
      <c r="R112" s="2">
        <v>9</v>
      </c>
      <c r="S112" s="2" t="s">
        <v>45</v>
      </c>
      <c r="T112" s="2">
        <v>153.57</v>
      </c>
    </row>
    <row r="113" spans="17:20">
      <c r="Q113" s="2" t="s">
        <v>58</v>
      </c>
      <c r="R113" s="2">
        <v>9</v>
      </c>
      <c r="S113" s="2" t="s">
        <v>46</v>
      </c>
      <c r="T113" s="2">
        <v>165.06</v>
      </c>
    </row>
    <row r="114" spans="17:20">
      <c r="Q114" s="2" t="s">
        <v>58</v>
      </c>
      <c r="R114" s="2">
        <v>9</v>
      </c>
      <c r="S114" s="2" t="s">
        <v>47</v>
      </c>
      <c r="T114" s="2">
        <v>171.99</v>
      </c>
    </row>
    <row r="115" spans="17:20">
      <c r="Q115" s="2" t="s">
        <v>58</v>
      </c>
      <c r="R115" s="2">
        <v>9</v>
      </c>
      <c r="S115" s="2" t="s">
        <v>48</v>
      </c>
      <c r="T115" s="2">
        <v>176.7</v>
      </c>
    </row>
    <row r="116" spans="17:20">
      <c r="Q116" s="2" t="s">
        <v>58</v>
      </c>
      <c r="R116" s="2">
        <v>9</v>
      </c>
      <c r="S116" s="2" t="s">
        <v>49</v>
      </c>
      <c r="T116" s="2">
        <v>179.04</v>
      </c>
    </row>
    <row r="117" spans="17:20">
      <c r="Q117" s="2" t="s">
        <v>58</v>
      </c>
      <c r="R117" s="2">
        <v>9</v>
      </c>
      <c r="S117" s="2" t="s">
        <v>50</v>
      </c>
      <c r="T117" s="2">
        <v>188.62</v>
      </c>
    </row>
    <row r="118" spans="17:20">
      <c r="Q118" s="2" t="s">
        <v>59</v>
      </c>
      <c r="R118" s="2">
        <v>10</v>
      </c>
      <c r="S118" s="2" t="s">
        <v>37</v>
      </c>
      <c r="T118" s="2">
        <v>84.95</v>
      </c>
    </row>
    <row r="119" spans="17:20">
      <c r="Q119" s="2" t="s">
        <v>59</v>
      </c>
      <c r="R119" s="2">
        <v>10</v>
      </c>
      <c r="S119" s="2" t="s">
        <v>39</v>
      </c>
      <c r="T119" s="2">
        <v>94.6</v>
      </c>
    </row>
    <row r="120" spans="17:20">
      <c r="Q120" s="2" t="s">
        <v>59</v>
      </c>
      <c r="R120" s="2">
        <v>10</v>
      </c>
      <c r="S120" s="2" t="s">
        <v>40</v>
      </c>
      <c r="T120" s="2">
        <v>100.03</v>
      </c>
    </row>
    <row r="121" spans="17:20">
      <c r="Q121" s="2" t="s">
        <v>59</v>
      </c>
      <c r="R121" s="2">
        <v>10</v>
      </c>
      <c r="S121" s="2" t="s">
        <v>41</v>
      </c>
      <c r="T121" s="2">
        <v>101.39</v>
      </c>
    </row>
    <row r="122" spans="17:20">
      <c r="Q122" s="2" t="s">
        <v>59</v>
      </c>
      <c r="R122" s="2">
        <v>10</v>
      </c>
      <c r="S122" s="2" t="s">
        <v>42</v>
      </c>
      <c r="T122" s="2">
        <v>100.21</v>
      </c>
    </row>
    <row r="123" spans="17:20">
      <c r="Q123" s="2" t="s">
        <v>59</v>
      </c>
      <c r="R123" s="2">
        <v>10</v>
      </c>
      <c r="S123" s="2" t="s">
        <v>43</v>
      </c>
      <c r="T123" s="2">
        <v>102.5</v>
      </c>
    </row>
    <row r="124" spans="17:20">
      <c r="Q124" s="2" t="s">
        <v>59</v>
      </c>
      <c r="R124" s="2">
        <v>10</v>
      </c>
      <c r="S124" s="2" t="s">
        <v>44</v>
      </c>
      <c r="T124" s="2">
        <v>109.69</v>
      </c>
    </row>
    <row r="125" spans="17:20">
      <c r="Q125" s="2" t="s">
        <v>59</v>
      </c>
      <c r="R125" s="2">
        <v>10</v>
      </c>
      <c r="S125" s="2" t="s">
        <v>45</v>
      </c>
      <c r="T125" s="2">
        <v>121.65</v>
      </c>
    </row>
    <row r="126" spans="17:20">
      <c r="Q126" s="2" t="s">
        <v>59</v>
      </c>
      <c r="R126" s="2">
        <v>10</v>
      </c>
      <c r="S126" s="2" t="s">
        <v>46</v>
      </c>
      <c r="T126" s="2">
        <v>125.97</v>
      </c>
    </row>
    <row r="127" spans="17:20">
      <c r="Q127" s="2" t="s">
        <v>59</v>
      </c>
      <c r="R127" s="2">
        <v>10</v>
      </c>
      <c r="S127" s="2" t="s">
        <v>47</v>
      </c>
      <c r="T127" s="2">
        <v>116.78</v>
      </c>
    </row>
    <row r="128" spans="17:20">
      <c r="Q128" s="2" t="s">
        <v>59</v>
      </c>
      <c r="R128" s="2">
        <v>10</v>
      </c>
      <c r="S128" s="2" t="s">
        <v>48</v>
      </c>
      <c r="T128" s="2">
        <v>119.68</v>
      </c>
    </row>
    <row r="129" spans="17:20">
      <c r="Q129" s="2" t="s">
        <v>59</v>
      </c>
      <c r="R129" s="2">
        <v>10</v>
      </c>
      <c r="S129" s="2" t="s">
        <v>49</v>
      </c>
      <c r="T129" s="2">
        <v>124.1</v>
      </c>
    </row>
    <row r="130" spans="17:20">
      <c r="Q130" s="2" t="s">
        <v>59</v>
      </c>
      <c r="R130" s="2">
        <v>10</v>
      </c>
      <c r="S130" s="2" t="s">
        <v>50</v>
      </c>
      <c r="T130" s="2">
        <v>129.34</v>
      </c>
    </row>
    <row r="131" spans="17:20">
      <c r="Q131" s="2" t="s">
        <v>60</v>
      </c>
      <c r="R131" s="2">
        <v>11</v>
      </c>
      <c r="S131" s="2" t="s">
        <v>37</v>
      </c>
      <c r="T131" s="2">
        <v>105.67</v>
      </c>
    </row>
    <row r="132" spans="17:20">
      <c r="Q132" s="2" t="s">
        <v>60</v>
      </c>
      <c r="R132" s="2">
        <v>11</v>
      </c>
      <c r="S132" s="2" t="s">
        <v>39</v>
      </c>
      <c r="T132" s="2">
        <v>117.9</v>
      </c>
    </row>
    <row r="133" spans="17:20">
      <c r="Q133" s="2" t="s">
        <v>60</v>
      </c>
      <c r="R133" s="2">
        <v>11</v>
      </c>
      <c r="S133" s="2" t="s">
        <v>40</v>
      </c>
      <c r="T133" s="2">
        <v>128.62</v>
      </c>
    </row>
    <row r="134" spans="17:20">
      <c r="Q134" s="2" t="s">
        <v>60</v>
      </c>
      <c r="R134" s="2">
        <v>11</v>
      </c>
      <c r="S134" s="2" t="s">
        <v>41</v>
      </c>
      <c r="T134" s="2">
        <v>133.82</v>
      </c>
    </row>
    <row r="135" spans="17:20">
      <c r="Q135" s="2" t="s">
        <v>60</v>
      </c>
      <c r="R135" s="2">
        <v>11</v>
      </c>
      <c r="S135" s="2" t="s">
        <v>42</v>
      </c>
      <c r="T135" s="2">
        <v>131.5</v>
      </c>
    </row>
    <row r="136" spans="17:20">
      <c r="Q136" s="2" t="s">
        <v>60</v>
      </c>
      <c r="R136" s="2">
        <v>11</v>
      </c>
      <c r="S136" s="2" t="s">
        <v>43</v>
      </c>
      <c r="T136" s="2">
        <v>129.27</v>
      </c>
    </row>
    <row r="137" spans="17:20">
      <c r="Q137" s="2" t="s">
        <v>60</v>
      </c>
      <c r="R137" s="2">
        <v>11</v>
      </c>
      <c r="S137" s="2" t="s">
        <v>44</v>
      </c>
      <c r="T137" s="2">
        <v>134.18</v>
      </c>
    </row>
    <row r="138" spans="17:20">
      <c r="Q138" s="2" t="s">
        <v>60</v>
      </c>
      <c r="R138" s="2">
        <v>11</v>
      </c>
      <c r="S138" s="2" t="s">
        <v>45</v>
      </c>
      <c r="T138" s="2">
        <v>144.83</v>
      </c>
    </row>
    <row r="139" spans="17:20">
      <c r="Q139" s="2" t="s">
        <v>60</v>
      </c>
      <c r="R139" s="2">
        <v>11</v>
      </c>
      <c r="S139" s="2" t="s">
        <v>46</v>
      </c>
      <c r="T139" s="2">
        <v>149.34</v>
      </c>
    </row>
    <row r="140" spans="17:20">
      <c r="Q140" s="2" t="s">
        <v>60</v>
      </c>
      <c r="R140" s="2">
        <v>11</v>
      </c>
      <c r="S140" s="2" t="s">
        <v>47</v>
      </c>
      <c r="T140" s="2">
        <v>132.96</v>
      </c>
    </row>
    <row r="141" spans="17:20">
      <c r="Q141" s="2" t="s">
        <v>60</v>
      </c>
      <c r="R141" s="2">
        <v>11</v>
      </c>
      <c r="S141" s="2" t="s">
        <v>48</v>
      </c>
      <c r="T141" s="2">
        <v>135.47</v>
      </c>
    </row>
    <row r="142" spans="17:20">
      <c r="Q142" s="2" t="s">
        <v>60</v>
      </c>
      <c r="R142" s="2">
        <v>11</v>
      </c>
      <c r="S142" s="2" t="s">
        <v>49</v>
      </c>
      <c r="T142" s="2">
        <v>137.2</v>
      </c>
    </row>
    <row r="143" spans="17:20">
      <c r="Q143" s="2" t="s">
        <v>60</v>
      </c>
      <c r="R143" s="2">
        <v>11</v>
      </c>
      <c r="S143" s="2" t="s">
        <v>50</v>
      </c>
      <c r="T143" s="2">
        <v>141.89</v>
      </c>
    </row>
    <row r="144" spans="17:20">
      <c r="Q144" s="2" t="s">
        <v>61</v>
      </c>
      <c r="R144" s="2">
        <v>12</v>
      </c>
      <c r="S144" s="2" t="s">
        <v>37</v>
      </c>
      <c r="T144" s="2">
        <v>54.72</v>
      </c>
    </row>
    <row r="145" spans="17:20">
      <c r="Q145" s="2" t="s">
        <v>61</v>
      </c>
      <c r="R145" s="2">
        <v>12</v>
      </c>
      <c r="S145" s="2" t="s">
        <v>39</v>
      </c>
      <c r="T145" s="2">
        <v>60.5</v>
      </c>
    </row>
    <row r="146" spans="17:20">
      <c r="Q146" s="2" t="s">
        <v>61</v>
      </c>
      <c r="R146" s="2">
        <v>12</v>
      </c>
      <c r="S146" s="2" t="s">
        <v>40</v>
      </c>
      <c r="T146" s="2">
        <v>65.65</v>
      </c>
    </row>
    <row r="147" spans="17:20">
      <c r="Q147" s="2" t="s">
        <v>61</v>
      </c>
      <c r="R147" s="2">
        <v>12</v>
      </c>
      <c r="S147" s="2" t="s">
        <v>41</v>
      </c>
      <c r="T147" s="2">
        <v>69.31</v>
      </c>
    </row>
    <row r="148" spans="17:20">
      <c r="Q148" s="2" t="s">
        <v>61</v>
      </c>
      <c r="R148" s="2">
        <v>12</v>
      </c>
      <c r="S148" s="2" t="s">
        <v>42</v>
      </c>
      <c r="T148" s="2">
        <v>68.17</v>
      </c>
    </row>
    <row r="149" spans="17:20">
      <c r="Q149" s="2" t="s">
        <v>61</v>
      </c>
      <c r="R149" s="2">
        <v>12</v>
      </c>
      <c r="S149" s="2" t="s">
        <v>43</v>
      </c>
      <c r="T149" s="2">
        <v>70.1</v>
      </c>
    </row>
    <row r="150" spans="17:20">
      <c r="Q150" s="2" t="s">
        <v>61</v>
      </c>
      <c r="R150" s="2">
        <v>12</v>
      </c>
      <c r="S150" s="2" t="s">
        <v>44</v>
      </c>
      <c r="T150" s="2">
        <v>78.09</v>
      </c>
    </row>
    <row r="151" spans="17:20">
      <c r="Q151" s="2" t="s">
        <v>61</v>
      </c>
      <c r="R151" s="2">
        <v>12</v>
      </c>
      <c r="S151" s="2" t="s">
        <v>45</v>
      </c>
      <c r="T151" s="2">
        <v>87.54</v>
      </c>
    </row>
    <row r="152" spans="17:20">
      <c r="Q152" s="2" t="s">
        <v>61</v>
      </c>
      <c r="R152" s="2">
        <v>12</v>
      </c>
      <c r="S152" s="2" t="s">
        <v>46</v>
      </c>
      <c r="T152" s="2">
        <v>91.8</v>
      </c>
    </row>
    <row r="153" spans="17:20">
      <c r="Q153" s="2" t="s">
        <v>61</v>
      </c>
      <c r="R153" s="2">
        <v>12</v>
      </c>
      <c r="S153" s="2" t="s">
        <v>47</v>
      </c>
      <c r="T153" s="2">
        <v>98.74</v>
      </c>
    </row>
    <row r="154" spans="17:20">
      <c r="Q154" s="2" t="s">
        <v>61</v>
      </c>
      <c r="R154" s="2">
        <v>12</v>
      </c>
      <c r="S154" s="2" t="s">
        <v>48</v>
      </c>
      <c r="T154" s="2">
        <v>101.3</v>
      </c>
    </row>
    <row r="155" spans="17:20">
      <c r="Q155" s="2" t="s">
        <v>61</v>
      </c>
      <c r="R155" s="2">
        <v>12</v>
      </c>
      <c r="S155" s="2" t="s">
        <v>49</v>
      </c>
      <c r="T155" s="2">
        <v>104.12</v>
      </c>
    </row>
    <row r="156" spans="17:20">
      <c r="Q156" s="2" t="s">
        <v>61</v>
      </c>
      <c r="R156" s="2">
        <v>12</v>
      </c>
      <c r="S156" s="2" t="s">
        <v>50</v>
      </c>
      <c r="T156" s="2">
        <v>108.12</v>
      </c>
    </row>
    <row r="157" spans="17:20">
      <c r="Q157" s="2" t="s">
        <v>62</v>
      </c>
      <c r="R157" s="2">
        <v>13</v>
      </c>
      <c r="S157" s="2" t="s">
        <v>37</v>
      </c>
      <c r="T157" s="2">
        <v>96.21</v>
      </c>
    </row>
    <row r="158" spans="17:20">
      <c r="Q158" s="2" t="s">
        <v>62</v>
      </c>
      <c r="R158" s="2">
        <v>13</v>
      </c>
      <c r="S158" s="2" t="s">
        <v>39</v>
      </c>
      <c r="T158" s="2">
        <v>108.8</v>
      </c>
    </row>
    <row r="159" spans="17:20">
      <c r="Q159" s="2" t="s">
        <v>62</v>
      </c>
      <c r="R159" s="2">
        <v>13</v>
      </c>
      <c r="S159" s="2" t="s">
        <v>40</v>
      </c>
      <c r="T159" s="2">
        <v>114.02</v>
      </c>
    </row>
    <row r="160" spans="17:20">
      <c r="Q160" s="2" t="s">
        <v>62</v>
      </c>
      <c r="R160" s="2">
        <v>13</v>
      </c>
      <c r="S160" s="2" t="s">
        <v>41</v>
      </c>
      <c r="T160" s="2">
        <v>112.37</v>
      </c>
    </row>
    <row r="161" spans="17:20">
      <c r="Q161" s="2" t="s">
        <v>62</v>
      </c>
      <c r="R161" s="2">
        <v>13</v>
      </c>
      <c r="S161" s="2" t="s">
        <v>42</v>
      </c>
      <c r="T161" s="2">
        <v>108.2</v>
      </c>
    </row>
    <row r="162" spans="17:20">
      <c r="Q162" s="2" t="s">
        <v>62</v>
      </c>
      <c r="R162" s="2">
        <v>13</v>
      </c>
      <c r="S162" s="2" t="s">
        <v>43</v>
      </c>
      <c r="T162" s="2">
        <v>107.36</v>
      </c>
    </row>
    <row r="163" spans="17:20">
      <c r="Q163" s="2" t="s">
        <v>62</v>
      </c>
      <c r="R163" s="2">
        <v>13</v>
      </c>
      <c r="S163" s="2" t="s">
        <v>44</v>
      </c>
      <c r="T163" s="2">
        <v>109.82</v>
      </c>
    </row>
    <row r="164" spans="17:20">
      <c r="Q164" s="2" t="s">
        <v>62</v>
      </c>
      <c r="R164" s="2">
        <v>13</v>
      </c>
      <c r="S164" s="2" t="s">
        <v>45</v>
      </c>
      <c r="T164" s="2">
        <v>115.54</v>
      </c>
    </row>
    <row r="165" spans="17:20">
      <c r="Q165" s="2" t="s">
        <v>62</v>
      </c>
      <c r="R165" s="2">
        <v>13</v>
      </c>
      <c r="S165" s="2" t="s">
        <v>46</v>
      </c>
      <c r="T165" s="2">
        <v>118.81</v>
      </c>
    </row>
    <row r="166" spans="17:20">
      <c r="Q166" s="2" t="s">
        <v>62</v>
      </c>
      <c r="R166" s="2">
        <v>13</v>
      </c>
      <c r="S166" s="2" t="s">
        <v>47</v>
      </c>
      <c r="T166" s="2">
        <v>114.09</v>
      </c>
    </row>
    <row r="167" spans="17:20">
      <c r="Q167" s="2" t="s">
        <v>62</v>
      </c>
      <c r="R167" s="2">
        <v>13</v>
      </c>
      <c r="S167" s="2" t="s">
        <v>48</v>
      </c>
      <c r="T167" s="2">
        <v>115.22</v>
      </c>
    </row>
    <row r="168" spans="17:20">
      <c r="Q168" s="2" t="s">
        <v>62</v>
      </c>
      <c r="R168" s="2">
        <v>13</v>
      </c>
      <c r="S168" s="2" t="s">
        <v>49</v>
      </c>
      <c r="T168" s="2">
        <v>116.87</v>
      </c>
    </row>
    <row r="169" spans="17:20">
      <c r="Q169" s="2" t="s">
        <v>62</v>
      </c>
      <c r="R169" s="2">
        <v>13</v>
      </c>
      <c r="S169" s="2" t="s">
        <v>50</v>
      </c>
      <c r="T169" s="2">
        <v>118.82</v>
      </c>
    </row>
    <row r="170" spans="17:20">
      <c r="Q170" s="2" t="s">
        <v>63</v>
      </c>
      <c r="R170" s="2">
        <v>14</v>
      </c>
      <c r="S170" s="2" t="s">
        <v>37</v>
      </c>
      <c r="T170" s="2">
        <v>52.04</v>
      </c>
    </row>
    <row r="171" spans="17:20">
      <c r="Q171" s="2" t="s">
        <v>63</v>
      </c>
      <c r="R171" s="2">
        <v>14</v>
      </c>
      <c r="S171" s="2" t="s">
        <v>39</v>
      </c>
      <c r="T171" s="2">
        <v>57.3</v>
      </c>
    </row>
    <row r="172" spans="17:20">
      <c r="Q172" s="2" t="s">
        <v>63</v>
      </c>
      <c r="R172" s="2">
        <v>14</v>
      </c>
      <c r="S172" s="2" t="s">
        <v>40</v>
      </c>
      <c r="T172" s="2">
        <v>62.07</v>
      </c>
    </row>
    <row r="173" spans="17:20">
      <c r="Q173" s="2" t="s">
        <v>63</v>
      </c>
      <c r="R173" s="2">
        <v>14</v>
      </c>
      <c r="S173" s="2" t="s">
        <v>41</v>
      </c>
      <c r="T173" s="2">
        <v>64.69</v>
      </c>
    </row>
    <row r="174" spans="17:20">
      <c r="Q174" s="2" t="s">
        <v>63</v>
      </c>
      <c r="R174" s="2">
        <v>14</v>
      </c>
      <c r="S174" s="2" t="s">
        <v>42</v>
      </c>
      <c r="T174" s="2">
        <v>66.37</v>
      </c>
    </row>
    <row r="175" spans="17:20">
      <c r="Q175" s="2" t="s">
        <v>63</v>
      </c>
      <c r="R175" s="2">
        <v>14</v>
      </c>
      <c r="S175" s="2" t="s">
        <v>43</v>
      </c>
      <c r="T175" s="2">
        <v>68.39</v>
      </c>
    </row>
    <row r="176" spans="17:20">
      <c r="Q176" s="2" t="s">
        <v>63</v>
      </c>
      <c r="R176" s="2">
        <v>14</v>
      </c>
      <c r="S176" s="2" t="s">
        <v>44</v>
      </c>
      <c r="T176" s="2">
        <v>74.62</v>
      </c>
    </row>
    <row r="177" spans="17:20">
      <c r="Q177" s="2" t="s">
        <v>63</v>
      </c>
      <c r="R177" s="2">
        <v>14</v>
      </c>
      <c r="S177" s="2" t="s">
        <v>45</v>
      </c>
      <c r="T177" s="2">
        <v>87</v>
      </c>
    </row>
    <row r="178" spans="17:20">
      <c r="Q178" s="2" t="s">
        <v>63</v>
      </c>
      <c r="R178" s="2">
        <v>14</v>
      </c>
      <c r="S178" s="2" t="s">
        <v>46</v>
      </c>
      <c r="T178" s="2">
        <v>89.09</v>
      </c>
    </row>
    <row r="179" spans="17:20">
      <c r="Q179" s="2" t="s">
        <v>63</v>
      </c>
      <c r="R179" s="2">
        <v>14</v>
      </c>
      <c r="S179" s="2" t="s">
        <v>47</v>
      </c>
      <c r="T179" s="2">
        <v>94.04</v>
      </c>
    </row>
    <row r="180" spans="17:20">
      <c r="Q180" s="2" t="s">
        <v>63</v>
      </c>
      <c r="R180" s="2">
        <v>14</v>
      </c>
      <c r="S180" s="2" t="s">
        <v>48</v>
      </c>
      <c r="T180" s="2">
        <v>99.54</v>
      </c>
    </row>
    <row r="181" spans="17:20">
      <c r="Q181" s="2" t="s">
        <v>63</v>
      </c>
      <c r="R181" s="2">
        <v>14</v>
      </c>
      <c r="S181" s="2" t="s">
        <v>49</v>
      </c>
      <c r="T181" s="2">
        <v>103.68</v>
      </c>
    </row>
    <row r="182" spans="17:20">
      <c r="Q182" s="2" t="s">
        <v>63</v>
      </c>
      <c r="R182" s="2">
        <v>14</v>
      </c>
      <c r="S182" s="2" t="s">
        <v>50</v>
      </c>
      <c r="T182" s="2">
        <v>107.44</v>
      </c>
    </row>
    <row r="183" spans="17:20">
      <c r="Q183" s="2" t="s">
        <v>64</v>
      </c>
      <c r="R183" s="2">
        <v>15</v>
      </c>
      <c r="S183" s="2" t="s">
        <v>37</v>
      </c>
      <c r="T183" s="2">
        <v>74.24</v>
      </c>
    </row>
    <row r="184" spans="17:20">
      <c r="Q184" s="2" t="s">
        <v>64</v>
      </c>
      <c r="R184" s="2">
        <v>15</v>
      </c>
      <c r="S184" s="2" t="s">
        <v>39</v>
      </c>
      <c r="T184" s="2">
        <v>78.7</v>
      </c>
    </row>
    <row r="185" spans="17:20">
      <c r="Q185" s="2" t="s">
        <v>64</v>
      </c>
      <c r="R185" s="2">
        <v>15</v>
      </c>
      <c r="S185" s="2" t="s">
        <v>40</v>
      </c>
      <c r="T185" s="2">
        <v>85.62</v>
      </c>
    </row>
    <row r="186" spans="17:20">
      <c r="Q186" s="2" t="s">
        <v>64</v>
      </c>
      <c r="R186" s="2">
        <v>15</v>
      </c>
      <c r="S186" s="2" t="s">
        <v>41</v>
      </c>
      <c r="T186" s="2">
        <v>88.5</v>
      </c>
    </row>
    <row r="187" spans="17:20">
      <c r="Q187" s="2" t="s">
        <v>64</v>
      </c>
      <c r="R187" s="2">
        <v>15</v>
      </c>
      <c r="S187" s="2" t="s">
        <v>42</v>
      </c>
      <c r="T187" s="2">
        <v>92.3</v>
      </c>
    </row>
    <row r="188" spans="17:20">
      <c r="Q188" s="2" t="s">
        <v>64</v>
      </c>
      <c r="R188" s="2">
        <v>15</v>
      </c>
      <c r="S188" s="2" t="s">
        <v>43</v>
      </c>
      <c r="T188" s="2">
        <v>96.46</v>
      </c>
    </row>
    <row r="189" spans="17:20">
      <c r="Q189" s="2" t="s">
        <v>64</v>
      </c>
      <c r="R189" s="2">
        <v>15</v>
      </c>
      <c r="S189" s="2" t="s">
        <v>44</v>
      </c>
      <c r="T189" s="2">
        <v>99.38</v>
      </c>
    </row>
    <row r="190" spans="17:20">
      <c r="Q190" s="2" t="s">
        <v>64</v>
      </c>
      <c r="R190" s="2">
        <v>15</v>
      </c>
      <c r="S190" s="2" t="s">
        <v>45</v>
      </c>
      <c r="T190" s="2">
        <v>105.2</v>
      </c>
    </row>
    <row r="191" spans="17:20">
      <c r="Q191" s="2" t="s">
        <v>64</v>
      </c>
      <c r="R191" s="2">
        <v>15</v>
      </c>
      <c r="S191" s="2" t="s">
        <v>46</v>
      </c>
      <c r="T191" s="2">
        <v>107.1</v>
      </c>
    </row>
    <row r="192" spans="17:20">
      <c r="Q192" s="2" t="s">
        <v>64</v>
      </c>
      <c r="R192" s="2">
        <v>15</v>
      </c>
      <c r="S192" s="2" t="s">
        <v>47</v>
      </c>
      <c r="T192" s="2">
        <v>107.43</v>
      </c>
    </row>
    <row r="193" spans="17:20">
      <c r="Q193" s="2" t="s">
        <v>64</v>
      </c>
      <c r="R193" s="2">
        <v>15</v>
      </c>
      <c r="S193" s="2" t="s">
        <v>48</v>
      </c>
      <c r="T193" s="2">
        <v>110.6</v>
      </c>
    </row>
    <row r="194" spans="17:20">
      <c r="Q194" s="2" t="s">
        <v>64</v>
      </c>
      <c r="R194" s="2">
        <v>15</v>
      </c>
      <c r="S194" s="2" t="s">
        <v>49</v>
      </c>
      <c r="T194" s="2">
        <v>115.13</v>
      </c>
    </row>
    <row r="195" spans="17:20">
      <c r="Q195" s="2" t="s">
        <v>64</v>
      </c>
      <c r="R195" s="2">
        <v>15</v>
      </c>
      <c r="S195" s="2" t="s">
        <v>50</v>
      </c>
      <c r="T195" s="2">
        <v>119.92</v>
      </c>
    </row>
    <row r="196" spans="17:20">
      <c r="Q196" s="2" t="s">
        <v>65</v>
      </c>
      <c r="R196" s="2">
        <v>16</v>
      </c>
      <c r="S196" s="2" t="s">
        <v>37</v>
      </c>
      <c r="T196" s="2">
        <v>53.82</v>
      </c>
    </row>
    <row r="197" spans="17:20">
      <c r="Q197" s="2" t="s">
        <v>65</v>
      </c>
      <c r="R197" s="2">
        <v>16</v>
      </c>
      <c r="S197" s="2" t="s">
        <v>39</v>
      </c>
      <c r="T197" s="2">
        <v>61.6</v>
      </c>
    </row>
    <row r="198" spans="17:20">
      <c r="Q198" s="2" t="s">
        <v>65</v>
      </c>
      <c r="R198" s="2">
        <v>16</v>
      </c>
      <c r="S198" s="2" t="s">
        <v>40</v>
      </c>
      <c r="T198" s="2">
        <v>76.49</v>
      </c>
    </row>
    <row r="199" spans="17:20">
      <c r="Q199" s="2" t="s">
        <v>65</v>
      </c>
      <c r="R199" s="2">
        <v>16</v>
      </c>
      <c r="S199" s="2" t="s">
        <v>41</v>
      </c>
      <c r="T199" s="2">
        <v>81.74</v>
      </c>
    </row>
    <row r="200" spans="17:20">
      <c r="Q200" s="2" t="s">
        <v>65</v>
      </c>
      <c r="R200" s="2">
        <v>16</v>
      </c>
      <c r="S200" s="2" t="s">
        <v>42</v>
      </c>
      <c r="T200" s="2">
        <v>79.51</v>
      </c>
    </row>
    <row r="201" spans="17:20">
      <c r="Q201" s="2" t="s">
        <v>65</v>
      </c>
      <c r="R201" s="2">
        <v>16</v>
      </c>
      <c r="S201" s="2" t="s">
        <v>43</v>
      </c>
      <c r="T201" s="2">
        <v>82.76</v>
      </c>
    </row>
    <row r="202" spans="17:20">
      <c r="Q202" s="2" t="s">
        <v>65</v>
      </c>
      <c r="R202" s="2">
        <v>16</v>
      </c>
      <c r="S202" s="2" t="s">
        <v>44</v>
      </c>
      <c r="T202" s="2">
        <v>89.48</v>
      </c>
    </row>
    <row r="203" spans="17:20">
      <c r="Q203" s="2" t="s">
        <v>65</v>
      </c>
      <c r="R203" s="2">
        <v>16</v>
      </c>
      <c r="S203" s="2" t="s">
        <v>45</v>
      </c>
      <c r="T203" s="2">
        <v>97.39</v>
      </c>
    </row>
    <row r="204" spans="17:20">
      <c r="Q204" s="2" t="s">
        <v>65</v>
      </c>
      <c r="R204" s="2">
        <v>16</v>
      </c>
      <c r="S204" s="2" t="s">
        <v>46</v>
      </c>
      <c r="T204" s="2">
        <v>102.09</v>
      </c>
    </row>
    <row r="205" spans="17:20">
      <c r="Q205" s="2" t="s">
        <v>65</v>
      </c>
      <c r="R205" s="2">
        <v>16</v>
      </c>
      <c r="S205" s="2" t="s">
        <v>47</v>
      </c>
      <c r="T205" s="2">
        <v>101.16</v>
      </c>
    </row>
    <row r="206" spans="17:20">
      <c r="Q206" s="2" t="s">
        <v>65</v>
      </c>
      <c r="R206" s="2">
        <v>16</v>
      </c>
      <c r="S206" s="2" t="s">
        <v>48</v>
      </c>
      <c r="T206" s="2">
        <v>104.75</v>
      </c>
    </row>
    <row r="207" spans="17:20">
      <c r="Q207" s="2" t="s">
        <v>65</v>
      </c>
      <c r="R207" s="2">
        <v>16</v>
      </c>
      <c r="S207" s="2" t="s">
        <v>49</v>
      </c>
      <c r="T207" s="2">
        <v>107.81</v>
      </c>
    </row>
    <row r="208" spans="17:20">
      <c r="Q208" s="2" t="s">
        <v>65</v>
      </c>
      <c r="R208" s="2">
        <v>16</v>
      </c>
      <c r="S208" s="2" t="s">
        <v>50</v>
      </c>
      <c r="T208" s="2">
        <v>111.38</v>
      </c>
    </row>
    <row r="209" spans="17:20">
      <c r="Q209" s="2" t="s">
        <v>66</v>
      </c>
      <c r="R209" s="2">
        <v>17</v>
      </c>
      <c r="S209" s="2" t="s">
        <v>37</v>
      </c>
      <c r="T209" s="2">
        <v>69.02</v>
      </c>
    </row>
    <row r="210" spans="17:20">
      <c r="Q210" s="2" t="s">
        <v>66</v>
      </c>
      <c r="R210" s="2">
        <v>17</v>
      </c>
      <c r="S210" s="2" t="s">
        <v>39</v>
      </c>
      <c r="T210" s="2">
        <v>79.1</v>
      </c>
    </row>
    <row r="211" spans="17:20">
      <c r="Q211" s="2" t="s">
        <v>66</v>
      </c>
      <c r="R211" s="2">
        <v>17</v>
      </c>
      <c r="S211" s="2" t="s">
        <v>40</v>
      </c>
      <c r="T211" s="2">
        <v>76.16</v>
      </c>
    </row>
    <row r="212" spans="17:20">
      <c r="Q212" s="2" t="s">
        <v>66</v>
      </c>
      <c r="R212" s="2">
        <v>17</v>
      </c>
      <c r="S212" s="2" t="s">
        <v>41</v>
      </c>
      <c r="T212" s="2">
        <v>79.21</v>
      </c>
    </row>
    <row r="213" spans="17:20">
      <c r="Q213" s="2" t="s">
        <v>66</v>
      </c>
      <c r="R213" s="2">
        <v>17</v>
      </c>
      <c r="S213" s="2" t="s">
        <v>42</v>
      </c>
      <c r="T213" s="2">
        <v>77.42</v>
      </c>
    </row>
    <row r="214" spans="17:20">
      <c r="Q214" s="2" t="s">
        <v>66</v>
      </c>
      <c r="R214" s="2">
        <v>17</v>
      </c>
      <c r="S214" s="2" t="s">
        <v>43</v>
      </c>
      <c r="T214" s="2">
        <v>79.59</v>
      </c>
    </row>
    <row r="215" spans="17:20">
      <c r="Q215" s="2" t="s">
        <v>66</v>
      </c>
      <c r="R215" s="2">
        <v>17</v>
      </c>
      <c r="S215" s="2" t="s">
        <v>44</v>
      </c>
      <c r="T215" s="2">
        <v>84.62</v>
      </c>
    </row>
    <row r="216" spans="17:20">
      <c r="Q216" s="2" t="s">
        <v>66</v>
      </c>
      <c r="R216" s="2">
        <v>17</v>
      </c>
      <c r="S216" s="2" t="s">
        <v>45</v>
      </c>
      <c r="T216" s="2">
        <v>94.13</v>
      </c>
    </row>
    <row r="217" spans="17:20">
      <c r="Q217" s="2" t="s">
        <v>66</v>
      </c>
      <c r="R217" s="2">
        <v>17</v>
      </c>
      <c r="S217" s="2" t="s">
        <v>46</v>
      </c>
      <c r="T217" s="2">
        <v>95.97</v>
      </c>
    </row>
    <row r="218" spans="17:20">
      <c r="Q218" s="2" t="s">
        <v>66</v>
      </c>
      <c r="R218" s="2">
        <v>17</v>
      </c>
      <c r="S218" s="2" t="s">
        <v>47</v>
      </c>
      <c r="T218" s="2">
        <v>98.37</v>
      </c>
    </row>
    <row r="219" spans="17:20">
      <c r="Q219" s="2" t="s">
        <v>66</v>
      </c>
      <c r="R219" s="2">
        <v>17</v>
      </c>
      <c r="S219" s="2" t="s">
        <v>48</v>
      </c>
      <c r="T219" s="2">
        <v>100.7</v>
      </c>
    </row>
    <row r="220" spans="17:20">
      <c r="Q220" s="2" t="s">
        <v>66</v>
      </c>
      <c r="R220" s="2">
        <v>17</v>
      </c>
      <c r="S220" s="2" t="s">
        <v>49</v>
      </c>
      <c r="T220" s="2">
        <v>103.63</v>
      </c>
    </row>
    <row r="221" spans="17:20">
      <c r="Q221" s="2" t="s">
        <v>66</v>
      </c>
      <c r="R221" s="2">
        <v>17</v>
      </c>
      <c r="S221" s="2" t="s">
        <v>50</v>
      </c>
      <c r="T221" s="2">
        <v>108.26</v>
      </c>
    </row>
    <row r="222" spans="17:20">
      <c r="Q222" s="2" t="s">
        <v>67</v>
      </c>
      <c r="R222" s="2">
        <v>18</v>
      </c>
      <c r="S222" s="2" t="s">
        <v>37</v>
      </c>
      <c r="T222" s="2">
        <v>57.06</v>
      </c>
    </row>
    <row r="223" spans="17:20">
      <c r="Q223" s="2" t="s">
        <v>67</v>
      </c>
      <c r="R223" s="2">
        <v>18</v>
      </c>
      <c r="S223" s="2" t="s">
        <v>39</v>
      </c>
      <c r="T223" s="2">
        <v>64.6</v>
      </c>
    </row>
    <row r="224" spans="17:20">
      <c r="Q224" s="2" t="s">
        <v>67</v>
      </c>
      <c r="R224" s="2">
        <v>18</v>
      </c>
      <c r="S224" s="2" t="s">
        <v>40</v>
      </c>
      <c r="T224" s="2">
        <v>68.3</v>
      </c>
    </row>
    <row r="225" spans="17:20">
      <c r="Q225" s="2" t="s">
        <v>67</v>
      </c>
      <c r="R225" s="2">
        <v>18</v>
      </c>
      <c r="S225" s="2" t="s">
        <v>41</v>
      </c>
      <c r="T225" s="2">
        <v>70.15</v>
      </c>
    </row>
    <row r="226" spans="17:20">
      <c r="Q226" s="2" t="s">
        <v>67</v>
      </c>
      <c r="R226" s="2">
        <v>18</v>
      </c>
      <c r="S226" s="2" t="s">
        <v>42</v>
      </c>
      <c r="T226" s="2">
        <v>69.17</v>
      </c>
    </row>
    <row r="227" spans="17:20">
      <c r="Q227" s="2" t="s">
        <v>67</v>
      </c>
      <c r="R227" s="2">
        <v>18</v>
      </c>
      <c r="S227" s="2" t="s">
        <v>43</v>
      </c>
      <c r="T227" s="2">
        <v>73.2</v>
      </c>
    </row>
    <row r="228" spans="17:20">
      <c r="Q228" s="2" t="s">
        <v>67</v>
      </c>
      <c r="R228" s="2">
        <v>18</v>
      </c>
      <c r="S228" s="2" t="s">
        <v>44</v>
      </c>
      <c r="T228" s="2">
        <v>82.85</v>
      </c>
    </row>
    <row r="229" spans="17:20">
      <c r="Q229" s="2" t="s">
        <v>67</v>
      </c>
      <c r="R229" s="2">
        <v>18</v>
      </c>
      <c r="S229" s="2" t="s">
        <v>45</v>
      </c>
      <c r="T229" s="2">
        <v>91.36</v>
      </c>
    </row>
    <row r="230" spans="17:20">
      <c r="Q230" s="2" t="s">
        <v>67</v>
      </c>
      <c r="R230" s="2">
        <v>18</v>
      </c>
      <c r="S230" s="2" t="s">
        <v>46</v>
      </c>
      <c r="T230" s="2">
        <v>96.09</v>
      </c>
    </row>
    <row r="231" spans="17:20">
      <c r="Q231" s="2" t="s">
        <v>67</v>
      </c>
      <c r="R231" s="2">
        <v>18</v>
      </c>
      <c r="S231" s="2" t="s">
        <v>47</v>
      </c>
      <c r="T231" s="2">
        <v>101.13</v>
      </c>
    </row>
    <row r="232" spans="17:20">
      <c r="Q232" s="2" t="s">
        <v>67</v>
      </c>
      <c r="R232" s="2">
        <v>18</v>
      </c>
      <c r="S232" s="2" t="s">
        <v>48</v>
      </c>
      <c r="T232" s="2">
        <v>104.84</v>
      </c>
    </row>
    <row r="233" spans="17:20">
      <c r="Q233" s="2" t="s">
        <v>67</v>
      </c>
      <c r="R233" s="2">
        <v>18</v>
      </c>
      <c r="S233" s="2" t="s">
        <v>49</v>
      </c>
      <c r="T233" s="2">
        <v>108.73</v>
      </c>
    </row>
    <row r="234" spans="17:20">
      <c r="Q234" s="2" t="s">
        <v>67</v>
      </c>
      <c r="R234" s="2">
        <v>18</v>
      </c>
      <c r="S234" s="2" t="s">
        <v>50</v>
      </c>
      <c r="T234" s="2">
        <v>117.72</v>
      </c>
    </row>
    <row r="235" spans="17:20">
      <c r="Q235" s="2" t="s">
        <v>68</v>
      </c>
      <c r="R235" s="2">
        <v>19</v>
      </c>
      <c r="S235" s="2" t="s">
        <v>37</v>
      </c>
      <c r="T235" s="2">
        <v>103.37</v>
      </c>
    </row>
    <row r="236" spans="17:20">
      <c r="Q236" s="2" t="s">
        <v>68</v>
      </c>
      <c r="R236" s="2">
        <v>19</v>
      </c>
      <c r="S236" s="2" t="s">
        <v>39</v>
      </c>
      <c r="T236" s="2">
        <v>118.7</v>
      </c>
    </row>
    <row r="237" spans="17:20">
      <c r="Q237" s="2" t="s">
        <v>68</v>
      </c>
      <c r="R237" s="2">
        <v>19</v>
      </c>
      <c r="S237" s="2" t="s">
        <v>40</v>
      </c>
      <c r="T237" s="2">
        <v>138.16</v>
      </c>
    </row>
    <row r="238" spans="17:20">
      <c r="Q238" s="2" t="s">
        <v>68</v>
      </c>
      <c r="R238" s="2">
        <v>19</v>
      </c>
      <c r="S238" s="2" t="s">
        <v>41</v>
      </c>
      <c r="T238" s="2">
        <v>139.35</v>
      </c>
    </row>
    <row r="239" spans="17:20">
      <c r="Q239" s="2" t="s">
        <v>68</v>
      </c>
      <c r="R239" s="2">
        <v>19</v>
      </c>
      <c r="S239" s="2" t="s">
        <v>42</v>
      </c>
      <c r="T239" s="2">
        <v>133.47</v>
      </c>
    </row>
    <row r="240" spans="17:20">
      <c r="Q240" s="2" t="s">
        <v>68</v>
      </c>
      <c r="R240" s="2">
        <v>19</v>
      </c>
      <c r="S240" s="2" t="s">
        <v>43</v>
      </c>
      <c r="T240" s="2">
        <v>130.46</v>
      </c>
    </row>
    <row r="241" spans="17:20">
      <c r="Q241" s="2" t="s">
        <v>68</v>
      </c>
      <c r="R241" s="2">
        <v>19</v>
      </c>
      <c r="S241" s="2" t="s">
        <v>44</v>
      </c>
      <c r="T241" s="2">
        <v>132.48</v>
      </c>
    </row>
    <row r="242" spans="17:20">
      <c r="Q242" s="2" t="s">
        <v>68</v>
      </c>
      <c r="R242" s="2">
        <v>19</v>
      </c>
      <c r="S242" s="2" t="s">
        <v>45</v>
      </c>
      <c r="T242" s="2">
        <v>148.27</v>
      </c>
    </row>
    <row r="243" spans="17:20">
      <c r="Q243" s="2" t="s">
        <v>68</v>
      </c>
      <c r="R243" s="2">
        <v>19</v>
      </c>
      <c r="S243" s="2" t="s">
        <v>46</v>
      </c>
      <c r="T243" s="2">
        <v>143.5</v>
      </c>
    </row>
    <row r="244" spans="17:20">
      <c r="Q244" s="2" t="s">
        <v>68</v>
      </c>
      <c r="R244" s="2">
        <v>19</v>
      </c>
      <c r="S244" s="2" t="s">
        <v>47</v>
      </c>
      <c r="T244" s="2">
        <v>123.3</v>
      </c>
    </row>
    <row r="245" spans="17:20">
      <c r="Q245" s="2" t="s">
        <v>68</v>
      </c>
      <c r="R245" s="2">
        <v>19</v>
      </c>
      <c r="S245" s="2" t="s">
        <v>48</v>
      </c>
      <c r="T245" s="2">
        <v>128.25</v>
      </c>
    </row>
    <row r="246" spans="17:20">
      <c r="Q246" s="2" t="s">
        <v>68</v>
      </c>
      <c r="R246" s="2">
        <v>19</v>
      </c>
      <c r="S246" s="2" t="s">
        <v>49</v>
      </c>
      <c r="T246" s="2">
        <v>131.56</v>
      </c>
    </row>
    <row r="247" spans="17:20">
      <c r="Q247" s="2" t="s">
        <v>68</v>
      </c>
      <c r="R247" s="2">
        <v>19</v>
      </c>
      <c r="S247" s="2" t="s">
        <v>50</v>
      </c>
      <c r="T247" s="2">
        <v>135.66</v>
      </c>
    </row>
    <row r="248" spans="17:20">
      <c r="Q248" s="2" t="s">
        <v>69</v>
      </c>
      <c r="R248" s="2">
        <v>20</v>
      </c>
      <c r="S248" s="2" t="s">
        <v>37</v>
      </c>
      <c r="T248" s="2">
        <v>54.94</v>
      </c>
    </row>
    <row r="249" spans="17:20">
      <c r="Q249" s="2" t="s">
        <v>69</v>
      </c>
      <c r="R249" s="2">
        <v>20</v>
      </c>
      <c r="S249" s="2" t="s">
        <v>39</v>
      </c>
      <c r="T249" s="2">
        <v>62.1</v>
      </c>
    </row>
    <row r="250" spans="17:20">
      <c r="Q250" s="2" t="s">
        <v>69</v>
      </c>
      <c r="R250" s="2">
        <v>20</v>
      </c>
      <c r="S250" s="2" t="s">
        <v>40</v>
      </c>
      <c r="T250" s="2">
        <v>62.2</v>
      </c>
    </row>
    <row r="251" spans="17:20">
      <c r="Q251" s="2" t="s">
        <v>69</v>
      </c>
      <c r="R251" s="2">
        <v>20</v>
      </c>
      <c r="S251" s="2" t="s">
        <v>41</v>
      </c>
      <c r="T251" s="2">
        <v>74.75</v>
      </c>
    </row>
    <row r="252" spans="17:20">
      <c r="Q252" s="2" t="s">
        <v>69</v>
      </c>
      <c r="R252" s="2">
        <v>20</v>
      </c>
      <c r="S252" s="2" t="s">
        <v>42</v>
      </c>
      <c r="T252" s="2">
        <v>74.96</v>
      </c>
    </row>
    <row r="253" spans="17:20">
      <c r="Q253" s="2" t="s">
        <v>69</v>
      </c>
      <c r="R253" s="2">
        <v>20</v>
      </c>
      <c r="S253" s="2" t="s">
        <v>43</v>
      </c>
      <c r="T253" s="2">
        <v>78.01</v>
      </c>
    </row>
    <row r="254" spans="17:20">
      <c r="Q254" s="2" t="s">
        <v>69</v>
      </c>
      <c r="R254" s="2">
        <v>20</v>
      </c>
      <c r="S254" s="2" t="s">
        <v>44</v>
      </c>
      <c r="T254" s="2">
        <v>89.77</v>
      </c>
    </row>
    <row r="255" spans="17:20">
      <c r="Q255" s="2" t="s">
        <v>69</v>
      </c>
      <c r="R255" s="2">
        <v>20</v>
      </c>
      <c r="S255" s="2" t="s">
        <v>45</v>
      </c>
      <c r="T255" s="2">
        <v>102.42</v>
      </c>
    </row>
    <row r="256" spans="17:20">
      <c r="Q256" s="2" t="s">
        <v>69</v>
      </c>
      <c r="R256" s="2">
        <v>20</v>
      </c>
      <c r="S256" s="2" t="s">
        <v>46</v>
      </c>
      <c r="T256" s="2">
        <v>103.38</v>
      </c>
    </row>
    <row r="257" spans="17:20">
      <c r="Q257" s="2" t="s">
        <v>69</v>
      </c>
      <c r="R257" s="2">
        <v>20</v>
      </c>
      <c r="S257" s="2" t="s">
        <v>47</v>
      </c>
      <c r="T257" s="2">
        <v>106.39</v>
      </c>
    </row>
    <row r="258" spans="17:20">
      <c r="Q258" s="2" t="s">
        <v>69</v>
      </c>
      <c r="R258" s="2">
        <v>20</v>
      </c>
      <c r="S258" s="2" t="s">
        <v>48</v>
      </c>
      <c r="T258" s="2">
        <v>109.42</v>
      </c>
    </row>
    <row r="259" spans="17:20">
      <c r="Q259" s="2" t="s">
        <v>69</v>
      </c>
      <c r="R259" s="2">
        <v>20</v>
      </c>
      <c r="S259" s="2" t="s">
        <v>49</v>
      </c>
      <c r="T259" s="2">
        <v>115.02</v>
      </c>
    </row>
    <row r="260" spans="17:20">
      <c r="Q260" s="2" t="s">
        <v>69</v>
      </c>
      <c r="R260" s="2">
        <v>20</v>
      </c>
      <c r="S260" s="2" t="s">
        <v>50</v>
      </c>
      <c r="T260" s="2">
        <v>121.78</v>
      </c>
    </row>
    <row r="261" spans="17:20">
      <c r="Q261" s="2" t="s">
        <v>70</v>
      </c>
      <c r="R261" s="2">
        <v>21</v>
      </c>
      <c r="S261" s="2" t="s">
        <v>37</v>
      </c>
      <c r="T261" s="2">
        <v>77.29</v>
      </c>
    </row>
    <row r="262" spans="17:20">
      <c r="Q262" s="2" t="s">
        <v>70</v>
      </c>
      <c r="R262" s="2">
        <v>21</v>
      </c>
      <c r="S262" s="2" t="s">
        <v>39</v>
      </c>
      <c r="T262" s="2">
        <v>88.4</v>
      </c>
    </row>
    <row r="263" spans="17:20">
      <c r="Q263" s="2" t="s">
        <v>70</v>
      </c>
      <c r="R263" s="2">
        <v>21</v>
      </c>
      <c r="S263" s="2" t="s">
        <v>40</v>
      </c>
      <c r="T263" s="2">
        <v>95.87</v>
      </c>
    </row>
    <row r="264" spans="17:20">
      <c r="Q264" s="2" t="s">
        <v>70</v>
      </c>
      <c r="R264" s="2">
        <v>21</v>
      </c>
      <c r="S264" s="2" t="s">
        <v>41</v>
      </c>
      <c r="T264" s="2">
        <v>100.44</v>
      </c>
    </row>
    <row r="265" spans="17:20">
      <c r="Q265" s="2" t="s">
        <v>70</v>
      </c>
      <c r="R265" s="2">
        <v>21</v>
      </c>
      <c r="S265" s="2" t="s">
        <v>42</v>
      </c>
      <c r="T265" s="2">
        <v>98.16</v>
      </c>
    </row>
    <row r="266" spans="17:20">
      <c r="Q266" s="2" t="s">
        <v>70</v>
      </c>
      <c r="R266" s="2">
        <v>21</v>
      </c>
      <c r="S266" s="2" t="s">
        <v>43</v>
      </c>
      <c r="T266" s="2">
        <v>102.75</v>
      </c>
    </row>
    <row r="267" spans="17:20">
      <c r="Q267" s="2" t="s">
        <v>70</v>
      </c>
      <c r="R267" s="2">
        <v>21</v>
      </c>
      <c r="S267" s="2" t="s">
        <v>44</v>
      </c>
      <c r="T267" s="2">
        <v>108.83</v>
      </c>
    </row>
    <row r="268" spans="17:20">
      <c r="Q268" s="2" t="s">
        <v>70</v>
      </c>
      <c r="R268" s="2">
        <v>21</v>
      </c>
      <c r="S268" s="2" t="s">
        <v>45</v>
      </c>
      <c r="T268" s="2">
        <v>116.16</v>
      </c>
    </row>
    <row r="269" spans="17:20">
      <c r="Q269" s="2" t="s">
        <v>70</v>
      </c>
      <c r="R269" s="2">
        <v>21</v>
      </c>
      <c r="S269" s="2" t="s">
        <v>46</v>
      </c>
      <c r="T269" s="2">
        <v>120.21</v>
      </c>
    </row>
    <row r="270" spans="17:20">
      <c r="Q270" s="2" t="s">
        <v>70</v>
      </c>
      <c r="R270" s="2">
        <v>21</v>
      </c>
      <c r="S270" s="2" t="s">
        <v>47</v>
      </c>
      <c r="T270" s="2">
        <v>112.61</v>
      </c>
    </row>
    <row r="271" spans="17:20">
      <c r="Q271" s="2" t="s">
        <v>70</v>
      </c>
      <c r="R271" s="2">
        <v>21</v>
      </c>
      <c r="S271" s="2" t="s">
        <v>48</v>
      </c>
      <c r="T271" s="2">
        <v>113.56</v>
      </c>
    </row>
    <row r="272" spans="17:20">
      <c r="Q272" s="2" t="s">
        <v>70</v>
      </c>
      <c r="R272" s="2">
        <v>21</v>
      </c>
      <c r="S272" s="2" t="s">
        <v>49</v>
      </c>
      <c r="T272" s="2">
        <v>114.19</v>
      </c>
    </row>
    <row r="273" spans="17:20">
      <c r="Q273" s="2" t="s">
        <v>70</v>
      </c>
      <c r="R273" s="2">
        <v>21</v>
      </c>
      <c r="S273" s="2" t="s">
        <v>50</v>
      </c>
      <c r="T273" s="2">
        <v>115.69</v>
      </c>
    </row>
    <row r="274" spans="17:20">
      <c r="Q274" s="2" t="s">
        <v>71</v>
      </c>
      <c r="R274" s="2">
        <v>22</v>
      </c>
      <c r="S274" s="2" t="s">
        <v>37</v>
      </c>
      <c r="T274" s="2">
        <v>62.43</v>
      </c>
    </row>
    <row r="275" spans="17:20">
      <c r="Q275" s="2" t="s">
        <v>71</v>
      </c>
      <c r="R275" s="2">
        <v>22</v>
      </c>
      <c r="S275" s="2" t="s">
        <v>39</v>
      </c>
      <c r="T275" s="2">
        <v>70.9</v>
      </c>
    </row>
    <row r="276" spans="17:20">
      <c r="Q276" s="2" t="s">
        <v>71</v>
      </c>
      <c r="R276" s="2">
        <v>22</v>
      </c>
      <c r="S276" s="2" t="s">
        <v>40</v>
      </c>
      <c r="T276" s="2">
        <v>80.16</v>
      </c>
    </row>
    <row r="277" spans="17:20">
      <c r="Q277" s="2" t="s">
        <v>71</v>
      </c>
      <c r="R277" s="2">
        <v>22</v>
      </c>
      <c r="S277" s="2" t="s">
        <v>41</v>
      </c>
      <c r="T277" s="2">
        <v>86.58</v>
      </c>
    </row>
    <row r="278" spans="17:20">
      <c r="Q278" s="2" t="s">
        <v>71</v>
      </c>
      <c r="R278" s="2">
        <v>22</v>
      </c>
      <c r="S278" s="2" t="s">
        <v>42</v>
      </c>
      <c r="T278" s="2">
        <v>90.76</v>
      </c>
    </row>
    <row r="279" spans="17:20">
      <c r="Q279" s="2" t="s">
        <v>71</v>
      </c>
      <c r="R279" s="2">
        <v>22</v>
      </c>
      <c r="S279" s="2" t="s">
        <v>43</v>
      </c>
      <c r="T279" s="2">
        <v>94.48</v>
      </c>
    </row>
    <row r="280" spans="17:20">
      <c r="Q280" s="2" t="s">
        <v>71</v>
      </c>
      <c r="R280" s="2">
        <v>22</v>
      </c>
      <c r="S280" s="2" t="s">
        <v>44</v>
      </c>
      <c r="T280" s="2">
        <v>106.49</v>
      </c>
    </row>
    <row r="281" spans="17:20">
      <c r="Q281" s="2" t="s">
        <v>71</v>
      </c>
      <c r="R281" s="2">
        <v>22</v>
      </c>
      <c r="S281" s="2" t="s">
        <v>45</v>
      </c>
      <c r="T281" s="2">
        <v>117.7</v>
      </c>
    </row>
    <row r="282" spans="17:20">
      <c r="Q282" s="2" t="s">
        <v>71</v>
      </c>
      <c r="R282" s="2">
        <v>22</v>
      </c>
      <c r="S282" s="2" t="s">
        <v>46</v>
      </c>
      <c r="T282" s="2">
        <v>117.75</v>
      </c>
    </row>
    <row r="283" spans="17:20">
      <c r="Q283" s="2" t="s">
        <v>71</v>
      </c>
      <c r="R283" s="2">
        <v>22</v>
      </c>
      <c r="S283" s="2" t="s">
        <v>47</v>
      </c>
      <c r="T283" s="2">
        <v>113.56</v>
      </c>
    </row>
    <row r="284" spans="17:20">
      <c r="Q284" s="2" t="s">
        <v>71</v>
      </c>
      <c r="R284" s="2">
        <v>22</v>
      </c>
      <c r="S284" s="2" t="s">
        <v>48</v>
      </c>
      <c r="T284" s="2">
        <v>116.77</v>
      </c>
    </row>
    <row r="285" spans="17:20">
      <c r="Q285" s="2" t="s">
        <v>71</v>
      </c>
      <c r="R285" s="2">
        <v>22</v>
      </c>
      <c r="S285" s="2" t="s">
        <v>49</v>
      </c>
      <c r="T285" s="2">
        <v>123.3</v>
      </c>
    </row>
    <row r="286" spans="17:20">
      <c r="Q286" s="2" t="s">
        <v>71</v>
      </c>
      <c r="R286" s="2">
        <v>22</v>
      </c>
      <c r="S286" s="2" t="s">
        <v>50</v>
      </c>
      <c r="T286" s="2">
        <v>137.42</v>
      </c>
    </row>
    <row r="287" spans="17:20">
      <c r="Q287" s="2" t="s">
        <v>72</v>
      </c>
      <c r="R287" s="2">
        <v>23</v>
      </c>
      <c r="S287" s="2" t="s">
        <v>37</v>
      </c>
      <c r="T287" s="2">
        <v>59.89</v>
      </c>
    </row>
    <row r="288" spans="17:20">
      <c r="Q288" s="2" t="s">
        <v>72</v>
      </c>
      <c r="R288" s="2">
        <v>23</v>
      </c>
      <c r="S288" s="2" t="s">
        <v>39</v>
      </c>
      <c r="T288" s="2">
        <v>68.3</v>
      </c>
    </row>
    <row r="289" spans="17:20">
      <c r="Q289" s="2" t="s">
        <v>72</v>
      </c>
      <c r="R289" s="2">
        <v>23</v>
      </c>
      <c r="S289" s="2" t="s">
        <v>40</v>
      </c>
      <c r="T289" s="2">
        <v>77.5</v>
      </c>
    </row>
    <row r="290" spans="17:20">
      <c r="Q290" s="2" t="s">
        <v>72</v>
      </c>
      <c r="R290" s="2">
        <v>23</v>
      </c>
      <c r="S290" s="2" t="s">
        <v>41</v>
      </c>
      <c r="T290" s="2">
        <v>81.18</v>
      </c>
    </row>
    <row r="291" spans="17:20">
      <c r="Q291" s="2" t="s">
        <v>72</v>
      </c>
      <c r="R291" s="2">
        <v>23</v>
      </c>
      <c r="S291" s="2" t="s">
        <v>42</v>
      </c>
      <c r="T291" s="2">
        <v>82.87</v>
      </c>
    </row>
    <row r="292" spans="17:20">
      <c r="Q292" s="2" t="s">
        <v>72</v>
      </c>
      <c r="R292" s="2">
        <v>23</v>
      </c>
      <c r="S292" s="2" t="s">
        <v>43</v>
      </c>
      <c r="T292" s="2">
        <v>88.29</v>
      </c>
    </row>
    <row r="293" spans="17:20">
      <c r="Q293" s="2" t="s">
        <v>72</v>
      </c>
      <c r="R293" s="2">
        <v>23</v>
      </c>
      <c r="S293" s="2" t="s">
        <v>44</v>
      </c>
      <c r="T293" s="2">
        <v>92.67</v>
      </c>
    </row>
    <row r="294" spans="17:20">
      <c r="Q294" s="2" t="s">
        <v>72</v>
      </c>
      <c r="R294" s="2">
        <v>23</v>
      </c>
      <c r="S294" s="2" t="s">
        <v>45</v>
      </c>
      <c r="T294" s="2">
        <v>108.72</v>
      </c>
    </row>
    <row r="295" spans="17:20">
      <c r="Q295" s="2" t="s">
        <v>72</v>
      </c>
      <c r="R295" s="2">
        <v>23</v>
      </c>
      <c r="S295" s="2" t="s">
        <v>46</v>
      </c>
      <c r="T295" s="2">
        <v>112.76</v>
      </c>
    </row>
    <row r="296" spans="17:20">
      <c r="Q296" s="2" t="s">
        <v>72</v>
      </c>
      <c r="R296" s="2">
        <v>23</v>
      </c>
      <c r="S296" s="2" t="s">
        <v>47</v>
      </c>
      <c r="T296" s="2">
        <v>109.05</v>
      </c>
    </row>
    <row r="297" spans="17:20">
      <c r="Q297" s="2" t="s">
        <v>72</v>
      </c>
      <c r="R297" s="2">
        <v>23</v>
      </c>
      <c r="S297" s="2" t="s">
        <v>48</v>
      </c>
      <c r="T297" s="2">
        <v>111.55</v>
      </c>
    </row>
    <row r="298" spans="17:20">
      <c r="Q298" s="2" t="s">
        <v>72</v>
      </c>
      <c r="R298" s="2">
        <v>23</v>
      </c>
      <c r="S298" s="2" t="s">
        <v>49</v>
      </c>
      <c r="T298" s="2">
        <v>114.92</v>
      </c>
    </row>
    <row r="299" spans="17:20">
      <c r="Q299" s="2" t="s">
        <v>72</v>
      </c>
      <c r="R299" s="2">
        <v>23</v>
      </c>
      <c r="S299" s="2" t="s">
        <v>50</v>
      </c>
      <c r="T299" s="2">
        <v>115.94</v>
      </c>
    </row>
    <row r="300" spans="17:20">
      <c r="Q300" s="2" t="s">
        <v>73</v>
      </c>
      <c r="R300" s="2">
        <v>24</v>
      </c>
      <c r="S300" s="2" t="s">
        <v>37</v>
      </c>
      <c r="T300" s="2">
        <v>58.76</v>
      </c>
    </row>
    <row r="301" spans="17:20">
      <c r="Q301" s="2" t="s">
        <v>73</v>
      </c>
      <c r="R301" s="2">
        <v>24</v>
      </c>
      <c r="S301" s="2" t="s">
        <v>39</v>
      </c>
      <c r="T301" s="2">
        <v>66.9</v>
      </c>
    </row>
    <row r="302" spans="17:20">
      <c r="Q302" s="2" t="s">
        <v>73</v>
      </c>
      <c r="R302" s="2">
        <v>24</v>
      </c>
      <c r="S302" s="2" t="s">
        <v>40</v>
      </c>
      <c r="T302" s="2">
        <v>76.03</v>
      </c>
    </row>
    <row r="303" spans="17:20">
      <c r="Q303" s="2" t="s">
        <v>73</v>
      </c>
      <c r="R303" s="2">
        <v>24</v>
      </c>
      <c r="S303" s="2" t="s">
        <v>41</v>
      </c>
      <c r="T303" s="2">
        <v>82.25</v>
      </c>
    </row>
    <row r="304" spans="17:20">
      <c r="Q304" s="2" t="s">
        <v>73</v>
      </c>
      <c r="R304" s="2">
        <v>24</v>
      </c>
      <c r="S304" s="2" t="s">
        <v>42</v>
      </c>
      <c r="T304" s="2">
        <v>83.34</v>
      </c>
    </row>
    <row r="305" spans="17:20">
      <c r="Q305" s="2" t="s">
        <v>73</v>
      </c>
      <c r="R305" s="2">
        <v>24</v>
      </c>
      <c r="S305" s="2" t="s">
        <v>43</v>
      </c>
      <c r="T305" s="2">
        <v>86.71</v>
      </c>
    </row>
    <row r="306" spans="17:20">
      <c r="Q306" s="2" t="s">
        <v>73</v>
      </c>
      <c r="R306" s="2">
        <v>24</v>
      </c>
      <c r="S306" s="2" t="s">
        <v>44</v>
      </c>
      <c r="T306" s="2">
        <v>97.36</v>
      </c>
    </row>
    <row r="307" spans="17:20">
      <c r="Q307" s="2" t="s">
        <v>73</v>
      </c>
      <c r="R307" s="2">
        <v>24</v>
      </c>
      <c r="S307" s="2" t="s">
        <v>45</v>
      </c>
      <c r="T307" s="2">
        <v>109.46</v>
      </c>
    </row>
    <row r="308" spans="17:20">
      <c r="Q308" s="2" t="s">
        <v>73</v>
      </c>
      <c r="R308" s="2">
        <v>24</v>
      </c>
      <c r="S308" s="2" t="s">
        <v>46</v>
      </c>
      <c r="T308" s="2">
        <v>111.78</v>
      </c>
    </row>
    <row r="309" spans="17:20">
      <c r="Q309" s="2" t="s">
        <v>73</v>
      </c>
      <c r="R309" s="2">
        <v>24</v>
      </c>
      <c r="S309" s="2" t="s">
        <v>47</v>
      </c>
      <c r="T309" s="2">
        <v>106.15</v>
      </c>
    </row>
    <row r="310" spans="17:20">
      <c r="Q310" s="2" t="s">
        <v>73</v>
      </c>
      <c r="R310" s="2">
        <v>24</v>
      </c>
      <c r="S310" s="2" t="s">
        <v>48</v>
      </c>
      <c r="T310" s="2">
        <v>110.85</v>
      </c>
    </row>
    <row r="311" spans="17:20">
      <c r="Q311" s="2" t="s">
        <v>73</v>
      </c>
      <c r="R311" s="2">
        <v>24</v>
      </c>
      <c r="S311" s="2" t="s">
        <v>49</v>
      </c>
      <c r="T311" s="2">
        <v>115.35</v>
      </c>
    </row>
    <row r="312" spans="17:20">
      <c r="Q312" s="2" t="s">
        <v>73</v>
      </c>
      <c r="R312" s="2">
        <v>24</v>
      </c>
      <c r="S312" s="2" t="s">
        <v>50</v>
      </c>
      <c r="T312" s="2">
        <v>117.84</v>
      </c>
    </row>
    <row r="313" spans="17:20">
      <c r="Q313" s="2" t="s">
        <v>74</v>
      </c>
      <c r="R313" s="2">
        <v>25</v>
      </c>
      <c r="S313" s="2" t="s">
        <v>37</v>
      </c>
      <c r="T313" s="2">
        <v>56.27</v>
      </c>
    </row>
    <row r="314" spans="17:20">
      <c r="Q314" s="2" t="s">
        <v>74</v>
      </c>
      <c r="R314" s="2">
        <v>25</v>
      </c>
      <c r="S314" s="2" t="s">
        <v>39</v>
      </c>
      <c r="T314" s="2">
        <v>62.5</v>
      </c>
    </row>
    <row r="315" spans="17:20">
      <c r="Q315" s="2" t="s">
        <v>74</v>
      </c>
      <c r="R315" s="2">
        <v>25</v>
      </c>
      <c r="S315" s="2" t="s">
        <v>40</v>
      </c>
      <c r="T315" s="2">
        <v>72.46</v>
      </c>
    </row>
    <row r="316" spans="17:20">
      <c r="Q316" s="2" t="s">
        <v>74</v>
      </c>
      <c r="R316" s="2">
        <v>25</v>
      </c>
      <c r="S316" s="2" t="s">
        <v>41</v>
      </c>
      <c r="T316" s="2">
        <v>79.52</v>
      </c>
    </row>
    <row r="317" spans="17:20">
      <c r="Q317" s="2" t="s">
        <v>74</v>
      </c>
      <c r="R317" s="2">
        <v>25</v>
      </c>
      <c r="S317" s="2" t="s">
        <v>42</v>
      </c>
      <c r="T317" s="2">
        <v>78.87</v>
      </c>
    </row>
    <row r="318" spans="17:20">
      <c r="Q318" s="2" t="s">
        <v>74</v>
      </c>
      <c r="R318" s="2">
        <v>25</v>
      </c>
      <c r="S318" s="2" t="s">
        <v>43</v>
      </c>
      <c r="T318" s="2">
        <v>82.65</v>
      </c>
    </row>
    <row r="319" spans="17:20">
      <c r="Q319" s="2" t="s">
        <v>74</v>
      </c>
      <c r="R319" s="2">
        <v>25</v>
      </c>
      <c r="S319" s="2" t="s">
        <v>44</v>
      </c>
      <c r="T319" s="2">
        <v>88.08</v>
      </c>
    </row>
    <row r="320" spans="17:20">
      <c r="Q320" s="2" t="s">
        <v>74</v>
      </c>
      <c r="R320" s="2">
        <v>25</v>
      </c>
      <c r="S320" s="2" t="s">
        <v>45</v>
      </c>
      <c r="T320" s="2">
        <v>96.47</v>
      </c>
    </row>
    <row r="321" spans="17:20">
      <c r="Q321" s="2" t="s">
        <v>74</v>
      </c>
      <c r="R321" s="2">
        <v>25</v>
      </c>
      <c r="S321" s="2" t="s">
        <v>46</v>
      </c>
      <c r="T321" s="2">
        <v>100.1</v>
      </c>
    </row>
    <row r="322" spans="17:20">
      <c r="Q322" s="2" t="s">
        <v>74</v>
      </c>
      <c r="R322" s="2">
        <v>25</v>
      </c>
      <c r="S322" s="2" t="s">
        <v>47</v>
      </c>
      <c r="T322" s="2">
        <v>104.92</v>
      </c>
    </row>
    <row r="323" spans="17:20">
      <c r="Q323" s="2" t="s">
        <v>74</v>
      </c>
      <c r="R323" s="2">
        <v>25</v>
      </c>
      <c r="S323" s="2" t="s">
        <v>48</v>
      </c>
      <c r="T323" s="2">
        <v>107.58</v>
      </c>
    </row>
    <row r="324" spans="17:20">
      <c r="Q324" s="2" t="s">
        <v>74</v>
      </c>
      <c r="R324" s="2">
        <v>25</v>
      </c>
      <c r="S324" s="2" t="s">
        <v>49</v>
      </c>
      <c r="T324" s="2">
        <v>109.36</v>
      </c>
    </row>
    <row r="325" spans="17:20">
      <c r="Q325" s="2" t="s">
        <v>74</v>
      </c>
      <c r="R325" s="2">
        <v>25</v>
      </c>
      <c r="S325" s="2" t="s">
        <v>50</v>
      </c>
      <c r="T325" s="2">
        <v>111.56</v>
      </c>
    </row>
    <row r="326" spans="17:20">
      <c r="Q326" s="2" t="s">
        <v>75</v>
      </c>
      <c r="R326" s="2">
        <v>26</v>
      </c>
      <c r="S326" s="2" t="s">
        <v>37</v>
      </c>
      <c r="T326" s="2">
        <v>65.25</v>
      </c>
    </row>
    <row r="327" spans="17:20">
      <c r="Q327" s="2" t="s">
        <v>75</v>
      </c>
      <c r="R327" s="2">
        <v>26</v>
      </c>
      <c r="S327" s="2" t="s">
        <v>39</v>
      </c>
      <c r="T327" s="2">
        <v>77.7</v>
      </c>
    </row>
    <row r="328" spans="17:20">
      <c r="Q328" s="2" t="s">
        <v>75</v>
      </c>
      <c r="R328" s="2">
        <v>26</v>
      </c>
      <c r="S328" s="2" t="s">
        <v>40</v>
      </c>
      <c r="T328" s="2">
        <v>85.13</v>
      </c>
    </row>
    <row r="329" spans="17:20">
      <c r="Q329" s="2" t="s">
        <v>75</v>
      </c>
      <c r="R329" s="2">
        <v>26</v>
      </c>
      <c r="S329" s="2" t="s">
        <v>41</v>
      </c>
      <c r="T329" s="2">
        <v>91.9</v>
      </c>
    </row>
    <row r="330" spans="17:20">
      <c r="Q330" s="2" t="s">
        <v>75</v>
      </c>
      <c r="R330" s="2">
        <v>26</v>
      </c>
      <c r="S330" s="2" t="s">
        <v>42</v>
      </c>
      <c r="T330" s="2">
        <v>82.93</v>
      </c>
    </row>
    <row r="331" spans="17:20">
      <c r="Q331" s="2" t="s">
        <v>75</v>
      </c>
      <c r="R331" s="2">
        <v>26</v>
      </c>
      <c r="S331" s="2" t="s">
        <v>43</v>
      </c>
      <c r="T331" s="2">
        <v>85.9</v>
      </c>
    </row>
    <row r="332" spans="17:20">
      <c r="Q332" s="2" t="s">
        <v>75</v>
      </c>
      <c r="R332" s="2">
        <v>26</v>
      </c>
      <c r="S332" s="2" t="s">
        <v>44</v>
      </c>
      <c r="T332" s="2">
        <v>86.11</v>
      </c>
    </row>
    <row r="333" spans="17:20">
      <c r="Q333" s="2" t="s">
        <v>75</v>
      </c>
      <c r="R333" s="2">
        <v>26</v>
      </c>
      <c r="S333" s="2" t="s">
        <v>45</v>
      </c>
      <c r="T333" s="2">
        <v>90.84</v>
      </c>
    </row>
    <row r="334" spans="17:20">
      <c r="Q334" s="2" t="s">
        <v>75</v>
      </c>
      <c r="R334" s="2">
        <v>26</v>
      </c>
      <c r="S334" s="2" t="s">
        <v>46</v>
      </c>
      <c r="T334" s="2">
        <v>91.69</v>
      </c>
    </row>
    <row r="335" spans="17:20">
      <c r="Q335" s="2" t="s">
        <v>75</v>
      </c>
      <c r="R335" s="2">
        <v>26</v>
      </c>
      <c r="S335" s="2" t="s">
        <v>47</v>
      </c>
      <c r="T335" s="2">
        <v>88.24</v>
      </c>
    </row>
    <row r="336" spans="17:20">
      <c r="Q336" s="2" t="s">
        <v>75</v>
      </c>
      <c r="R336" s="2">
        <v>26</v>
      </c>
      <c r="S336" s="2" t="s">
        <v>48</v>
      </c>
      <c r="T336" s="2">
        <v>91.1</v>
      </c>
    </row>
    <row r="337" spans="17:20">
      <c r="Q337" s="2" t="s">
        <v>75</v>
      </c>
      <c r="R337" s="2">
        <v>26</v>
      </c>
      <c r="S337" s="2" t="s">
        <v>49</v>
      </c>
      <c r="T337" s="2">
        <v>90.64</v>
      </c>
    </row>
    <row r="338" spans="17:20">
      <c r="Q338" s="2" t="s">
        <v>75</v>
      </c>
      <c r="R338" s="2">
        <v>26</v>
      </c>
      <c r="S338" s="2" t="s">
        <v>50</v>
      </c>
      <c r="T338" s="2">
        <v>93.83</v>
      </c>
    </row>
    <row r="339" spans="17:20">
      <c r="Q339" s="2" t="s">
        <v>76</v>
      </c>
      <c r="R339" s="2">
        <v>27</v>
      </c>
      <c r="S339" s="2" t="s">
        <v>37</v>
      </c>
      <c r="T339" s="2">
        <v>77.84</v>
      </c>
    </row>
    <row r="340" spans="17:20">
      <c r="Q340" s="2" t="s">
        <v>76</v>
      </c>
      <c r="R340" s="2">
        <v>27</v>
      </c>
      <c r="S340" s="2" t="s">
        <v>39</v>
      </c>
      <c r="T340" s="2">
        <v>87.2</v>
      </c>
    </row>
    <row r="341" spans="17:20">
      <c r="Q341" s="2" t="s">
        <v>76</v>
      </c>
      <c r="R341" s="2">
        <v>27</v>
      </c>
      <c r="S341" s="2" t="s">
        <v>40</v>
      </c>
      <c r="T341" s="2">
        <v>93.32</v>
      </c>
    </row>
    <row r="342" spans="17:20">
      <c r="Q342" s="2" t="s">
        <v>76</v>
      </c>
      <c r="R342" s="2">
        <v>27</v>
      </c>
      <c r="S342" s="2" t="s">
        <v>41</v>
      </c>
      <c r="T342" s="2">
        <v>95.55</v>
      </c>
    </row>
    <row r="343" spans="17:20">
      <c r="Q343" s="2" t="s">
        <v>76</v>
      </c>
      <c r="R343" s="2">
        <v>27</v>
      </c>
      <c r="S343" s="2" t="s">
        <v>42</v>
      </c>
      <c r="T343" s="2">
        <v>94.04</v>
      </c>
    </row>
    <row r="344" spans="17:20">
      <c r="Q344" s="2" t="s">
        <v>76</v>
      </c>
      <c r="R344" s="2">
        <v>27</v>
      </c>
      <c r="S344" s="2" t="s">
        <v>43</v>
      </c>
      <c r="T344" s="2">
        <v>100.02</v>
      </c>
    </row>
    <row r="345" spans="17:20">
      <c r="Q345" s="2" t="s">
        <v>76</v>
      </c>
      <c r="R345" s="2">
        <v>27</v>
      </c>
      <c r="S345" s="2" t="s">
        <v>44</v>
      </c>
      <c r="T345" s="2">
        <v>110.04</v>
      </c>
    </row>
    <row r="346" spans="17:20">
      <c r="Q346" s="2" t="s">
        <v>76</v>
      </c>
      <c r="R346" s="2">
        <v>27</v>
      </c>
      <c r="S346" s="2" t="s">
        <v>45</v>
      </c>
      <c r="T346" s="2">
        <v>121.33</v>
      </c>
    </row>
    <row r="347" spans="17:20">
      <c r="Q347" s="2" t="s">
        <v>76</v>
      </c>
      <c r="R347" s="2">
        <v>27</v>
      </c>
      <c r="S347" s="2" t="s">
        <v>46</v>
      </c>
      <c r="T347" s="2">
        <v>119.72</v>
      </c>
    </row>
    <row r="348" spans="17:20">
      <c r="Q348" s="2" t="s">
        <v>76</v>
      </c>
      <c r="R348" s="2">
        <v>27</v>
      </c>
      <c r="S348" s="2" t="s">
        <v>47</v>
      </c>
      <c r="T348" s="2">
        <v>116.11</v>
      </c>
    </row>
    <row r="349" spans="17:20">
      <c r="Q349" s="2" t="s">
        <v>76</v>
      </c>
      <c r="R349" s="2">
        <v>27</v>
      </c>
      <c r="S349" s="2" t="s">
        <v>48</v>
      </c>
      <c r="T349" s="2">
        <v>120.83</v>
      </c>
    </row>
    <row r="350" spans="17:20">
      <c r="Q350" s="2" t="s">
        <v>76</v>
      </c>
      <c r="R350" s="2">
        <v>27</v>
      </c>
      <c r="S350" s="2" t="s">
        <v>49</v>
      </c>
      <c r="T350" s="2">
        <v>122.2</v>
      </c>
    </row>
    <row r="351" spans="17:20">
      <c r="Q351" s="2" t="s">
        <v>76</v>
      </c>
      <c r="R351" s="2">
        <v>27</v>
      </c>
      <c r="S351" s="2" t="s">
        <v>50</v>
      </c>
      <c r="T351" s="2">
        <v>125.36</v>
      </c>
    </row>
    <row r="352" spans="17:20">
      <c r="Q352" s="2" t="s">
        <v>77</v>
      </c>
      <c r="R352" s="2">
        <v>28</v>
      </c>
      <c r="S352" s="2" t="s">
        <v>37</v>
      </c>
      <c r="T352" s="2">
        <v>63.07</v>
      </c>
    </row>
    <row r="353" spans="17:20">
      <c r="Q353" s="2" t="s">
        <v>77</v>
      </c>
      <c r="R353" s="2">
        <v>28</v>
      </c>
      <c r="S353" s="2" t="s">
        <v>39</v>
      </c>
      <c r="T353" s="2">
        <v>68.8</v>
      </c>
    </row>
    <row r="354" spans="17:20">
      <c r="Q354" s="2" t="s">
        <v>77</v>
      </c>
      <c r="R354" s="2">
        <v>28</v>
      </c>
      <c r="S354" s="2" t="s">
        <v>40</v>
      </c>
      <c r="T354" s="2">
        <v>76.53</v>
      </c>
    </row>
    <row r="355" spans="17:20">
      <c r="Q355" s="2" t="s">
        <v>77</v>
      </c>
      <c r="R355" s="2">
        <v>28</v>
      </c>
      <c r="S355" s="2" t="s">
        <v>41</v>
      </c>
      <c r="T355" s="2">
        <v>79.46</v>
      </c>
    </row>
    <row r="356" spans="17:20">
      <c r="Q356" s="2" t="s">
        <v>77</v>
      </c>
      <c r="R356" s="2">
        <v>28</v>
      </c>
      <c r="S356" s="2" t="s">
        <v>42</v>
      </c>
      <c r="T356" s="2">
        <v>80.99</v>
      </c>
    </row>
    <row r="357" spans="17:20">
      <c r="Q357" s="2" t="s">
        <v>77</v>
      </c>
      <c r="R357" s="2">
        <v>28</v>
      </c>
      <c r="S357" s="2" t="s">
        <v>43</v>
      </c>
      <c r="T357" s="2">
        <v>84.44</v>
      </c>
    </row>
    <row r="358" spans="17:20">
      <c r="Q358" s="2" t="s">
        <v>77</v>
      </c>
      <c r="R358" s="2">
        <v>28</v>
      </c>
      <c r="S358" s="2" t="s">
        <v>44</v>
      </c>
      <c r="T358" s="2">
        <v>96.22</v>
      </c>
    </row>
    <row r="359" spans="17:20">
      <c r="Q359" s="2" t="s">
        <v>77</v>
      </c>
      <c r="R359" s="2">
        <v>28</v>
      </c>
      <c r="S359" s="2" t="s">
        <v>45</v>
      </c>
      <c r="T359" s="2">
        <v>103.74</v>
      </c>
    </row>
    <row r="360" spans="17:20">
      <c r="Q360" s="2" t="s">
        <v>77</v>
      </c>
      <c r="R360" s="2">
        <v>28</v>
      </c>
      <c r="S360" s="2" t="s">
        <v>46</v>
      </c>
      <c r="T360" s="2">
        <v>103.92</v>
      </c>
    </row>
    <row r="361" spans="17:20">
      <c r="Q361" s="2" t="s">
        <v>77</v>
      </c>
      <c r="R361" s="2">
        <v>28</v>
      </c>
      <c r="S361" s="2" t="s">
        <v>47</v>
      </c>
      <c r="T361" s="2">
        <v>106.87</v>
      </c>
    </row>
    <row r="362" spans="17:20">
      <c r="Q362" s="2" t="s">
        <v>77</v>
      </c>
      <c r="R362" s="2">
        <v>28</v>
      </c>
      <c r="S362" s="2" t="s">
        <v>48</v>
      </c>
      <c r="T362" s="2">
        <v>110.23</v>
      </c>
    </row>
    <row r="363" spans="17:20">
      <c r="Q363" s="2" t="s">
        <v>77</v>
      </c>
      <c r="R363" s="2">
        <v>28</v>
      </c>
      <c r="S363" s="2" t="s">
        <v>49</v>
      </c>
      <c r="T363" s="2">
        <v>111.73</v>
      </c>
    </row>
    <row r="364" spans="17:20">
      <c r="Q364" s="2" t="s">
        <v>77</v>
      </c>
      <c r="R364" s="2">
        <v>28</v>
      </c>
      <c r="S364" s="2" t="s">
        <v>50</v>
      </c>
      <c r="T364" s="2">
        <v>117.38</v>
      </c>
    </row>
    <row r="365" spans="17:20">
      <c r="Q365" s="2" t="s">
        <v>78</v>
      </c>
      <c r="R365" s="2">
        <v>29</v>
      </c>
      <c r="S365" s="2" t="s">
        <v>37</v>
      </c>
      <c r="T365" s="2">
        <v>82.32</v>
      </c>
    </row>
    <row r="366" spans="17:20">
      <c r="Q366" s="2" t="s">
        <v>78</v>
      </c>
      <c r="R366" s="2">
        <v>29</v>
      </c>
      <c r="S366" s="2" t="s">
        <v>39</v>
      </c>
      <c r="T366" s="2">
        <v>94.6</v>
      </c>
    </row>
    <row r="367" spans="17:20">
      <c r="Q367" s="2" t="s">
        <v>78</v>
      </c>
      <c r="R367" s="2">
        <v>29</v>
      </c>
      <c r="S367" s="2" t="s">
        <v>40</v>
      </c>
      <c r="T367" s="2">
        <v>93.88</v>
      </c>
    </row>
    <row r="368" spans="17:20">
      <c r="Q368" s="2" t="s">
        <v>78</v>
      </c>
      <c r="R368" s="2">
        <v>29</v>
      </c>
      <c r="S368" s="2" t="s">
        <v>41</v>
      </c>
      <c r="T368" s="2">
        <v>93.24</v>
      </c>
    </row>
    <row r="369" spans="17:20">
      <c r="Q369" s="2" t="s">
        <v>78</v>
      </c>
      <c r="R369" s="2">
        <v>29</v>
      </c>
      <c r="S369" s="2" t="s">
        <v>42</v>
      </c>
      <c r="T369" s="2">
        <v>87.88</v>
      </c>
    </row>
    <row r="370" spans="17:20">
      <c r="Q370" s="2" t="s">
        <v>78</v>
      </c>
      <c r="R370" s="2">
        <v>29</v>
      </c>
      <c r="S370" s="2" t="s">
        <v>43</v>
      </c>
      <c r="T370" s="2">
        <v>90.95</v>
      </c>
    </row>
    <row r="371" spans="17:20">
      <c r="Q371" s="2" t="s">
        <v>78</v>
      </c>
      <c r="R371" s="2">
        <v>29</v>
      </c>
      <c r="S371" s="2" t="s">
        <v>44</v>
      </c>
      <c r="T371" s="2">
        <v>102.09</v>
      </c>
    </row>
    <row r="372" spans="17:20">
      <c r="Q372" s="2" t="s">
        <v>78</v>
      </c>
      <c r="R372" s="2">
        <v>29</v>
      </c>
      <c r="S372" s="2" t="s">
        <v>45</v>
      </c>
      <c r="T372" s="2">
        <v>113.79</v>
      </c>
    </row>
    <row r="373" spans="17:20">
      <c r="Q373" s="2" t="s">
        <v>78</v>
      </c>
      <c r="R373" s="2">
        <v>29</v>
      </c>
      <c r="S373" s="2" t="s">
        <v>46</v>
      </c>
      <c r="T373" s="2">
        <v>110.73</v>
      </c>
    </row>
    <row r="374" spans="17:20">
      <c r="Q374" s="2" t="s">
        <v>78</v>
      </c>
      <c r="R374" s="2">
        <v>29</v>
      </c>
      <c r="S374" s="2" t="s">
        <v>47</v>
      </c>
      <c r="T374" s="2">
        <v>111.31</v>
      </c>
    </row>
    <row r="375" spans="17:20">
      <c r="Q375" s="2" t="s">
        <v>78</v>
      </c>
      <c r="R375" s="2">
        <v>29</v>
      </c>
      <c r="S375" s="2" t="s">
        <v>48</v>
      </c>
      <c r="T375" s="2">
        <v>114.56</v>
      </c>
    </row>
    <row r="376" spans="17:20">
      <c r="Q376" s="2" t="s">
        <v>78</v>
      </c>
      <c r="R376" s="2">
        <v>29</v>
      </c>
      <c r="S376" s="2" t="s">
        <v>49</v>
      </c>
      <c r="T376" s="2">
        <v>118.38</v>
      </c>
    </row>
    <row r="377" spans="17:20">
      <c r="Q377" s="2" t="s">
        <v>78</v>
      </c>
      <c r="R377" s="2">
        <v>29</v>
      </c>
      <c r="S377" s="2" t="s">
        <v>50</v>
      </c>
      <c r="T377" s="2">
        <v>124.43</v>
      </c>
    </row>
    <row r="378" spans="17:20">
      <c r="Q378" s="2" t="s">
        <v>79</v>
      </c>
      <c r="R378" s="2">
        <v>30</v>
      </c>
      <c r="S378" s="2" t="s">
        <v>37</v>
      </c>
      <c r="T378" s="2">
        <v>82.22</v>
      </c>
    </row>
    <row r="379" spans="17:20">
      <c r="Q379" s="2" t="s">
        <v>79</v>
      </c>
      <c r="R379" s="2">
        <v>30</v>
      </c>
      <c r="S379" s="2" t="s">
        <v>39</v>
      </c>
      <c r="T379" s="2">
        <v>92.5</v>
      </c>
    </row>
    <row r="380" spans="17:20">
      <c r="Q380" s="2" t="s">
        <v>79</v>
      </c>
      <c r="R380" s="2">
        <v>30</v>
      </c>
      <c r="S380" s="2" t="s">
        <v>40</v>
      </c>
      <c r="T380" s="2">
        <v>95.87</v>
      </c>
    </row>
    <row r="381" spans="17:20">
      <c r="Q381" s="2" t="s">
        <v>79</v>
      </c>
      <c r="R381" s="2">
        <v>30</v>
      </c>
      <c r="S381" s="2" t="s">
        <v>41</v>
      </c>
      <c r="T381" s="2">
        <v>104.04</v>
      </c>
    </row>
    <row r="382" spans="17:20">
      <c r="Q382" s="2" t="s">
        <v>79</v>
      </c>
      <c r="R382" s="2">
        <v>30</v>
      </c>
      <c r="S382" s="2" t="s">
        <v>42</v>
      </c>
      <c r="T382" s="2">
        <v>95.32</v>
      </c>
    </row>
    <row r="383" spans="17:20">
      <c r="Q383" s="2" t="s">
        <v>79</v>
      </c>
      <c r="R383" s="2">
        <v>30</v>
      </c>
      <c r="S383" s="2" t="s">
        <v>43</v>
      </c>
      <c r="T383" s="2">
        <v>106.15</v>
      </c>
    </row>
    <row r="384" spans="17:20">
      <c r="Q384" s="2" t="s">
        <v>79</v>
      </c>
      <c r="R384" s="2">
        <v>30</v>
      </c>
      <c r="S384" s="2" t="s">
        <v>44</v>
      </c>
      <c r="T384" s="2">
        <v>116.16</v>
      </c>
    </row>
    <row r="385" spans="17:20">
      <c r="Q385" s="2" t="s">
        <v>79</v>
      </c>
      <c r="R385" s="2">
        <v>30</v>
      </c>
      <c r="S385" s="2" t="s">
        <v>45</v>
      </c>
      <c r="T385" s="2">
        <v>128.04</v>
      </c>
    </row>
    <row r="386" spans="17:20">
      <c r="Q386" s="2" t="s">
        <v>79</v>
      </c>
      <c r="R386" s="2">
        <v>30</v>
      </c>
      <c r="S386" s="2" t="s">
        <v>46</v>
      </c>
      <c r="T386" s="2">
        <v>119.24</v>
      </c>
    </row>
    <row r="387" spans="17:20">
      <c r="Q387" s="2" t="s">
        <v>79</v>
      </c>
      <c r="R387" s="2">
        <v>30</v>
      </c>
      <c r="S387" s="2" t="s">
        <v>47</v>
      </c>
      <c r="T387" s="2">
        <v>116.51</v>
      </c>
    </row>
    <row r="388" spans="17:20">
      <c r="Q388" s="2" t="s">
        <v>79</v>
      </c>
      <c r="R388" s="2">
        <v>30</v>
      </c>
      <c r="S388" s="2" t="s">
        <v>48</v>
      </c>
      <c r="T388" s="2">
        <v>119.46</v>
      </c>
    </row>
    <row r="389" spans="17:20">
      <c r="Q389" s="2" t="s">
        <v>79</v>
      </c>
      <c r="R389" s="2">
        <v>30</v>
      </c>
      <c r="S389" s="2" t="s">
        <v>49</v>
      </c>
      <c r="T389" s="2">
        <v>122.38</v>
      </c>
    </row>
    <row r="390" spans="17:20">
      <c r="Q390" s="2" t="s">
        <v>79</v>
      </c>
      <c r="R390" s="2">
        <v>30</v>
      </c>
      <c r="S390" s="2" t="s">
        <v>50</v>
      </c>
      <c r="T390" s="2">
        <v>125.93</v>
      </c>
    </row>
    <row r="391" spans="17:20">
      <c r="Q391" s="2" t="s">
        <v>80</v>
      </c>
      <c r="R391" s="2">
        <v>31</v>
      </c>
      <c r="S391" s="2" t="s">
        <v>37</v>
      </c>
      <c r="T391" s="2">
        <v>76.47</v>
      </c>
    </row>
    <row r="392" spans="17:20">
      <c r="Q392" s="2" t="s">
        <v>80</v>
      </c>
      <c r="R392" s="2">
        <v>31</v>
      </c>
      <c r="S392" s="2" t="s">
        <v>39</v>
      </c>
      <c r="T392" s="2">
        <v>91</v>
      </c>
    </row>
    <row r="393" spans="17:20">
      <c r="Q393" s="2" t="s">
        <v>80</v>
      </c>
      <c r="R393" s="2">
        <v>31</v>
      </c>
      <c r="S393" s="2" t="s">
        <v>40</v>
      </c>
      <c r="T393" s="2">
        <v>94.24</v>
      </c>
    </row>
    <row r="394" spans="17:20">
      <c r="Q394" s="2" t="s">
        <v>80</v>
      </c>
      <c r="R394" s="2">
        <v>31</v>
      </c>
      <c r="S394" s="2" t="s">
        <v>41</v>
      </c>
      <c r="T394" s="2">
        <v>90.38</v>
      </c>
    </row>
    <row r="395" spans="17:20">
      <c r="Q395" s="2" t="s">
        <v>80</v>
      </c>
      <c r="R395" s="2">
        <v>31</v>
      </c>
      <c r="S395" s="2" t="s">
        <v>42</v>
      </c>
      <c r="T395" s="2">
        <v>85.96</v>
      </c>
    </row>
    <row r="396" spans="17:20">
      <c r="Q396" s="2" t="s">
        <v>80</v>
      </c>
      <c r="R396" s="2">
        <v>31</v>
      </c>
      <c r="S396" s="2" t="s">
        <v>43</v>
      </c>
      <c r="T396" s="2">
        <v>88.91</v>
      </c>
    </row>
    <row r="397" spans="17:20">
      <c r="Q397" s="2" t="s">
        <v>80</v>
      </c>
      <c r="R397" s="2">
        <v>31</v>
      </c>
      <c r="S397" s="2" t="s">
        <v>44</v>
      </c>
      <c r="T397" s="2">
        <v>92.13</v>
      </c>
    </row>
    <row r="398" spans="17:20">
      <c r="Q398" s="2" t="s">
        <v>80</v>
      </c>
      <c r="R398" s="2">
        <v>31</v>
      </c>
      <c r="S398" s="2" t="s">
        <v>45</v>
      </c>
      <c r="T398" s="2">
        <v>108.73</v>
      </c>
    </row>
    <row r="399" spans="17:20">
      <c r="Q399" s="2" t="s">
        <v>80</v>
      </c>
      <c r="R399" s="2">
        <v>31</v>
      </c>
      <c r="S399" s="2" t="s">
        <v>46</v>
      </c>
      <c r="T399" s="2">
        <v>108.79</v>
      </c>
    </row>
    <row r="400" spans="17:20">
      <c r="Q400" s="2" t="s">
        <v>80</v>
      </c>
      <c r="R400" s="2">
        <v>31</v>
      </c>
      <c r="S400" s="2" t="s">
        <v>47</v>
      </c>
      <c r="T400" s="2">
        <v>110.11</v>
      </c>
    </row>
    <row r="401" spans="17:20">
      <c r="Q401" s="2" t="s">
        <v>80</v>
      </c>
      <c r="R401" s="2">
        <v>31</v>
      </c>
      <c r="S401" s="2" t="s">
        <v>48</v>
      </c>
      <c r="T401" s="2">
        <v>114.54</v>
      </c>
    </row>
    <row r="402" spans="17:20">
      <c r="Q402" s="2" t="s">
        <v>80</v>
      </c>
      <c r="R402" s="2">
        <v>31</v>
      </c>
      <c r="S402" s="2" t="s">
        <v>49</v>
      </c>
      <c r="T402" s="2">
        <v>111.04</v>
      </c>
    </row>
    <row r="403" spans="17:20">
      <c r="Q403" s="2" t="s">
        <v>80</v>
      </c>
      <c r="R403" s="2">
        <v>31</v>
      </c>
      <c r="S403" s="2" t="s">
        <v>50</v>
      </c>
      <c r="T403" s="2">
        <v>115.91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W404"/>
  <sheetViews>
    <sheetView workbookViewId="0">
      <selection activeCell="S13" sqref="S13"/>
    </sheetView>
  </sheetViews>
  <sheetFormatPr defaultColWidth="8.75454545454545" defaultRowHeight="14"/>
  <sheetData>
    <row r="1" spans="1:21">
      <c r="A1" s="7" t="s">
        <v>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</row>
    <row r="2" spans="1:23">
      <c r="A2" s="10" t="s">
        <v>38</v>
      </c>
      <c r="B2" s="10">
        <v>2011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  <c r="N2" s="10">
        <v>2023</v>
      </c>
      <c r="Q2">
        <v>1</v>
      </c>
      <c r="R2">
        <v>2011</v>
      </c>
      <c r="U2">
        <v>7.4677443</v>
      </c>
      <c r="W2">
        <f t="shared" ref="W2:W65" si="0">EXP(U2)</f>
        <v>1750.6532797995</v>
      </c>
    </row>
    <row r="3" spans="1:23">
      <c r="A3" s="11" t="s">
        <v>36</v>
      </c>
      <c r="B3" s="12" t="s">
        <v>93</v>
      </c>
      <c r="C3" s="16"/>
      <c r="D3" s="16"/>
      <c r="E3" s="12">
        <v>2785.37</v>
      </c>
      <c r="F3" s="12">
        <v>3251.7</v>
      </c>
      <c r="G3" s="12">
        <v>3594.04</v>
      </c>
      <c r="H3" s="12">
        <v>4639.72</v>
      </c>
      <c r="I3" s="12">
        <v>3291.13</v>
      </c>
      <c r="J3" s="12">
        <v>3289.2</v>
      </c>
      <c r="K3" s="12">
        <v>3272.85</v>
      </c>
      <c r="L3" s="12">
        <v>3379.41</v>
      </c>
      <c r="M3" s="12">
        <v>3246.36</v>
      </c>
      <c r="N3" s="13">
        <v>3364.7</v>
      </c>
      <c r="Q3">
        <v>1</v>
      </c>
      <c r="R3">
        <v>2012</v>
      </c>
      <c r="U3">
        <v>7.6225416</v>
      </c>
      <c r="W3">
        <f t="shared" si="0"/>
        <v>2043.74992919313</v>
      </c>
    </row>
    <row r="4" spans="1:23">
      <c r="A4" s="11" t="s">
        <v>51</v>
      </c>
      <c r="B4" s="12" t="s">
        <v>93</v>
      </c>
      <c r="C4" s="16"/>
      <c r="D4" s="16"/>
      <c r="E4" s="12">
        <v>805.69</v>
      </c>
      <c r="F4" s="12">
        <v>958.11</v>
      </c>
      <c r="G4" s="12">
        <v>1125.42</v>
      </c>
      <c r="H4" s="12">
        <v>1309.56</v>
      </c>
      <c r="I4" s="12">
        <v>1352.46</v>
      </c>
      <c r="J4" s="12">
        <v>1450.71</v>
      </c>
      <c r="K4" s="12">
        <v>1488.82</v>
      </c>
      <c r="L4" s="12">
        <v>1536.83</v>
      </c>
      <c r="M4" s="12">
        <v>1572.08</v>
      </c>
      <c r="N4" s="13">
        <v>1644.7</v>
      </c>
      <c r="Q4">
        <v>1</v>
      </c>
      <c r="R4">
        <v>2013</v>
      </c>
      <c r="U4">
        <v>7.7773388</v>
      </c>
      <c r="W4">
        <f t="shared" si="0"/>
        <v>2385.91696230332</v>
      </c>
    </row>
    <row r="5" spans="1:23">
      <c r="A5" s="11" t="s">
        <v>52</v>
      </c>
      <c r="B5" s="12" t="s">
        <v>93</v>
      </c>
      <c r="C5" s="16"/>
      <c r="D5" s="16"/>
      <c r="E5" s="12">
        <v>4034.11</v>
      </c>
      <c r="F5" s="12">
        <v>4588.67</v>
      </c>
      <c r="G5" s="12">
        <v>5518.33</v>
      </c>
      <c r="H5" s="12">
        <v>6211.8</v>
      </c>
      <c r="I5" s="12">
        <v>6505.32</v>
      </c>
      <c r="J5" s="12">
        <v>6915.15</v>
      </c>
      <c r="K5" s="12">
        <v>7103.97</v>
      </c>
      <c r="L5" s="12">
        <v>7512.48</v>
      </c>
      <c r="M5" s="12">
        <v>7578.8</v>
      </c>
      <c r="N5" s="13">
        <v>7892.9</v>
      </c>
      <c r="Q5">
        <v>1</v>
      </c>
      <c r="R5">
        <v>2014</v>
      </c>
      <c r="S5">
        <v>7.932136</v>
      </c>
      <c r="T5">
        <v>7.932136</v>
      </c>
      <c r="U5">
        <v>7.932136</v>
      </c>
      <c r="W5">
        <f t="shared" si="0"/>
        <v>2785.37000525016</v>
      </c>
    </row>
    <row r="6" spans="1:23">
      <c r="A6" s="11" t="s">
        <v>53</v>
      </c>
      <c r="B6" s="12" t="s">
        <v>93</v>
      </c>
      <c r="C6" s="16"/>
      <c r="D6" s="16"/>
      <c r="E6" s="12">
        <v>1917.14</v>
      </c>
      <c r="F6" s="12">
        <v>2162.22</v>
      </c>
      <c r="G6" s="12">
        <v>2485.33</v>
      </c>
      <c r="H6" s="12">
        <v>2956.15</v>
      </c>
      <c r="I6" s="12">
        <v>3086.33</v>
      </c>
      <c r="J6" s="12">
        <v>3142.31</v>
      </c>
      <c r="K6" s="12">
        <v>3266.29</v>
      </c>
      <c r="L6" s="12">
        <v>3325.81</v>
      </c>
      <c r="M6" s="12">
        <v>3463.32</v>
      </c>
      <c r="N6" s="13">
        <v>3721.2</v>
      </c>
      <c r="Q6">
        <v>1</v>
      </c>
      <c r="R6">
        <v>2015</v>
      </c>
      <c r="S6">
        <v>8.0869332</v>
      </c>
      <c r="T6">
        <v>8.0869332</v>
      </c>
      <c r="U6">
        <v>8.0869332</v>
      </c>
      <c r="W6">
        <f t="shared" si="0"/>
        <v>3251.69994963177</v>
      </c>
    </row>
    <row r="7" spans="1:23">
      <c r="A7" s="11" t="s">
        <v>54</v>
      </c>
      <c r="B7" s="12" t="s">
        <v>93</v>
      </c>
      <c r="C7" s="16"/>
      <c r="D7" s="16"/>
      <c r="E7" s="12">
        <v>1672.43</v>
      </c>
      <c r="F7" s="12">
        <v>1865.03</v>
      </c>
      <c r="G7" s="12">
        <v>2045.16</v>
      </c>
      <c r="H7" s="12">
        <v>2360.27</v>
      </c>
      <c r="I7" s="12">
        <v>2508.06</v>
      </c>
      <c r="J7" s="12">
        <v>2606.15</v>
      </c>
      <c r="K7" s="12">
        <v>2574.26</v>
      </c>
      <c r="L7" s="12">
        <v>2665.19</v>
      </c>
      <c r="M7" s="12">
        <v>2577.01</v>
      </c>
      <c r="N7" s="13">
        <v>2661.5</v>
      </c>
      <c r="Q7">
        <v>1</v>
      </c>
      <c r="R7">
        <v>2016</v>
      </c>
      <c r="S7">
        <v>8.1870322</v>
      </c>
      <c r="T7">
        <v>8.1870322</v>
      </c>
      <c r="U7">
        <v>8.1870322</v>
      </c>
      <c r="W7">
        <f t="shared" si="0"/>
        <v>3594.04001099016</v>
      </c>
    </row>
    <row r="8" spans="1:23">
      <c r="A8" s="11" t="s">
        <v>55</v>
      </c>
      <c r="B8" s="12" t="s">
        <v>93</v>
      </c>
      <c r="C8" s="16"/>
      <c r="D8" s="16"/>
      <c r="E8" s="12">
        <v>2797.28</v>
      </c>
      <c r="F8" s="12">
        <v>3160.9</v>
      </c>
      <c r="G8" s="12">
        <v>3529.83</v>
      </c>
      <c r="H8" s="12">
        <v>3936.77</v>
      </c>
      <c r="I8" s="12">
        <v>3905.94</v>
      </c>
      <c r="J8" s="12">
        <v>4062.3</v>
      </c>
      <c r="K8" s="12">
        <v>3921.8</v>
      </c>
      <c r="L8" s="12">
        <v>3994.08</v>
      </c>
      <c r="M8" s="12">
        <v>4462.64</v>
      </c>
      <c r="N8" s="13">
        <v>4475.9</v>
      </c>
      <c r="Q8">
        <v>1</v>
      </c>
      <c r="R8">
        <v>2017</v>
      </c>
      <c r="S8">
        <v>8.4424093</v>
      </c>
      <c r="T8">
        <v>8.4424093</v>
      </c>
      <c r="U8">
        <v>8.4424093</v>
      </c>
      <c r="W8">
        <f t="shared" si="0"/>
        <v>4639.72000662602</v>
      </c>
    </row>
    <row r="9" spans="1:23">
      <c r="A9" s="11" t="s">
        <v>56</v>
      </c>
      <c r="B9" s="12" t="s">
        <v>93</v>
      </c>
      <c r="C9" s="16"/>
      <c r="D9" s="16"/>
      <c r="E9" s="12">
        <v>1646.09</v>
      </c>
      <c r="F9" s="12">
        <v>1793.33</v>
      </c>
      <c r="G9" s="12">
        <v>2029.74</v>
      </c>
      <c r="H9" s="12">
        <v>2349.58</v>
      </c>
      <c r="I9" s="12">
        <v>2366.22</v>
      </c>
      <c r="J9" s="12">
        <v>2304.81</v>
      </c>
      <c r="K9" s="12">
        <v>2445.03</v>
      </c>
      <c r="L9" s="12">
        <v>2454.55</v>
      </c>
      <c r="M9" s="12">
        <v>2429.8</v>
      </c>
      <c r="N9" s="13">
        <v>2547.1</v>
      </c>
      <c r="Q9">
        <v>1</v>
      </c>
      <c r="R9">
        <v>2018</v>
      </c>
      <c r="S9">
        <v>8.0989862</v>
      </c>
      <c r="T9">
        <v>8.0989862</v>
      </c>
      <c r="U9">
        <v>8.0989862</v>
      </c>
      <c r="W9">
        <f t="shared" si="0"/>
        <v>3291.12983598854</v>
      </c>
    </row>
    <row r="10" spans="1:23">
      <c r="A10" s="11" t="s">
        <v>57</v>
      </c>
      <c r="B10" s="12" t="s">
        <v>93</v>
      </c>
      <c r="C10" s="16"/>
      <c r="D10" s="16"/>
      <c r="E10" s="12">
        <v>2015.85</v>
      </c>
      <c r="F10" s="12">
        <v>2009.01</v>
      </c>
      <c r="G10" s="12">
        <v>2510.91</v>
      </c>
      <c r="H10" s="12">
        <v>2858.68</v>
      </c>
      <c r="I10" s="12">
        <v>2894.93</v>
      </c>
      <c r="J10" s="12">
        <v>2901.75</v>
      </c>
      <c r="K10" s="12">
        <v>2980.34</v>
      </c>
      <c r="L10" s="12">
        <v>3093.93</v>
      </c>
      <c r="M10" s="12">
        <v>3136.9</v>
      </c>
      <c r="N10" s="13">
        <v>3229.4</v>
      </c>
      <c r="Q10">
        <v>1</v>
      </c>
      <c r="R10">
        <v>2019</v>
      </c>
      <c r="S10">
        <v>8.0983997</v>
      </c>
      <c r="T10">
        <v>8.0983997</v>
      </c>
      <c r="U10">
        <v>8.0983997</v>
      </c>
      <c r="W10">
        <f t="shared" si="0"/>
        <v>3289.2001542742</v>
      </c>
    </row>
    <row r="11" spans="1:23">
      <c r="A11" s="11" t="s">
        <v>58</v>
      </c>
      <c r="B11" s="12" t="s">
        <v>93</v>
      </c>
      <c r="C11" s="16"/>
      <c r="D11" s="16"/>
      <c r="E11" s="12">
        <v>2562.72</v>
      </c>
      <c r="F11" s="12">
        <v>2569.29</v>
      </c>
      <c r="G11" s="12">
        <v>2662.29</v>
      </c>
      <c r="H11" s="12">
        <v>3393.14</v>
      </c>
      <c r="I11" s="12">
        <v>3032</v>
      </c>
      <c r="J11" s="12">
        <v>3197.44</v>
      </c>
      <c r="K11" s="12">
        <v>3365.7</v>
      </c>
      <c r="L11" s="12">
        <v>3616.6</v>
      </c>
      <c r="M11" s="12">
        <v>3680.07</v>
      </c>
      <c r="N11" s="13">
        <v>3877.9</v>
      </c>
      <c r="Q11">
        <v>1</v>
      </c>
      <c r="R11">
        <v>2020</v>
      </c>
      <c r="S11">
        <v>8.0934164</v>
      </c>
      <c r="T11">
        <v>8.0934164</v>
      </c>
      <c r="U11">
        <v>8.0934164</v>
      </c>
      <c r="W11">
        <f t="shared" si="0"/>
        <v>3272.84985620155</v>
      </c>
    </row>
    <row r="12" spans="1:23">
      <c r="A12" s="11" t="s">
        <v>59</v>
      </c>
      <c r="B12" s="12" t="s">
        <v>93</v>
      </c>
      <c r="C12" s="16"/>
      <c r="D12" s="16"/>
      <c r="E12" s="12">
        <v>6345.36</v>
      </c>
      <c r="F12" s="12">
        <v>6728.9</v>
      </c>
      <c r="G12" s="12">
        <v>7436.86</v>
      </c>
      <c r="H12" s="12">
        <v>9257.65</v>
      </c>
      <c r="I12" s="12">
        <v>7979.54</v>
      </c>
      <c r="J12" s="12">
        <v>8452.6</v>
      </c>
      <c r="K12" s="12">
        <v>8428.67</v>
      </c>
      <c r="L12" s="12">
        <v>8753.62</v>
      </c>
      <c r="M12" s="12">
        <v>9039.37</v>
      </c>
      <c r="N12" s="13">
        <v>9386.5</v>
      </c>
      <c r="Q12">
        <v>1</v>
      </c>
      <c r="R12">
        <v>2021</v>
      </c>
      <c r="S12">
        <v>8.1254564</v>
      </c>
      <c r="T12">
        <v>8.1254564</v>
      </c>
      <c r="U12">
        <v>8.1254564</v>
      </c>
      <c r="W12">
        <f t="shared" si="0"/>
        <v>3379.40994245764</v>
      </c>
    </row>
    <row r="13" spans="1:23">
      <c r="A13" s="11" t="s">
        <v>60</v>
      </c>
      <c r="B13" s="12" t="s">
        <v>93</v>
      </c>
      <c r="C13" s="16"/>
      <c r="D13" s="16"/>
      <c r="E13" s="12">
        <v>5362.13</v>
      </c>
      <c r="F13" s="12">
        <v>5813.63</v>
      </c>
      <c r="G13" s="12">
        <v>6366.29</v>
      </c>
      <c r="H13" s="12">
        <v>7456.25</v>
      </c>
      <c r="I13" s="12">
        <v>6833.64</v>
      </c>
      <c r="J13" s="12">
        <v>7047</v>
      </c>
      <c r="K13" s="12">
        <v>7041.06</v>
      </c>
      <c r="L13" s="12">
        <v>7483.37</v>
      </c>
      <c r="M13" s="12">
        <v>7694.25</v>
      </c>
      <c r="N13" s="13">
        <v>8016</v>
      </c>
      <c r="Q13">
        <v>1</v>
      </c>
      <c r="R13">
        <v>2022</v>
      </c>
      <c r="S13">
        <v>8.0852896</v>
      </c>
      <c r="T13">
        <v>8.0852896</v>
      </c>
      <c r="U13">
        <v>8.0852896</v>
      </c>
      <c r="W13">
        <f t="shared" si="0"/>
        <v>3246.35984529446</v>
      </c>
    </row>
    <row r="14" spans="1:23">
      <c r="A14" s="11" t="s">
        <v>61</v>
      </c>
      <c r="B14" s="12" t="s">
        <v>93</v>
      </c>
      <c r="C14" s="16"/>
      <c r="D14" s="16"/>
      <c r="E14" s="12">
        <v>2668.56</v>
      </c>
      <c r="F14" s="12">
        <v>3671.75</v>
      </c>
      <c r="G14" s="12">
        <v>4179.9</v>
      </c>
      <c r="H14" s="12">
        <v>4639.68</v>
      </c>
      <c r="I14" s="12">
        <v>4596.33</v>
      </c>
      <c r="J14" s="12">
        <v>4790.84</v>
      </c>
      <c r="K14" s="12">
        <v>5010.47</v>
      </c>
      <c r="L14" s="12">
        <v>5276.7</v>
      </c>
      <c r="M14" s="12">
        <v>5444.24</v>
      </c>
      <c r="N14" s="13">
        <v>5763.1</v>
      </c>
      <c r="Q14">
        <v>1</v>
      </c>
      <c r="R14">
        <v>2023</v>
      </c>
      <c r="S14">
        <v>8.1210941</v>
      </c>
      <c r="T14">
        <v>8.1210941</v>
      </c>
      <c r="U14">
        <v>8.1210941</v>
      </c>
      <c r="W14">
        <f t="shared" si="0"/>
        <v>3364.70005027401</v>
      </c>
    </row>
    <row r="15" spans="1:23">
      <c r="A15" s="11" t="s">
        <v>62</v>
      </c>
      <c r="B15" s="12" t="s">
        <v>93</v>
      </c>
      <c r="C15" s="16"/>
      <c r="D15" s="16"/>
      <c r="E15" s="12">
        <v>2959.87</v>
      </c>
      <c r="F15" s="12">
        <v>3048.19</v>
      </c>
      <c r="G15" s="12">
        <v>3267.49</v>
      </c>
      <c r="H15" s="12">
        <v>3508.76</v>
      </c>
      <c r="I15" s="12">
        <v>3793.55</v>
      </c>
      <c r="J15" s="12">
        <v>3915.76</v>
      </c>
      <c r="K15" s="12">
        <v>3979.6</v>
      </c>
      <c r="L15" s="12">
        <v>4146.55</v>
      </c>
      <c r="M15" s="12">
        <v>4281.84</v>
      </c>
      <c r="N15" s="13">
        <v>4433.9</v>
      </c>
      <c r="Q15">
        <v>2</v>
      </c>
      <c r="R15">
        <v>2011</v>
      </c>
      <c r="U15">
        <v>6.1719084</v>
      </c>
      <c r="W15">
        <f t="shared" si="0"/>
        <v>479.099547782957</v>
      </c>
    </row>
    <row r="16" spans="1:23">
      <c r="A16" s="11" t="s">
        <v>63</v>
      </c>
      <c r="B16" s="12" t="s">
        <v>93</v>
      </c>
      <c r="C16" s="16"/>
      <c r="D16" s="16"/>
      <c r="E16" s="12">
        <v>1914.57</v>
      </c>
      <c r="F16" s="12">
        <v>2167.13</v>
      </c>
      <c r="G16" s="12">
        <v>2602.79</v>
      </c>
      <c r="H16" s="12">
        <v>3079.28</v>
      </c>
      <c r="I16" s="12">
        <v>3340.8</v>
      </c>
      <c r="J16" s="12">
        <v>3506.44</v>
      </c>
      <c r="K16" s="12">
        <v>3599.26</v>
      </c>
      <c r="L16" s="12">
        <v>3855.94</v>
      </c>
      <c r="M16" s="12">
        <v>3974.73</v>
      </c>
      <c r="N16" s="13">
        <v>4173.6</v>
      </c>
      <c r="Q16">
        <v>2</v>
      </c>
      <c r="R16">
        <v>2012</v>
      </c>
      <c r="U16">
        <v>6.345172</v>
      </c>
      <c r="W16">
        <f t="shared" si="0"/>
        <v>569.735375773018</v>
      </c>
    </row>
    <row r="17" spans="1:23">
      <c r="A17" s="11" t="s">
        <v>64</v>
      </c>
      <c r="B17" s="12" t="s">
        <v>93</v>
      </c>
      <c r="C17" s="16"/>
      <c r="D17" s="16"/>
      <c r="E17" s="12">
        <v>5569.23</v>
      </c>
      <c r="F17" s="12">
        <v>6109.58</v>
      </c>
      <c r="G17" s="12">
        <v>7391.24</v>
      </c>
      <c r="H17" s="12">
        <v>8507.99</v>
      </c>
      <c r="I17" s="12">
        <v>8418.57</v>
      </c>
      <c r="J17" s="12">
        <v>8855.06</v>
      </c>
      <c r="K17" s="12">
        <v>8761.31</v>
      </c>
      <c r="L17" s="12">
        <v>9367.97</v>
      </c>
      <c r="M17" s="12">
        <v>9770.61</v>
      </c>
      <c r="N17" s="13">
        <v>10421.4</v>
      </c>
      <c r="Q17">
        <v>2</v>
      </c>
      <c r="R17">
        <v>2013</v>
      </c>
      <c r="U17">
        <v>6.5184355</v>
      </c>
      <c r="W17">
        <f t="shared" si="0"/>
        <v>677.517579487331</v>
      </c>
    </row>
    <row r="18" spans="1:23">
      <c r="A18" s="11" t="s">
        <v>65</v>
      </c>
      <c r="B18" s="12" t="s">
        <v>93</v>
      </c>
      <c r="C18" s="16"/>
      <c r="D18" s="16"/>
      <c r="E18" s="12">
        <v>4483.28</v>
      </c>
      <c r="F18" s="12">
        <v>5398.41</v>
      </c>
      <c r="G18" s="12">
        <v>6378.26</v>
      </c>
      <c r="H18" s="12">
        <v>7542.45</v>
      </c>
      <c r="I18" s="12">
        <v>7766.49</v>
      </c>
      <c r="J18" s="12">
        <v>8245.69</v>
      </c>
      <c r="K18" s="12">
        <v>8748.71</v>
      </c>
      <c r="L18" s="12">
        <v>9136.57</v>
      </c>
      <c r="M18" s="12">
        <v>9400.9</v>
      </c>
      <c r="N18" s="13">
        <v>9729.6</v>
      </c>
      <c r="Q18">
        <v>2</v>
      </c>
      <c r="R18">
        <v>2014</v>
      </c>
      <c r="S18">
        <v>6.6916991</v>
      </c>
      <c r="T18">
        <v>6.6916991</v>
      </c>
      <c r="U18">
        <v>6.6916991</v>
      </c>
      <c r="W18">
        <f t="shared" si="0"/>
        <v>805.690037755807</v>
      </c>
    </row>
    <row r="19" spans="1:23">
      <c r="A19" s="11" t="s">
        <v>66</v>
      </c>
      <c r="B19" s="12" t="s">
        <v>93</v>
      </c>
      <c r="C19" s="16"/>
      <c r="D19" s="16"/>
      <c r="E19" s="12">
        <v>2904.48</v>
      </c>
      <c r="F19" s="12">
        <v>3255.41</v>
      </c>
      <c r="G19" s="12">
        <v>3639.94</v>
      </c>
      <c r="H19" s="12">
        <v>4116.39</v>
      </c>
      <c r="I19" s="12">
        <v>4551.95</v>
      </c>
      <c r="J19" s="12">
        <v>4635.62</v>
      </c>
      <c r="K19" s="12">
        <v>4789.67</v>
      </c>
      <c r="L19" s="12">
        <v>5041.08</v>
      </c>
      <c r="M19" s="12">
        <v>5195.23</v>
      </c>
      <c r="N19" s="13">
        <v>5465.5</v>
      </c>
      <c r="Q19">
        <v>2</v>
      </c>
      <c r="R19">
        <v>2015</v>
      </c>
      <c r="S19">
        <v>6.8649626</v>
      </c>
      <c r="T19">
        <v>6.8649626</v>
      </c>
      <c r="U19">
        <v>6.8649626</v>
      </c>
      <c r="W19">
        <f t="shared" si="0"/>
        <v>958.110005819341</v>
      </c>
    </row>
    <row r="20" spans="1:23">
      <c r="A20" s="11" t="s">
        <v>67</v>
      </c>
      <c r="B20" s="12" t="s">
        <v>93</v>
      </c>
      <c r="C20" s="16"/>
      <c r="D20" s="16"/>
      <c r="E20" s="12">
        <v>3222.64</v>
      </c>
      <c r="F20" s="12">
        <v>3639.06</v>
      </c>
      <c r="G20" s="12">
        <v>4350.73</v>
      </c>
      <c r="H20" s="12">
        <v>4922.45</v>
      </c>
      <c r="I20" s="12">
        <v>5226.59</v>
      </c>
      <c r="J20" s="12">
        <v>5489.68</v>
      </c>
      <c r="K20" s="12">
        <v>5771.21</v>
      </c>
      <c r="L20" s="12">
        <v>6026.18</v>
      </c>
      <c r="M20" s="12">
        <v>6155.69</v>
      </c>
      <c r="N20" s="13">
        <v>6692.6</v>
      </c>
      <c r="Q20">
        <v>2</v>
      </c>
      <c r="R20">
        <v>2016</v>
      </c>
      <c r="S20">
        <v>7.0259116</v>
      </c>
      <c r="T20">
        <v>7.0259116</v>
      </c>
      <c r="U20">
        <v>7.0259116</v>
      </c>
      <c r="W20">
        <f t="shared" si="0"/>
        <v>1125.42002442127</v>
      </c>
    </row>
    <row r="21" spans="1:23">
      <c r="A21" s="11" t="s">
        <v>68</v>
      </c>
      <c r="B21" s="12" t="s">
        <v>93</v>
      </c>
      <c r="C21" s="16"/>
      <c r="D21" s="16"/>
      <c r="E21" s="12">
        <v>10412.82</v>
      </c>
      <c r="F21" s="12">
        <v>10950.24</v>
      </c>
      <c r="G21" s="12">
        <v>11518.43</v>
      </c>
      <c r="H21" s="12">
        <v>14160.35</v>
      </c>
      <c r="I21" s="12">
        <v>14106.94</v>
      </c>
      <c r="J21" s="12">
        <v>14200.29</v>
      </c>
      <c r="K21" s="12">
        <v>14251.39</v>
      </c>
      <c r="L21" s="12">
        <v>15070.27</v>
      </c>
      <c r="M21" s="12">
        <v>15097.28</v>
      </c>
      <c r="N21" s="13">
        <v>15814.7</v>
      </c>
      <c r="Q21">
        <v>2</v>
      </c>
      <c r="R21">
        <v>2017</v>
      </c>
      <c r="S21">
        <v>7.1774465</v>
      </c>
      <c r="T21">
        <v>7.1774465</v>
      </c>
      <c r="U21">
        <v>7.1774465</v>
      </c>
      <c r="W21">
        <f t="shared" si="0"/>
        <v>1309.56002368601</v>
      </c>
    </row>
    <row r="22" spans="1:23">
      <c r="A22" s="11" t="s">
        <v>69</v>
      </c>
      <c r="B22" s="12" t="s">
        <v>93</v>
      </c>
      <c r="C22" s="16"/>
      <c r="D22" s="16"/>
      <c r="E22" s="12">
        <v>2586.52</v>
      </c>
      <c r="F22" s="12">
        <v>2798.3</v>
      </c>
      <c r="G22" s="12">
        <v>3163.9</v>
      </c>
      <c r="H22" s="12">
        <v>3713.35</v>
      </c>
      <c r="I22" s="12">
        <v>4130.82</v>
      </c>
      <c r="J22" s="12">
        <v>4450.21</v>
      </c>
      <c r="K22" s="12">
        <v>4799.26</v>
      </c>
      <c r="L22" s="12">
        <v>5011.41</v>
      </c>
      <c r="M22" s="12">
        <v>5177.85</v>
      </c>
      <c r="N22" s="13">
        <v>5450.6</v>
      </c>
      <c r="Q22">
        <v>2</v>
      </c>
      <c r="R22">
        <v>2018</v>
      </c>
      <c r="S22">
        <v>7.2096804</v>
      </c>
      <c r="T22">
        <v>7.2096804</v>
      </c>
      <c r="U22">
        <v>7.2096804</v>
      </c>
      <c r="W22">
        <f t="shared" si="0"/>
        <v>1352.45995209327</v>
      </c>
    </row>
    <row r="23" spans="1:23">
      <c r="A23" s="11" t="s">
        <v>70</v>
      </c>
      <c r="B23" s="12" t="s">
        <v>93</v>
      </c>
      <c r="C23" s="16"/>
      <c r="D23" s="16"/>
      <c r="E23" s="12">
        <v>700.73</v>
      </c>
      <c r="F23" s="12">
        <v>783.01</v>
      </c>
      <c r="G23" s="12">
        <v>816.6</v>
      </c>
      <c r="H23" s="12">
        <v>911.7</v>
      </c>
      <c r="I23" s="12">
        <v>913.96</v>
      </c>
      <c r="J23" s="12">
        <v>931.51</v>
      </c>
      <c r="K23" s="12">
        <v>963.97</v>
      </c>
      <c r="L23" s="12">
        <v>989.43</v>
      </c>
      <c r="M23" s="12">
        <v>1044.41</v>
      </c>
      <c r="N23" s="13">
        <v>1094</v>
      </c>
      <c r="Q23">
        <v>2</v>
      </c>
      <c r="R23">
        <v>2019</v>
      </c>
      <c r="S23">
        <v>7.2798084</v>
      </c>
      <c r="T23">
        <v>7.2798084</v>
      </c>
      <c r="U23">
        <v>7.2798084</v>
      </c>
      <c r="W23">
        <f t="shared" si="0"/>
        <v>1450.71004244044</v>
      </c>
    </row>
    <row r="24" spans="1:23">
      <c r="A24" s="11" t="s">
        <v>71</v>
      </c>
      <c r="B24" s="12" t="s">
        <v>93</v>
      </c>
      <c r="C24" s="16"/>
      <c r="D24" s="16"/>
      <c r="E24" s="12">
        <v>2014.06</v>
      </c>
      <c r="F24" s="12">
        <v>2288.23</v>
      </c>
      <c r="G24" s="12">
        <v>2556.02</v>
      </c>
      <c r="H24" s="12">
        <v>2831.58</v>
      </c>
      <c r="I24" s="12">
        <v>2862.24</v>
      </c>
      <c r="J24" s="12">
        <v>3016.09</v>
      </c>
      <c r="K24" s="12">
        <v>3117.18</v>
      </c>
      <c r="L24" s="12">
        <v>3288.5</v>
      </c>
      <c r="M24" s="12">
        <v>3448.03</v>
      </c>
      <c r="N24" s="13">
        <v>3686.1</v>
      </c>
      <c r="Q24">
        <v>2</v>
      </c>
      <c r="R24">
        <v>2020</v>
      </c>
      <c r="S24">
        <v>7.3057391</v>
      </c>
      <c r="T24">
        <v>7.3057391</v>
      </c>
      <c r="U24">
        <v>7.3057391</v>
      </c>
      <c r="W24">
        <f t="shared" si="0"/>
        <v>1488.81994212117</v>
      </c>
    </row>
    <row r="25" spans="1:23">
      <c r="A25" s="11" t="s">
        <v>72</v>
      </c>
      <c r="B25" s="12" t="s">
        <v>93</v>
      </c>
      <c r="C25" s="16"/>
      <c r="D25" s="16"/>
      <c r="E25" s="12">
        <v>5030.04</v>
      </c>
      <c r="F25" s="12">
        <v>5476.61</v>
      </c>
      <c r="G25" s="12">
        <v>6358.42</v>
      </c>
      <c r="H25" s="12">
        <v>6898.54</v>
      </c>
      <c r="I25" s="12">
        <v>7332.03</v>
      </c>
      <c r="J25" s="12">
        <v>7277.7</v>
      </c>
      <c r="K25" s="12">
        <v>7521.36</v>
      </c>
      <c r="L25" s="12">
        <v>7990.76</v>
      </c>
      <c r="M25" s="12">
        <v>8400.37</v>
      </c>
      <c r="N25" s="13">
        <v>8843.1</v>
      </c>
      <c r="Q25">
        <v>2</v>
      </c>
      <c r="R25">
        <v>2021</v>
      </c>
      <c r="S25">
        <v>7.3374771</v>
      </c>
      <c r="T25">
        <v>7.3374771</v>
      </c>
      <c r="U25">
        <v>7.3374771</v>
      </c>
      <c r="W25">
        <f t="shared" si="0"/>
        <v>1536.8299502888</v>
      </c>
    </row>
    <row r="26" spans="1:23">
      <c r="A26" s="11" t="s">
        <v>73</v>
      </c>
      <c r="B26" s="12" t="s">
        <v>93</v>
      </c>
      <c r="C26" s="16"/>
      <c r="D26" s="16"/>
      <c r="E26" s="12">
        <v>2004.79</v>
      </c>
      <c r="F26" s="12">
        <v>2212.34</v>
      </c>
      <c r="G26" s="12">
        <v>2528.71</v>
      </c>
      <c r="H26" s="12">
        <v>2938.47</v>
      </c>
      <c r="I26" s="12">
        <v>3323.1</v>
      </c>
      <c r="J26" s="12">
        <v>3520.08</v>
      </c>
      <c r="K26" s="12">
        <v>3597.39</v>
      </c>
      <c r="L26" s="12">
        <v>3811.02</v>
      </c>
      <c r="M26" s="12">
        <v>4013.17</v>
      </c>
      <c r="N26" s="13">
        <v>4167.2</v>
      </c>
      <c r="Q26">
        <v>2</v>
      </c>
      <c r="R26">
        <v>2022</v>
      </c>
      <c r="S26">
        <v>7.3601549</v>
      </c>
      <c r="T26">
        <v>7.3601549</v>
      </c>
      <c r="U26">
        <v>7.3601549</v>
      </c>
      <c r="W26">
        <f t="shared" si="0"/>
        <v>1572.08005929963</v>
      </c>
    </row>
    <row r="27" spans="1:23">
      <c r="A27" s="11" t="s">
        <v>74</v>
      </c>
      <c r="B27" s="12" t="s">
        <v>93</v>
      </c>
      <c r="C27" s="16"/>
      <c r="D27" s="16"/>
      <c r="E27" s="12">
        <v>2459.24</v>
      </c>
      <c r="F27" s="12">
        <v>2777.67</v>
      </c>
      <c r="G27" s="12">
        <v>3302.06</v>
      </c>
      <c r="H27" s="12">
        <v>3680.47</v>
      </c>
      <c r="I27" s="12">
        <v>3918.88</v>
      </c>
      <c r="J27" s="12">
        <v>3829.35</v>
      </c>
      <c r="K27" s="12">
        <v>3945.4</v>
      </c>
      <c r="L27" s="12">
        <v>4063.24</v>
      </c>
      <c r="M27" s="12">
        <v>4275.14</v>
      </c>
      <c r="N27" s="13">
        <v>4497.4</v>
      </c>
      <c r="Q27">
        <v>2</v>
      </c>
      <c r="R27">
        <v>2023</v>
      </c>
      <c r="S27">
        <v>7.4053133</v>
      </c>
      <c r="T27">
        <v>7.4053133</v>
      </c>
      <c r="U27">
        <v>7.4053133</v>
      </c>
      <c r="W27">
        <f t="shared" si="0"/>
        <v>1644.70003988854</v>
      </c>
    </row>
    <row r="28" spans="1:23">
      <c r="A28" s="11" t="s">
        <v>75</v>
      </c>
      <c r="B28" s="12" t="s">
        <v>93</v>
      </c>
      <c r="C28" s="16"/>
      <c r="D28" s="16"/>
      <c r="E28" s="12">
        <v>195.57</v>
      </c>
      <c r="F28" s="12">
        <v>162.35</v>
      </c>
      <c r="G28" s="12">
        <v>176.22</v>
      </c>
      <c r="H28" s="12">
        <v>198.67</v>
      </c>
      <c r="I28" s="12">
        <v>260.23</v>
      </c>
      <c r="J28" s="12">
        <v>267.34</v>
      </c>
      <c r="K28" s="12">
        <v>279.11</v>
      </c>
      <c r="L28" s="12">
        <v>299.8</v>
      </c>
      <c r="M28" s="12">
        <v>301.08</v>
      </c>
      <c r="N28" s="13">
        <v>317.8</v>
      </c>
      <c r="Q28">
        <v>3</v>
      </c>
      <c r="R28">
        <v>2011</v>
      </c>
      <c r="U28">
        <v>7.9161274</v>
      </c>
      <c r="W28">
        <f t="shared" si="0"/>
        <v>2741.1351447656</v>
      </c>
    </row>
    <row r="29" spans="1:23">
      <c r="A29" s="11" t="s">
        <v>76</v>
      </c>
      <c r="B29" s="12" t="s">
        <v>93</v>
      </c>
      <c r="C29" s="16"/>
      <c r="D29" s="16"/>
      <c r="E29" s="12">
        <v>2638.2</v>
      </c>
      <c r="F29" s="12">
        <v>2780.52</v>
      </c>
      <c r="G29" s="12">
        <v>3384.76</v>
      </c>
      <c r="H29" s="12">
        <v>3668.28</v>
      </c>
      <c r="I29" s="12">
        <v>3726.81</v>
      </c>
      <c r="J29" s="12">
        <v>3839.85</v>
      </c>
      <c r="K29" s="12">
        <v>3876.23</v>
      </c>
      <c r="L29" s="12">
        <v>4115.16</v>
      </c>
      <c r="M29" s="12">
        <v>4167.23</v>
      </c>
      <c r="N29" s="13">
        <v>4346.5</v>
      </c>
      <c r="Q29">
        <v>3</v>
      </c>
      <c r="R29">
        <v>2012</v>
      </c>
      <c r="U29">
        <v>8.044932</v>
      </c>
      <c r="W29">
        <f t="shared" si="0"/>
        <v>3117.95307564504</v>
      </c>
    </row>
    <row r="30" spans="1:23">
      <c r="A30" s="11" t="s">
        <v>77</v>
      </c>
      <c r="B30" s="12" t="s">
        <v>93</v>
      </c>
      <c r="C30" s="16"/>
      <c r="D30" s="16"/>
      <c r="E30" s="12">
        <v>1668.81</v>
      </c>
      <c r="F30" s="12">
        <v>1598.81</v>
      </c>
      <c r="G30" s="12">
        <v>1804.94</v>
      </c>
      <c r="H30" s="12">
        <v>2034.1</v>
      </c>
      <c r="I30" s="12">
        <v>2210.61</v>
      </c>
      <c r="J30" s="12">
        <v>2323.06</v>
      </c>
      <c r="K30" s="12">
        <v>2298.62</v>
      </c>
      <c r="L30" s="12">
        <v>2434.24</v>
      </c>
      <c r="M30" s="12">
        <v>2483.32</v>
      </c>
      <c r="N30" s="13">
        <v>2613.3</v>
      </c>
      <c r="Q30">
        <v>3</v>
      </c>
      <c r="R30">
        <v>2013</v>
      </c>
      <c r="U30">
        <v>8.1737365</v>
      </c>
      <c r="W30">
        <f t="shared" si="0"/>
        <v>3546.57099936333</v>
      </c>
    </row>
    <row r="31" spans="1:23">
      <c r="A31" s="11" t="s">
        <v>78</v>
      </c>
      <c r="B31" s="12" t="s">
        <v>93</v>
      </c>
      <c r="C31" s="16"/>
      <c r="D31" s="16"/>
      <c r="E31" s="12">
        <v>326.04</v>
      </c>
      <c r="F31" s="12">
        <v>394.04</v>
      </c>
      <c r="G31" s="12">
        <v>434.57</v>
      </c>
      <c r="H31" s="12">
        <v>533.29</v>
      </c>
      <c r="I31" s="12">
        <v>558.97</v>
      </c>
      <c r="J31" s="12">
        <v>564.67</v>
      </c>
      <c r="K31" s="12">
        <v>581.12</v>
      </c>
      <c r="L31" s="12">
        <v>609.07</v>
      </c>
      <c r="M31" s="12">
        <v>650.09</v>
      </c>
      <c r="N31" s="13">
        <v>686.2</v>
      </c>
      <c r="Q31">
        <v>3</v>
      </c>
      <c r="R31">
        <v>2014</v>
      </c>
      <c r="S31">
        <v>8.302541</v>
      </c>
      <c r="T31">
        <v>8.302541</v>
      </c>
      <c r="U31">
        <v>8.302541</v>
      </c>
      <c r="W31">
        <f t="shared" si="0"/>
        <v>4034.11005501511</v>
      </c>
    </row>
    <row r="32" spans="1:23">
      <c r="A32" s="11" t="s">
        <v>79</v>
      </c>
      <c r="B32" s="12" t="s">
        <v>93</v>
      </c>
      <c r="C32" s="16"/>
      <c r="D32" s="16"/>
      <c r="E32" s="12">
        <v>481.8</v>
      </c>
      <c r="F32" s="12">
        <v>534.88</v>
      </c>
      <c r="G32" s="12">
        <v>602.14</v>
      </c>
      <c r="H32" s="12">
        <v>682.53</v>
      </c>
      <c r="I32" s="12">
        <v>694.61</v>
      </c>
      <c r="J32" s="12">
        <v>685.74</v>
      </c>
      <c r="K32" s="12">
        <v>712.71</v>
      </c>
      <c r="L32" s="12">
        <v>750.82</v>
      </c>
      <c r="M32" s="12">
        <v>787.92</v>
      </c>
      <c r="N32" s="13">
        <v>819.1</v>
      </c>
      <c r="Q32">
        <v>3</v>
      </c>
      <c r="R32">
        <v>2015</v>
      </c>
      <c r="S32">
        <v>8.4313455</v>
      </c>
      <c r="T32">
        <v>8.4313455</v>
      </c>
      <c r="U32">
        <v>8.4313455</v>
      </c>
      <c r="W32">
        <f t="shared" si="0"/>
        <v>4588.66999670825</v>
      </c>
    </row>
    <row r="33" spans="1:23">
      <c r="A33" s="11" t="s">
        <v>80</v>
      </c>
      <c r="B33" s="12" t="s">
        <v>93</v>
      </c>
      <c r="C33" s="16"/>
      <c r="D33" s="16"/>
      <c r="E33" s="12">
        <v>1336.03</v>
      </c>
      <c r="F33" s="12">
        <v>1499.36</v>
      </c>
      <c r="G33" s="12">
        <v>1633.55</v>
      </c>
      <c r="H33" s="12">
        <v>1855.84</v>
      </c>
      <c r="I33" s="12">
        <v>1992.49</v>
      </c>
      <c r="J33" s="12">
        <v>2138.19</v>
      </c>
      <c r="K33" s="12">
        <v>2359.17</v>
      </c>
      <c r="L33" s="12">
        <v>2464.3</v>
      </c>
      <c r="M33" s="12">
        <v>2435.38</v>
      </c>
      <c r="N33" s="13">
        <v>2606.4</v>
      </c>
      <c r="Q33">
        <v>3</v>
      </c>
      <c r="R33">
        <v>2016</v>
      </c>
      <c r="S33">
        <v>8.6158306</v>
      </c>
      <c r="T33">
        <v>8.6158306</v>
      </c>
      <c r="U33">
        <v>8.6158306</v>
      </c>
      <c r="W33">
        <f t="shared" si="0"/>
        <v>5518.33023582066</v>
      </c>
    </row>
    <row r="34" spans="17:23">
      <c r="Q34">
        <v>3</v>
      </c>
      <c r="R34">
        <v>2017</v>
      </c>
      <c r="S34">
        <v>8.734206</v>
      </c>
      <c r="T34">
        <v>8.734206</v>
      </c>
      <c r="U34">
        <v>8.734206</v>
      </c>
      <c r="W34">
        <f t="shared" si="0"/>
        <v>6211.80007454084</v>
      </c>
    </row>
    <row r="35" spans="17:23">
      <c r="Q35">
        <v>3</v>
      </c>
      <c r="R35">
        <v>2018</v>
      </c>
      <c r="S35">
        <v>8.7803756</v>
      </c>
      <c r="T35">
        <v>8.7803756</v>
      </c>
      <c r="U35">
        <v>8.7803756</v>
      </c>
      <c r="W35">
        <f t="shared" si="0"/>
        <v>6505.32011276848</v>
      </c>
    </row>
    <row r="36" spans="17:23">
      <c r="Q36">
        <v>3</v>
      </c>
      <c r="R36">
        <v>2019</v>
      </c>
      <c r="S36">
        <v>8.8414699</v>
      </c>
      <c r="T36">
        <v>8.8414699</v>
      </c>
      <c r="U36">
        <v>8.8414699</v>
      </c>
      <c r="W36">
        <f t="shared" si="0"/>
        <v>6915.1497521779</v>
      </c>
    </row>
    <row r="37" spans="17:23">
      <c r="Q37">
        <v>3</v>
      </c>
      <c r="R37">
        <v>2020</v>
      </c>
      <c r="S37">
        <v>8.8684091</v>
      </c>
      <c r="T37">
        <v>8.8684091</v>
      </c>
      <c r="U37">
        <v>8.8684091</v>
      </c>
      <c r="W37">
        <f t="shared" si="0"/>
        <v>7103.97027215226</v>
      </c>
    </row>
    <row r="38" spans="17:23">
      <c r="Q38">
        <v>3</v>
      </c>
      <c r="R38">
        <v>2021</v>
      </c>
      <c r="S38">
        <v>8.9243209</v>
      </c>
      <c r="T38">
        <v>8.9243209</v>
      </c>
      <c r="U38">
        <v>8.9243209</v>
      </c>
      <c r="W38">
        <f t="shared" si="0"/>
        <v>7512.47987521544</v>
      </c>
    </row>
    <row r="39" spans="17:23">
      <c r="Q39">
        <v>3</v>
      </c>
      <c r="R39">
        <v>2022</v>
      </c>
      <c r="S39">
        <v>8.9331102</v>
      </c>
      <c r="T39">
        <v>8.9331102</v>
      </c>
      <c r="U39">
        <v>8.9331102</v>
      </c>
      <c r="W39">
        <f t="shared" si="0"/>
        <v>7578.80034287851</v>
      </c>
    </row>
    <row r="40" spans="17:23">
      <c r="Q40">
        <v>3</v>
      </c>
      <c r="R40">
        <v>2023</v>
      </c>
      <c r="S40">
        <v>8.9737189</v>
      </c>
      <c r="T40">
        <v>8.9737189</v>
      </c>
      <c r="U40">
        <v>8.9737189</v>
      </c>
      <c r="W40">
        <f t="shared" si="0"/>
        <v>7892.89999862507</v>
      </c>
    </row>
    <row r="41" spans="17:23">
      <c r="Q41">
        <v>4</v>
      </c>
      <c r="R41">
        <v>2011</v>
      </c>
      <c r="U41">
        <v>7.1976868</v>
      </c>
      <c r="W41">
        <f t="shared" si="0"/>
        <v>1336.33597396482</v>
      </c>
    </row>
    <row r="42" spans="17:23">
      <c r="Q42">
        <v>4</v>
      </c>
      <c r="R42">
        <v>2012</v>
      </c>
      <c r="U42">
        <v>7.3179878</v>
      </c>
      <c r="W42">
        <f t="shared" si="0"/>
        <v>1507.16819265496</v>
      </c>
    </row>
    <row r="43" spans="17:23">
      <c r="Q43">
        <v>4</v>
      </c>
      <c r="R43">
        <v>2013</v>
      </c>
      <c r="U43">
        <v>7.4382888</v>
      </c>
      <c r="W43">
        <f t="shared" si="0"/>
        <v>1699.83896655215</v>
      </c>
    </row>
    <row r="44" spans="17:23">
      <c r="Q44">
        <v>4</v>
      </c>
      <c r="R44">
        <v>2014</v>
      </c>
      <c r="S44">
        <v>7.5585898</v>
      </c>
      <c r="T44">
        <v>7.5585898</v>
      </c>
      <c r="U44">
        <v>7.5585898</v>
      </c>
      <c r="W44">
        <f t="shared" si="0"/>
        <v>1917.14005529744</v>
      </c>
    </row>
    <row r="45" spans="17:23">
      <c r="Q45">
        <v>4</v>
      </c>
      <c r="R45">
        <v>2015</v>
      </c>
      <c r="S45">
        <v>7.6788908</v>
      </c>
      <c r="T45">
        <v>7.6788908</v>
      </c>
      <c r="U45">
        <v>7.6788908</v>
      </c>
      <c r="W45">
        <f t="shared" si="0"/>
        <v>2162.22010669687</v>
      </c>
    </row>
    <row r="46" spans="17:23">
      <c r="Q46">
        <v>4</v>
      </c>
      <c r="R46">
        <v>2016</v>
      </c>
      <c r="S46">
        <v>7.8181607</v>
      </c>
      <c r="T46">
        <v>7.8181607</v>
      </c>
      <c r="U46">
        <v>7.8181607</v>
      </c>
      <c r="W46">
        <f t="shared" si="0"/>
        <v>2485.32993415193</v>
      </c>
    </row>
    <row r="47" spans="17:23">
      <c r="Q47">
        <v>4</v>
      </c>
      <c r="R47">
        <v>2017</v>
      </c>
      <c r="S47">
        <v>7.991643</v>
      </c>
      <c r="T47">
        <v>7.991643</v>
      </c>
      <c r="U47">
        <v>7.991643</v>
      </c>
      <c r="W47">
        <f t="shared" si="0"/>
        <v>2956.14992600865</v>
      </c>
    </row>
    <row r="48" spans="17:23">
      <c r="Q48">
        <v>4</v>
      </c>
      <c r="R48">
        <v>2018</v>
      </c>
      <c r="S48">
        <v>8.034738</v>
      </c>
      <c r="T48">
        <v>8.034738</v>
      </c>
      <c r="U48">
        <v>8.034738</v>
      </c>
      <c r="W48">
        <f t="shared" si="0"/>
        <v>3086.33011805486</v>
      </c>
    </row>
    <row r="49" spans="17:23">
      <c r="Q49">
        <v>4</v>
      </c>
      <c r="R49">
        <v>2019</v>
      </c>
      <c r="S49">
        <v>8.0527135</v>
      </c>
      <c r="T49">
        <v>8.0527135</v>
      </c>
      <c r="U49">
        <v>8.0527135</v>
      </c>
      <c r="W49">
        <f t="shared" si="0"/>
        <v>3142.31007158035</v>
      </c>
    </row>
    <row r="50" spans="17:23">
      <c r="Q50">
        <v>4</v>
      </c>
      <c r="R50">
        <v>2020</v>
      </c>
      <c r="S50">
        <v>8.0914101</v>
      </c>
      <c r="T50">
        <v>8.0914101</v>
      </c>
      <c r="U50">
        <v>8.0914101</v>
      </c>
      <c r="W50">
        <f t="shared" si="0"/>
        <v>3266.29012013466</v>
      </c>
    </row>
    <row r="51" spans="17:23">
      <c r="Q51">
        <v>4</v>
      </c>
      <c r="R51">
        <v>2021</v>
      </c>
      <c r="S51">
        <v>8.1094685</v>
      </c>
      <c r="T51">
        <v>8.1094685</v>
      </c>
      <c r="U51">
        <v>8.1094685</v>
      </c>
      <c r="W51">
        <f t="shared" si="0"/>
        <v>3325.80989209526</v>
      </c>
    </row>
    <row r="52" spans="17:23">
      <c r="Q52">
        <v>4</v>
      </c>
      <c r="R52">
        <v>2022</v>
      </c>
      <c r="S52">
        <v>8.1499829</v>
      </c>
      <c r="T52">
        <v>8.1499829</v>
      </c>
      <c r="U52">
        <v>8.1499829</v>
      </c>
      <c r="W52">
        <f t="shared" si="0"/>
        <v>3463.31984220379</v>
      </c>
    </row>
    <row r="53" spans="17:23">
      <c r="Q53">
        <v>4</v>
      </c>
      <c r="R53">
        <v>2023</v>
      </c>
      <c r="S53">
        <v>8.2218015</v>
      </c>
      <c r="T53">
        <v>8.2218015</v>
      </c>
      <c r="U53">
        <v>8.2218015</v>
      </c>
      <c r="W53">
        <f t="shared" si="0"/>
        <v>3721.20008970175</v>
      </c>
    </row>
    <row r="54" spans="17:23">
      <c r="Q54">
        <v>5</v>
      </c>
      <c r="R54">
        <v>2011</v>
      </c>
      <c r="U54">
        <v>7.0950345</v>
      </c>
      <c r="W54">
        <f t="shared" si="0"/>
        <v>1205.96396852998</v>
      </c>
    </row>
    <row r="55" spans="17:23">
      <c r="Q55">
        <v>5</v>
      </c>
      <c r="R55">
        <v>2012</v>
      </c>
      <c r="U55">
        <v>7.204034</v>
      </c>
      <c r="W55">
        <f t="shared" si="0"/>
        <v>1344.84494115036</v>
      </c>
    </row>
    <row r="56" spans="17:23">
      <c r="Q56">
        <v>5</v>
      </c>
      <c r="R56">
        <v>2013</v>
      </c>
      <c r="U56">
        <v>7.3130335</v>
      </c>
      <c r="W56">
        <f t="shared" si="0"/>
        <v>1499.71969555801</v>
      </c>
    </row>
    <row r="57" spans="17:23">
      <c r="Q57">
        <v>5</v>
      </c>
      <c r="R57">
        <v>2014</v>
      </c>
      <c r="S57">
        <v>7.4220329</v>
      </c>
      <c r="T57">
        <v>7.4220329</v>
      </c>
      <c r="U57">
        <v>7.4220329</v>
      </c>
      <c r="W57">
        <f t="shared" si="0"/>
        <v>1672.42993709356</v>
      </c>
    </row>
    <row r="58" spans="17:23">
      <c r="Q58">
        <v>5</v>
      </c>
      <c r="R58">
        <v>2015</v>
      </c>
      <c r="S58">
        <v>7.5310324</v>
      </c>
      <c r="T58">
        <v>7.5310324</v>
      </c>
      <c r="U58">
        <v>7.5310324</v>
      </c>
      <c r="W58">
        <f t="shared" si="0"/>
        <v>1865.02996691544</v>
      </c>
    </row>
    <row r="59" spans="17:23">
      <c r="Q59">
        <v>5</v>
      </c>
      <c r="R59">
        <v>2016</v>
      </c>
      <c r="S59">
        <v>7.6232313</v>
      </c>
      <c r="T59">
        <v>7.6232313</v>
      </c>
      <c r="U59">
        <v>7.6232313</v>
      </c>
      <c r="W59">
        <f t="shared" si="0"/>
        <v>2045.15998972277</v>
      </c>
    </row>
    <row r="60" spans="17:23">
      <c r="Q60">
        <v>5</v>
      </c>
      <c r="R60">
        <v>2017</v>
      </c>
      <c r="S60">
        <v>7.7665313</v>
      </c>
      <c r="T60">
        <v>7.7665313</v>
      </c>
      <c r="U60">
        <v>7.7665313</v>
      </c>
      <c r="W60">
        <f t="shared" si="0"/>
        <v>2360.27000411782</v>
      </c>
    </row>
    <row r="61" spans="17:23">
      <c r="Q61">
        <v>5</v>
      </c>
      <c r="R61">
        <v>2018</v>
      </c>
      <c r="S61">
        <v>7.8272648</v>
      </c>
      <c r="T61">
        <v>7.8272648</v>
      </c>
      <c r="U61">
        <v>7.8272648</v>
      </c>
      <c r="W61">
        <f t="shared" si="0"/>
        <v>2508.05993752015</v>
      </c>
    </row>
    <row r="62" spans="17:23">
      <c r="Q62">
        <v>5</v>
      </c>
      <c r="R62">
        <v>2019</v>
      </c>
      <c r="S62">
        <v>7.8656293</v>
      </c>
      <c r="T62">
        <v>7.8656293</v>
      </c>
      <c r="U62">
        <v>7.8656293</v>
      </c>
      <c r="W62">
        <f t="shared" si="0"/>
        <v>2606.14995958791</v>
      </c>
    </row>
    <row r="63" spans="17:23">
      <c r="Q63">
        <v>5</v>
      </c>
      <c r="R63">
        <v>2020</v>
      </c>
      <c r="S63">
        <v>7.8533174</v>
      </c>
      <c r="T63">
        <v>7.8533174</v>
      </c>
      <c r="U63">
        <v>7.8533174</v>
      </c>
      <c r="W63">
        <f t="shared" si="0"/>
        <v>2574.26001761848</v>
      </c>
    </row>
    <row r="64" spans="17:23">
      <c r="Q64">
        <v>5</v>
      </c>
      <c r="R64">
        <v>2021</v>
      </c>
      <c r="S64">
        <v>7.8880306</v>
      </c>
      <c r="T64">
        <v>7.8880306</v>
      </c>
      <c r="U64">
        <v>7.8880306</v>
      </c>
      <c r="W64">
        <f t="shared" si="0"/>
        <v>2665.18992372837</v>
      </c>
    </row>
    <row r="65" spans="17:23">
      <c r="Q65">
        <v>5</v>
      </c>
      <c r="R65">
        <v>2022</v>
      </c>
      <c r="S65">
        <v>7.8543851</v>
      </c>
      <c r="T65">
        <v>7.8543851</v>
      </c>
      <c r="U65">
        <v>7.8543851</v>
      </c>
      <c r="W65">
        <f t="shared" si="0"/>
        <v>2577.01002286835</v>
      </c>
    </row>
    <row r="66" spans="17:23">
      <c r="Q66">
        <v>5</v>
      </c>
      <c r="R66">
        <v>2023</v>
      </c>
      <c r="S66">
        <v>7.8866452</v>
      </c>
      <c r="T66">
        <v>7.8866452</v>
      </c>
      <c r="U66">
        <v>7.8866452</v>
      </c>
      <c r="W66">
        <f t="shared" ref="W66:W129" si="1">EXP(U66)</f>
        <v>2661.500126121</v>
      </c>
    </row>
    <row r="67" spans="17:23">
      <c r="Q67">
        <v>6</v>
      </c>
      <c r="R67">
        <v>2011</v>
      </c>
      <c r="U67">
        <v>7.569775</v>
      </c>
      <c r="W67">
        <f t="shared" si="1"/>
        <v>1938.70402407621</v>
      </c>
    </row>
    <row r="68" spans="17:23">
      <c r="Q68">
        <v>6</v>
      </c>
      <c r="R68">
        <v>2012</v>
      </c>
      <c r="U68">
        <v>7.6919842</v>
      </c>
      <c r="W68">
        <f t="shared" si="1"/>
        <v>2190.71707341524</v>
      </c>
    </row>
    <row r="69" spans="17:23">
      <c r="Q69">
        <v>6</v>
      </c>
      <c r="R69">
        <v>2013</v>
      </c>
      <c r="U69">
        <v>7.8141935</v>
      </c>
      <c r="W69">
        <f t="shared" si="1"/>
        <v>2475.48966530051</v>
      </c>
    </row>
    <row r="70" spans="17:23">
      <c r="Q70">
        <v>6</v>
      </c>
      <c r="R70">
        <v>2014</v>
      </c>
      <c r="S70">
        <v>7.9364028</v>
      </c>
      <c r="T70">
        <v>7.9364028</v>
      </c>
      <c r="U70">
        <v>7.9364028</v>
      </c>
      <c r="W70">
        <f t="shared" si="1"/>
        <v>2797.28001272947</v>
      </c>
    </row>
    <row r="71" spans="17:23">
      <c r="Q71">
        <v>6</v>
      </c>
      <c r="R71">
        <v>2015</v>
      </c>
      <c r="S71">
        <v>8.0586121</v>
      </c>
      <c r="T71">
        <v>8.0586121</v>
      </c>
      <c r="U71">
        <v>8.0586121</v>
      </c>
      <c r="W71">
        <f t="shared" si="1"/>
        <v>3160.90007536586</v>
      </c>
    </row>
    <row r="72" spans="17:23">
      <c r="Q72">
        <v>6</v>
      </c>
      <c r="R72">
        <v>2016</v>
      </c>
      <c r="S72">
        <v>8.169005</v>
      </c>
      <c r="T72">
        <v>8.169005</v>
      </c>
      <c r="U72">
        <v>8.169005</v>
      </c>
      <c r="W72">
        <f t="shared" si="1"/>
        <v>3529.83003484842</v>
      </c>
    </row>
    <row r="73" spans="17:23">
      <c r="Q73">
        <v>6</v>
      </c>
      <c r="R73">
        <v>2017</v>
      </c>
      <c r="S73">
        <v>8.2781159</v>
      </c>
      <c r="T73">
        <v>8.2781159</v>
      </c>
      <c r="U73">
        <v>8.2781159</v>
      </c>
      <c r="W73">
        <f t="shared" si="1"/>
        <v>3936.77012156598</v>
      </c>
    </row>
    <row r="74" spans="17:23">
      <c r="Q74">
        <v>6</v>
      </c>
      <c r="R74">
        <v>2018</v>
      </c>
      <c r="S74">
        <v>8.2702538</v>
      </c>
      <c r="T74">
        <v>8.2702538</v>
      </c>
      <c r="U74">
        <v>8.2702538</v>
      </c>
      <c r="W74">
        <f t="shared" si="1"/>
        <v>3905.94019398641</v>
      </c>
    </row>
    <row r="75" spans="17:23">
      <c r="Q75">
        <v>6</v>
      </c>
      <c r="R75">
        <v>2019</v>
      </c>
      <c r="S75">
        <v>8.3095046</v>
      </c>
      <c r="T75">
        <v>8.3095046</v>
      </c>
      <c r="U75">
        <v>8.3095046</v>
      </c>
      <c r="W75">
        <f t="shared" si="1"/>
        <v>4062.30002170532</v>
      </c>
    </row>
    <row r="76" spans="17:23">
      <c r="Q76">
        <v>6</v>
      </c>
      <c r="R76">
        <v>2020</v>
      </c>
      <c r="S76">
        <v>8.274306</v>
      </c>
      <c r="T76">
        <v>8.274306</v>
      </c>
      <c r="U76">
        <v>8.274306</v>
      </c>
      <c r="W76">
        <f t="shared" si="1"/>
        <v>3921.79995660365</v>
      </c>
    </row>
    <row r="77" spans="17:23">
      <c r="Q77">
        <v>6</v>
      </c>
      <c r="R77">
        <v>2021</v>
      </c>
      <c r="S77">
        <v>8.2925685</v>
      </c>
      <c r="T77">
        <v>8.2925685</v>
      </c>
      <c r="U77">
        <v>8.2925685</v>
      </c>
      <c r="W77">
        <f t="shared" si="1"/>
        <v>3994.0798249785</v>
      </c>
    </row>
    <row r="78" spans="17:23">
      <c r="Q78">
        <v>6</v>
      </c>
      <c r="R78">
        <v>2022</v>
      </c>
      <c r="S78">
        <v>8.4034958</v>
      </c>
      <c r="T78">
        <v>8.4034958</v>
      </c>
      <c r="U78">
        <v>8.4034958</v>
      </c>
      <c r="W78">
        <f t="shared" si="1"/>
        <v>4462.64000827906</v>
      </c>
    </row>
    <row r="79" spans="17:23">
      <c r="Q79">
        <v>6</v>
      </c>
      <c r="R79">
        <v>2023</v>
      </c>
      <c r="S79">
        <v>8.4064627</v>
      </c>
      <c r="T79">
        <v>8.4064627</v>
      </c>
      <c r="U79">
        <v>8.4064627</v>
      </c>
      <c r="W79">
        <f t="shared" si="1"/>
        <v>4475.89987554306</v>
      </c>
    </row>
    <row r="80" spans="17:23">
      <c r="Q80">
        <v>7</v>
      </c>
      <c r="R80">
        <v>2011</v>
      </c>
      <c r="U80">
        <v>7.1491437</v>
      </c>
      <c r="W80">
        <f t="shared" si="1"/>
        <v>1273.01540522963</v>
      </c>
    </row>
    <row r="81" spans="17:23">
      <c r="Q81">
        <v>7</v>
      </c>
      <c r="R81">
        <v>2012</v>
      </c>
      <c r="U81">
        <v>7.2348152</v>
      </c>
      <c r="W81">
        <f t="shared" si="1"/>
        <v>1386.88457822611</v>
      </c>
    </row>
    <row r="82" spans="17:23">
      <c r="Q82">
        <v>7</v>
      </c>
      <c r="R82">
        <v>2013</v>
      </c>
      <c r="U82">
        <v>7.3204866</v>
      </c>
      <c r="W82">
        <f t="shared" si="1"/>
        <v>1510.93901383667</v>
      </c>
    </row>
    <row r="83" spans="17:23">
      <c r="Q83">
        <v>7</v>
      </c>
      <c r="R83">
        <v>2014</v>
      </c>
      <c r="S83">
        <v>7.4061581</v>
      </c>
      <c r="T83">
        <v>7.4061581</v>
      </c>
      <c r="U83">
        <v>7.4061581</v>
      </c>
      <c r="W83">
        <f t="shared" si="1"/>
        <v>1646.0900695481</v>
      </c>
    </row>
    <row r="84" spans="17:23">
      <c r="Q84">
        <v>7</v>
      </c>
      <c r="R84">
        <v>2015</v>
      </c>
      <c r="S84">
        <v>7.4918295</v>
      </c>
      <c r="T84">
        <v>7.4918295</v>
      </c>
      <c r="U84">
        <v>7.4918295</v>
      </c>
      <c r="W84">
        <f t="shared" si="1"/>
        <v>1793.32998968847</v>
      </c>
    </row>
    <row r="85" spans="17:23">
      <c r="Q85">
        <v>7</v>
      </c>
      <c r="R85">
        <v>2016</v>
      </c>
      <c r="S85">
        <v>7.615663</v>
      </c>
      <c r="T85">
        <v>7.615663</v>
      </c>
      <c r="U85">
        <v>7.615663</v>
      </c>
      <c r="W85">
        <f t="shared" si="1"/>
        <v>2029.74003041503</v>
      </c>
    </row>
    <row r="86" spans="17:23">
      <c r="Q86">
        <v>7</v>
      </c>
      <c r="R86">
        <v>2017</v>
      </c>
      <c r="S86">
        <v>7.7619919</v>
      </c>
      <c r="T86">
        <v>7.7619919</v>
      </c>
      <c r="U86">
        <v>7.7619919</v>
      </c>
      <c r="W86">
        <f t="shared" si="1"/>
        <v>2349.58007574807</v>
      </c>
    </row>
    <row r="87" spans="17:23">
      <c r="Q87">
        <v>7</v>
      </c>
      <c r="R87">
        <v>2018</v>
      </c>
      <c r="S87">
        <v>7.769049</v>
      </c>
      <c r="T87">
        <v>7.769049</v>
      </c>
      <c r="U87">
        <v>7.769049</v>
      </c>
      <c r="W87">
        <f t="shared" si="1"/>
        <v>2366.21994284459</v>
      </c>
    </row>
    <row r="88" spans="17:23">
      <c r="Q88">
        <v>7</v>
      </c>
      <c r="R88">
        <v>2019</v>
      </c>
      <c r="S88">
        <v>7.7427535</v>
      </c>
      <c r="T88">
        <v>7.7427535</v>
      </c>
      <c r="U88">
        <v>7.7427535</v>
      </c>
      <c r="W88">
        <f t="shared" si="1"/>
        <v>2304.80994806764</v>
      </c>
    </row>
    <row r="89" spans="17:23">
      <c r="Q89">
        <v>7</v>
      </c>
      <c r="R89">
        <v>2020</v>
      </c>
      <c r="S89">
        <v>7.8018127</v>
      </c>
      <c r="T89">
        <v>7.8018127</v>
      </c>
      <c r="U89">
        <v>7.8018127</v>
      </c>
      <c r="W89">
        <f t="shared" si="1"/>
        <v>2445.03006901746</v>
      </c>
    </row>
    <row r="90" spans="17:23">
      <c r="Q90">
        <v>7</v>
      </c>
      <c r="R90">
        <v>2021</v>
      </c>
      <c r="S90">
        <v>7.8056987</v>
      </c>
      <c r="T90">
        <v>7.8056987</v>
      </c>
      <c r="U90">
        <v>7.8056987</v>
      </c>
      <c r="W90">
        <f t="shared" si="1"/>
        <v>2454.54994099696</v>
      </c>
    </row>
    <row r="91" spans="17:23">
      <c r="Q91">
        <v>7</v>
      </c>
      <c r="R91">
        <v>2022</v>
      </c>
      <c r="S91">
        <v>7.7955642</v>
      </c>
      <c r="T91">
        <v>7.7955642</v>
      </c>
      <c r="U91">
        <v>7.7955642</v>
      </c>
      <c r="W91">
        <f t="shared" si="1"/>
        <v>2429.79993094353</v>
      </c>
    </row>
    <row r="92" spans="17:23">
      <c r="Q92">
        <v>7</v>
      </c>
      <c r="R92">
        <v>2023</v>
      </c>
      <c r="S92">
        <v>7.8427107</v>
      </c>
      <c r="T92">
        <v>7.8427107</v>
      </c>
      <c r="U92">
        <v>7.8427107</v>
      </c>
      <c r="W92">
        <f t="shared" si="1"/>
        <v>2547.09990808676</v>
      </c>
    </row>
    <row r="93" spans="17:23">
      <c r="Q93">
        <v>8</v>
      </c>
      <c r="R93">
        <v>2011</v>
      </c>
      <c r="U93">
        <v>7.6189929</v>
      </c>
      <c r="W93">
        <f t="shared" si="1"/>
        <v>2036.51012735952</v>
      </c>
    </row>
    <row r="94" spans="17:23">
      <c r="Q94">
        <v>8</v>
      </c>
      <c r="R94">
        <v>2012</v>
      </c>
      <c r="U94">
        <v>7.615594</v>
      </c>
      <c r="W94">
        <f t="shared" si="1"/>
        <v>2029.59998318462</v>
      </c>
    </row>
    <row r="95" spans="17:23">
      <c r="Q95">
        <v>8</v>
      </c>
      <c r="R95">
        <v>2013</v>
      </c>
      <c r="U95">
        <v>7.6121951</v>
      </c>
      <c r="W95">
        <f t="shared" si="1"/>
        <v>2022.71328602914</v>
      </c>
    </row>
    <row r="96" spans="17:23">
      <c r="Q96">
        <v>8</v>
      </c>
      <c r="R96">
        <v>2014</v>
      </c>
      <c r="S96">
        <v>7.6087962</v>
      </c>
      <c r="T96">
        <v>7.6087962</v>
      </c>
      <c r="U96">
        <v>7.6087962</v>
      </c>
      <c r="W96">
        <f t="shared" si="1"/>
        <v>2015.8499563343</v>
      </c>
    </row>
    <row r="97" spans="17:23">
      <c r="Q97">
        <v>8</v>
      </c>
      <c r="R97">
        <v>2015</v>
      </c>
      <c r="S97">
        <v>7.6053973</v>
      </c>
      <c r="T97">
        <v>7.6053973</v>
      </c>
      <c r="U97">
        <v>7.6053973</v>
      </c>
      <c r="W97">
        <f t="shared" si="1"/>
        <v>2009.00991481126</v>
      </c>
    </row>
    <row r="98" spans="17:23">
      <c r="Q98">
        <v>8</v>
      </c>
      <c r="R98">
        <v>2016</v>
      </c>
      <c r="S98">
        <v>7.8284005</v>
      </c>
      <c r="T98">
        <v>7.8284005</v>
      </c>
      <c r="U98">
        <v>7.8284005</v>
      </c>
      <c r="W98">
        <f t="shared" si="1"/>
        <v>2510.90995926971</v>
      </c>
    </row>
    <row r="99" spans="17:23">
      <c r="Q99">
        <v>8</v>
      </c>
      <c r="R99">
        <v>2017</v>
      </c>
      <c r="S99">
        <v>7.9581153</v>
      </c>
      <c r="T99">
        <v>7.9581153</v>
      </c>
      <c r="U99">
        <v>7.9581153</v>
      </c>
      <c r="W99">
        <f t="shared" si="1"/>
        <v>2858.68011774703</v>
      </c>
    </row>
    <row r="100" spans="17:23">
      <c r="Q100">
        <v>8</v>
      </c>
      <c r="R100">
        <v>2018</v>
      </c>
      <c r="S100">
        <v>7.9707162</v>
      </c>
      <c r="T100">
        <v>7.9707162</v>
      </c>
      <c r="U100">
        <v>7.9707162</v>
      </c>
      <c r="W100">
        <f t="shared" si="1"/>
        <v>2894.92997077647</v>
      </c>
    </row>
    <row r="101" spans="17:23">
      <c r="Q101">
        <v>8</v>
      </c>
      <c r="R101">
        <v>2019</v>
      </c>
      <c r="S101">
        <v>7.9730693</v>
      </c>
      <c r="T101">
        <v>7.9730693</v>
      </c>
      <c r="U101">
        <v>7.9730693</v>
      </c>
      <c r="W101">
        <f t="shared" si="1"/>
        <v>2901.75005150974</v>
      </c>
    </row>
    <row r="102" spans="17:23">
      <c r="Q102">
        <v>8</v>
      </c>
      <c r="R102">
        <v>2020</v>
      </c>
      <c r="S102">
        <v>7.9997927</v>
      </c>
      <c r="T102">
        <v>7.9997927</v>
      </c>
      <c r="U102">
        <v>7.9997927</v>
      </c>
      <c r="W102">
        <f t="shared" si="1"/>
        <v>2980.34009849738</v>
      </c>
    </row>
    <row r="103" spans="17:23">
      <c r="Q103">
        <v>8</v>
      </c>
      <c r="R103">
        <v>2021</v>
      </c>
      <c r="S103">
        <v>8.0371974</v>
      </c>
      <c r="T103">
        <v>8.0371974</v>
      </c>
      <c r="U103">
        <v>8.0371974</v>
      </c>
      <c r="W103">
        <f t="shared" si="1"/>
        <v>3093.92998006678</v>
      </c>
    </row>
    <row r="104" spans="17:23">
      <c r="Q104">
        <v>8</v>
      </c>
      <c r="R104">
        <v>2022</v>
      </c>
      <c r="S104">
        <v>8.0509903</v>
      </c>
      <c r="T104">
        <v>8.0509903</v>
      </c>
      <c r="U104">
        <v>8.0509903</v>
      </c>
      <c r="W104">
        <f t="shared" si="1"/>
        <v>3136.89990560277</v>
      </c>
    </row>
    <row r="105" spans="17:23">
      <c r="Q105">
        <v>8</v>
      </c>
      <c r="R105">
        <v>2023</v>
      </c>
      <c r="S105">
        <v>8.0800516</v>
      </c>
      <c r="T105">
        <v>8.0800516</v>
      </c>
      <c r="U105">
        <v>8.0800516</v>
      </c>
      <c r="W105">
        <f t="shared" si="1"/>
        <v>3229.39986937878</v>
      </c>
    </row>
    <row r="106" spans="17:23">
      <c r="Q106">
        <v>9</v>
      </c>
      <c r="R106">
        <v>2011</v>
      </c>
      <c r="U106">
        <v>7.8411433</v>
      </c>
      <c r="W106">
        <f t="shared" si="1"/>
        <v>2543.11071084141</v>
      </c>
    </row>
    <row r="107" spans="17:23">
      <c r="Q107">
        <v>9</v>
      </c>
      <c r="R107">
        <v>2012</v>
      </c>
      <c r="U107">
        <v>7.8437037</v>
      </c>
      <c r="W107">
        <f t="shared" si="1"/>
        <v>2549.63043449391</v>
      </c>
    </row>
    <row r="108" spans="17:23">
      <c r="Q108">
        <v>9</v>
      </c>
      <c r="R108">
        <v>2013</v>
      </c>
      <c r="U108">
        <v>7.8462641</v>
      </c>
      <c r="W108">
        <f t="shared" si="1"/>
        <v>2556.16687263562</v>
      </c>
    </row>
    <row r="109" spans="17:23">
      <c r="Q109">
        <v>9</v>
      </c>
      <c r="R109">
        <v>2014</v>
      </c>
      <c r="S109">
        <v>7.8488245</v>
      </c>
      <c r="T109">
        <v>7.8488245</v>
      </c>
      <c r="U109">
        <v>7.8488245</v>
      </c>
      <c r="W109">
        <f t="shared" si="1"/>
        <v>2562.72006811714</v>
      </c>
    </row>
    <row r="110" spans="17:23">
      <c r="Q110">
        <v>9</v>
      </c>
      <c r="R110">
        <v>2015</v>
      </c>
      <c r="S110">
        <v>7.8513849</v>
      </c>
      <c r="T110">
        <v>7.8513849</v>
      </c>
      <c r="U110">
        <v>7.8513849</v>
      </c>
      <c r="W110">
        <f t="shared" si="1"/>
        <v>2569.29006389893</v>
      </c>
    </row>
    <row r="111" spans="17:23">
      <c r="Q111">
        <v>9</v>
      </c>
      <c r="R111">
        <v>2016</v>
      </c>
      <c r="S111">
        <v>7.8869419</v>
      </c>
      <c r="T111">
        <v>7.8869419</v>
      </c>
      <c r="U111">
        <v>7.8869419</v>
      </c>
      <c r="W111">
        <f t="shared" si="1"/>
        <v>2662.28991036712</v>
      </c>
    </row>
    <row r="112" spans="17:23">
      <c r="Q112">
        <v>9</v>
      </c>
      <c r="R112">
        <v>2017</v>
      </c>
      <c r="S112">
        <v>8.129511</v>
      </c>
      <c r="T112">
        <v>8.129511</v>
      </c>
      <c r="U112">
        <v>8.129511</v>
      </c>
      <c r="W112">
        <f t="shared" si="1"/>
        <v>3393.13991397178</v>
      </c>
    </row>
    <row r="113" spans="17:23">
      <c r="Q113">
        <v>9</v>
      </c>
      <c r="R113">
        <v>2018</v>
      </c>
      <c r="S113">
        <v>8.0169777</v>
      </c>
      <c r="T113">
        <v>8.0169777</v>
      </c>
      <c r="U113">
        <v>8.0169777</v>
      </c>
      <c r="W113">
        <f t="shared" si="1"/>
        <v>3031.99985821682</v>
      </c>
    </row>
    <row r="114" spans="17:23">
      <c r="Q114">
        <v>9</v>
      </c>
      <c r="R114">
        <v>2019</v>
      </c>
      <c r="S114">
        <v>8.0701058</v>
      </c>
      <c r="T114">
        <v>8.0701058</v>
      </c>
      <c r="U114">
        <v>8.0701058</v>
      </c>
      <c r="W114">
        <f t="shared" si="1"/>
        <v>3197.44010034511</v>
      </c>
    </row>
    <row r="115" spans="17:23">
      <c r="Q115">
        <v>9</v>
      </c>
      <c r="R115">
        <v>2020</v>
      </c>
      <c r="S115">
        <v>8.1213912</v>
      </c>
      <c r="T115">
        <v>8.1213912</v>
      </c>
      <c r="U115">
        <v>8.1213912</v>
      </c>
      <c r="W115">
        <f t="shared" si="1"/>
        <v>3365.69985117202</v>
      </c>
    </row>
    <row r="116" spans="17:23">
      <c r="Q116">
        <v>9</v>
      </c>
      <c r="R116">
        <v>2021</v>
      </c>
      <c r="S116">
        <v>8.1932896</v>
      </c>
      <c r="T116">
        <v>8.1932896</v>
      </c>
      <c r="U116">
        <v>8.1932896</v>
      </c>
      <c r="W116">
        <f t="shared" si="1"/>
        <v>3616.59986636345</v>
      </c>
    </row>
    <row r="117" spans="17:23">
      <c r="Q117">
        <v>9</v>
      </c>
      <c r="R117">
        <v>2022</v>
      </c>
      <c r="S117">
        <v>8.2106871</v>
      </c>
      <c r="T117">
        <v>8.2106871</v>
      </c>
      <c r="U117">
        <v>8.2106871</v>
      </c>
      <c r="W117">
        <f t="shared" si="1"/>
        <v>3680.07017398931</v>
      </c>
    </row>
    <row r="118" spans="17:23">
      <c r="Q118">
        <v>9</v>
      </c>
      <c r="R118">
        <v>2023</v>
      </c>
      <c r="S118">
        <v>8.263049</v>
      </c>
      <c r="T118">
        <v>8.263049</v>
      </c>
      <c r="U118">
        <v>8.263049</v>
      </c>
      <c r="W118">
        <f t="shared" si="1"/>
        <v>3877.89981005178</v>
      </c>
    </row>
    <row r="119" spans="17:23">
      <c r="Q119">
        <v>10</v>
      </c>
      <c r="R119">
        <v>2011</v>
      </c>
      <c r="U119">
        <v>8.5794156</v>
      </c>
      <c r="W119">
        <f t="shared" si="1"/>
        <v>5320.99502701505</v>
      </c>
    </row>
    <row r="120" spans="17:23">
      <c r="Q120">
        <v>10</v>
      </c>
      <c r="R120">
        <v>2012</v>
      </c>
      <c r="U120">
        <v>8.6381034</v>
      </c>
      <c r="W120">
        <f t="shared" si="1"/>
        <v>5642.61788043847</v>
      </c>
    </row>
    <row r="121" spans="17:23">
      <c r="Q121">
        <v>10</v>
      </c>
      <c r="R121">
        <v>2013</v>
      </c>
      <c r="U121">
        <v>8.6967913</v>
      </c>
      <c r="W121">
        <f t="shared" si="1"/>
        <v>5983.68154206277</v>
      </c>
    </row>
    <row r="122" spans="17:23">
      <c r="Q122">
        <v>10</v>
      </c>
      <c r="R122">
        <v>2014</v>
      </c>
      <c r="S122">
        <v>8.7554791</v>
      </c>
      <c r="T122">
        <v>8.7554791</v>
      </c>
      <c r="U122">
        <v>8.7554791</v>
      </c>
      <c r="W122">
        <f t="shared" si="1"/>
        <v>6345.35989766442</v>
      </c>
    </row>
    <row r="123" spans="17:23">
      <c r="Q123">
        <v>10</v>
      </c>
      <c r="R123">
        <v>2015</v>
      </c>
      <c r="S123">
        <v>8.814167</v>
      </c>
      <c r="T123">
        <v>8.814167</v>
      </c>
      <c r="U123">
        <v>8.814167</v>
      </c>
      <c r="W123">
        <f t="shared" si="1"/>
        <v>6728.90025550507</v>
      </c>
    </row>
    <row r="124" spans="17:23">
      <c r="Q124">
        <v>10</v>
      </c>
      <c r="R124">
        <v>2016</v>
      </c>
      <c r="S124">
        <v>8.914204</v>
      </c>
      <c r="T124">
        <v>8.914204</v>
      </c>
      <c r="U124">
        <v>8.914204</v>
      </c>
      <c r="W124">
        <f t="shared" si="1"/>
        <v>7436.86003174671</v>
      </c>
    </row>
    <row r="125" spans="17:23">
      <c r="Q125">
        <v>10</v>
      </c>
      <c r="R125">
        <v>2017</v>
      </c>
      <c r="S125">
        <v>9.1332055</v>
      </c>
      <c r="T125">
        <v>9.1332055</v>
      </c>
      <c r="U125">
        <v>9.1332055</v>
      </c>
      <c r="W125">
        <f t="shared" si="1"/>
        <v>9257.64985433011</v>
      </c>
    </row>
    <row r="126" spans="17:23">
      <c r="Q126">
        <v>10</v>
      </c>
      <c r="R126">
        <v>2018</v>
      </c>
      <c r="S126">
        <v>8.984636</v>
      </c>
      <c r="T126">
        <v>8.984636</v>
      </c>
      <c r="U126">
        <v>8.984636</v>
      </c>
      <c r="W126">
        <f t="shared" si="1"/>
        <v>7979.53964353725</v>
      </c>
    </row>
    <row r="127" spans="17:23">
      <c r="Q127">
        <v>10</v>
      </c>
      <c r="R127">
        <v>2019</v>
      </c>
      <c r="S127">
        <v>9.0422294</v>
      </c>
      <c r="T127">
        <v>9.0422294</v>
      </c>
      <c r="U127">
        <v>9.0422294</v>
      </c>
      <c r="W127">
        <f t="shared" si="1"/>
        <v>8452.60029304031</v>
      </c>
    </row>
    <row r="128" spans="17:23">
      <c r="Q128">
        <v>10</v>
      </c>
      <c r="R128">
        <v>2020</v>
      </c>
      <c r="S128">
        <v>9.0393943</v>
      </c>
      <c r="T128">
        <v>9.0393943</v>
      </c>
      <c r="U128">
        <v>9.0393943</v>
      </c>
      <c r="W128">
        <f t="shared" si="1"/>
        <v>8428.6702639909</v>
      </c>
    </row>
    <row r="129" spans="17:23">
      <c r="Q129">
        <v>10</v>
      </c>
      <c r="R129">
        <v>2021</v>
      </c>
      <c r="S129">
        <v>9.0772226</v>
      </c>
      <c r="T129">
        <v>9.0772226</v>
      </c>
      <c r="U129">
        <v>9.0772226</v>
      </c>
      <c r="W129">
        <f t="shared" si="1"/>
        <v>8753.61992926012</v>
      </c>
    </row>
    <row r="130" spans="17:23">
      <c r="Q130">
        <v>10</v>
      </c>
      <c r="R130">
        <v>2022</v>
      </c>
      <c r="S130">
        <v>9.1093448</v>
      </c>
      <c r="T130">
        <v>9.1093448</v>
      </c>
      <c r="U130">
        <v>9.1093448</v>
      </c>
      <c r="W130">
        <f t="shared" ref="W130:W193" si="2">EXP(U130)</f>
        <v>9039.37035531725</v>
      </c>
    </row>
    <row r="131" spans="17:23">
      <c r="Q131">
        <v>10</v>
      </c>
      <c r="R131">
        <v>2023</v>
      </c>
      <c r="S131">
        <v>9.1470278</v>
      </c>
      <c r="T131">
        <v>9.1470278</v>
      </c>
      <c r="U131">
        <v>9.1470278</v>
      </c>
      <c r="W131">
        <f t="shared" si="2"/>
        <v>9386.50032135231</v>
      </c>
    </row>
    <row r="132" spans="17:23">
      <c r="Q132">
        <v>11</v>
      </c>
      <c r="R132">
        <v>2011</v>
      </c>
      <c r="U132">
        <v>8.3445849</v>
      </c>
      <c r="W132">
        <f t="shared" si="2"/>
        <v>4207.33580103571</v>
      </c>
    </row>
    <row r="133" spans="17:23">
      <c r="Q133">
        <v>11</v>
      </c>
      <c r="R133">
        <v>2012</v>
      </c>
      <c r="U133">
        <v>8.4254288</v>
      </c>
      <c r="W133">
        <f t="shared" si="2"/>
        <v>4561.60037332863</v>
      </c>
    </row>
    <row r="134" spans="17:23">
      <c r="Q134">
        <v>11</v>
      </c>
      <c r="R134">
        <v>2013</v>
      </c>
      <c r="U134">
        <v>8.5062727</v>
      </c>
      <c r="W134">
        <f t="shared" si="2"/>
        <v>4945.69460341851</v>
      </c>
    </row>
    <row r="135" spans="17:23">
      <c r="Q135">
        <v>11</v>
      </c>
      <c r="R135">
        <v>2014</v>
      </c>
      <c r="S135">
        <v>8.5871166</v>
      </c>
      <c r="T135">
        <v>8.5871166</v>
      </c>
      <c r="U135">
        <v>8.5871166</v>
      </c>
      <c r="W135">
        <f t="shared" si="2"/>
        <v>5362.13019739703</v>
      </c>
    </row>
    <row r="136" spans="17:23">
      <c r="Q136">
        <v>11</v>
      </c>
      <c r="R136">
        <v>2015</v>
      </c>
      <c r="S136">
        <v>8.6679604</v>
      </c>
      <c r="T136">
        <v>8.6679604</v>
      </c>
      <c r="U136">
        <v>8.6679604</v>
      </c>
      <c r="W136">
        <f t="shared" si="2"/>
        <v>5813.62976976364</v>
      </c>
    </row>
    <row r="137" spans="17:23">
      <c r="Q137">
        <v>11</v>
      </c>
      <c r="R137">
        <v>2016</v>
      </c>
      <c r="S137">
        <v>8.7587722</v>
      </c>
      <c r="T137">
        <v>8.7587722</v>
      </c>
      <c r="U137">
        <v>8.7587722</v>
      </c>
      <c r="W137">
        <f t="shared" si="2"/>
        <v>6366.29024629401</v>
      </c>
    </row>
    <row r="138" spans="17:23">
      <c r="Q138">
        <v>11</v>
      </c>
      <c r="R138">
        <v>2017</v>
      </c>
      <c r="S138">
        <v>8.9168079</v>
      </c>
      <c r="T138">
        <v>8.9168079</v>
      </c>
      <c r="U138">
        <v>8.9168079</v>
      </c>
      <c r="W138">
        <f t="shared" si="2"/>
        <v>7456.25010553408</v>
      </c>
    </row>
    <row r="139" spans="17:23">
      <c r="Q139">
        <v>11</v>
      </c>
      <c r="R139">
        <v>2018</v>
      </c>
      <c r="S139">
        <v>8.8296128</v>
      </c>
      <c r="T139">
        <v>8.8296128</v>
      </c>
      <c r="U139">
        <v>8.8296128</v>
      </c>
      <c r="W139">
        <f t="shared" si="2"/>
        <v>6833.64031776303</v>
      </c>
    </row>
    <row r="140" spans="17:23">
      <c r="Q140">
        <v>11</v>
      </c>
      <c r="R140">
        <v>2019</v>
      </c>
      <c r="S140">
        <v>8.8603573</v>
      </c>
      <c r="T140">
        <v>8.8603573</v>
      </c>
      <c r="U140">
        <v>8.8603573</v>
      </c>
      <c r="W140">
        <f t="shared" si="2"/>
        <v>7047.00018796448</v>
      </c>
    </row>
    <row r="141" spans="17:23">
      <c r="Q141">
        <v>11</v>
      </c>
      <c r="R141">
        <v>2020</v>
      </c>
      <c r="S141">
        <v>8.859514</v>
      </c>
      <c r="T141">
        <v>8.859514</v>
      </c>
      <c r="U141">
        <v>8.859514</v>
      </c>
      <c r="W141">
        <f t="shared" si="2"/>
        <v>7041.05995775607</v>
      </c>
    </row>
    <row r="142" spans="17:23">
      <c r="Q142">
        <v>11</v>
      </c>
      <c r="R142">
        <v>2021</v>
      </c>
      <c r="S142">
        <v>8.9204385</v>
      </c>
      <c r="T142">
        <v>8.9204385</v>
      </c>
      <c r="U142">
        <v>8.9204385</v>
      </c>
      <c r="W142">
        <f t="shared" si="2"/>
        <v>7483.36996806419</v>
      </c>
    </row>
    <row r="143" spans="17:23">
      <c r="Q143">
        <v>11</v>
      </c>
      <c r="R143">
        <v>2022</v>
      </c>
      <c r="S143">
        <v>8.9482286</v>
      </c>
      <c r="T143">
        <v>8.9482286</v>
      </c>
      <c r="U143">
        <v>8.9482286</v>
      </c>
      <c r="W143">
        <f t="shared" si="2"/>
        <v>7694.25018746324</v>
      </c>
    </row>
    <row r="144" spans="17:23">
      <c r="Q144">
        <v>11</v>
      </c>
      <c r="R144">
        <v>2023</v>
      </c>
      <c r="S144">
        <v>8.9891948</v>
      </c>
      <c r="T144">
        <v>8.9891948</v>
      </c>
      <c r="U144">
        <v>8.9891948</v>
      </c>
      <c r="W144">
        <f t="shared" si="2"/>
        <v>8015.99981302964</v>
      </c>
    </row>
    <row r="145" spans="17:23">
      <c r="Q145">
        <v>12</v>
      </c>
      <c r="R145">
        <v>2011</v>
      </c>
      <c r="U145">
        <v>6.9319061</v>
      </c>
      <c r="W145">
        <f t="shared" si="2"/>
        <v>1024.44481404929</v>
      </c>
    </row>
    <row r="146" spans="17:23">
      <c r="Q146">
        <v>12</v>
      </c>
      <c r="R146">
        <v>2012</v>
      </c>
      <c r="U146">
        <v>7.2510355</v>
      </c>
      <c r="W146">
        <f t="shared" si="2"/>
        <v>1409.56369596308</v>
      </c>
    </row>
    <row r="147" spans="17:23">
      <c r="Q147">
        <v>12</v>
      </c>
      <c r="R147">
        <v>2013</v>
      </c>
      <c r="U147">
        <v>7.5701649</v>
      </c>
      <c r="W147">
        <f t="shared" si="2"/>
        <v>1939.46007215719</v>
      </c>
    </row>
    <row r="148" spans="17:23">
      <c r="Q148">
        <v>12</v>
      </c>
      <c r="R148">
        <v>2014</v>
      </c>
      <c r="S148">
        <v>7.8892943</v>
      </c>
      <c r="T148">
        <v>7.8892943</v>
      </c>
      <c r="U148">
        <v>7.8892943</v>
      </c>
      <c r="W148">
        <f t="shared" si="2"/>
        <v>2668.56005320281</v>
      </c>
    </row>
    <row r="149" spans="17:23">
      <c r="Q149">
        <v>12</v>
      </c>
      <c r="R149">
        <v>2015</v>
      </c>
      <c r="S149">
        <v>8.2084237</v>
      </c>
      <c r="T149">
        <v>8.2084237</v>
      </c>
      <c r="U149">
        <v>8.2084237</v>
      </c>
      <c r="W149">
        <f t="shared" si="2"/>
        <v>3671.75012251172</v>
      </c>
    </row>
    <row r="150" spans="17:23">
      <c r="Q150">
        <v>12</v>
      </c>
      <c r="R150">
        <v>2016</v>
      </c>
      <c r="S150">
        <v>8.3380426</v>
      </c>
      <c r="T150">
        <v>8.3380426</v>
      </c>
      <c r="U150">
        <v>8.3380426</v>
      </c>
      <c r="W150">
        <f t="shared" si="2"/>
        <v>4179.89999252778</v>
      </c>
    </row>
    <row r="151" spans="17:23">
      <c r="Q151">
        <v>12</v>
      </c>
      <c r="R151">
        <v>2017</v>
      </c>
      <c r="S151">
        <v>8.4424007</v>
      </c>
      <c r="T151">
        <v>8.4424007</v>
      </c>
      <c r="U151">
        <v>8.4424007</v>
      </c>
      <c r="W151">
        <f t="shared" si="2"/>
        <v>4639.68010520554</v>
      </c>
    </row>
    <row r="152" spans="17:23">
      <c r="Q152">
        <v>12</v>
      </c>
      <c r="R152">
        <v>2018</v>
      </c>
      <c r="S152">
        <v>8.4330134</v>
      </c>
      <c r="T152">
        <v>8.4330134</v>
      </c>
      <c r="U152">
        <v>8.4330134</v>
      </c>
      <c r="W152">
        <f t="shared" si="2"/>
        <v>4596.32982553427</v>
      </c>
    </row>
    <row r="153" spans="17:23">
      <c r="Q153">
        <v>12</v>
      </c>
      <c r="R153">
        <v>2019</v>
      </c>
      <c r="S153">
        <v>8.474461</v>
      </c>
      <c r="T153">
        <v>8.474461</v>
      </c>
      <c r="U153">
        <v>8.474461</v>
      </c>
      <c r="W153">
        <f t="shared" si="2"/>
        <v>4790.83980657116</v>
      </c>
    </row>
    <row r="154" spans="17:23">
      <c r="Q154">
        <v>12</v>
      </c>
      <c r="R154">
        <v>2020</v>
      </c>
      <c r="S154">
        <v>8.519285</v>
      </c>
      <c r="T154">
        <v>8.519285</v>
      </c>
      <c r="U154">
        <v>8.519285</v>
      </c>
      <c r="W154">
        <f t="shared" si="2"/>
        <v>5010.46998970822</v>
      </c>
    </row>
    <row r="155" spans="17:23">
      <c r="Q155">
        <v>12</v>
      </c>
      <c r="R155">
        <v>2021</v>
      </c>
      <c r="S155">
        <v>8.5710562</v>
      </c>
      <c r="T155">
        <v>8.5710562</v>
      </c>
      <c r="U155">
        <v>8.5710562</v>
      </c>
      <c r="W155">
        <f t="shared" si="2"/>
        <v>5276.70009864058</v>
      </c>
    </row>
    <row r="156" spans="17:23">
      <c r="Q156">
        <v>12</v>
      </c>
      <c r="R156">
        <v>2022</v>
      </c>
      <c r="S156">
        <v>8.6023134</v>
      </c>
      <c r="T156">
        <v>8.6023134</v>
      </c>
      <c r="U156">
        <v>8.6023134</v>
      </c>
      <c r="W156">
        <f t="shared" si="2"/>
        <v>5444.23973850728</v>
      </c>
    </row>
    <row r="157" spans="17:23">
      <c r="Q157">
        <v>12</v>
      </c>
      <c r="R157">
        <v>2023</v>
      </c>
      <c r="S157">
        <v>8.6592308</v>
      </c>
      <c r="T157">
        <v>8.6592308</v>
      </c>
      <c r="U157">
        <v>8.6592308</v>
      </c>
      <c r="W157">
        <f t="shared" si="2"/>
        <v>5763.09998063775</v>
      </c>
    </row>
    <row r="158" spans="17:23">
      <c r="Q158">
        <v>13</v>
      </c>
      <c r="R158">
        <v>2011</v>
      </c>
      <c r="U158">
        <v>7.9046928</v>
      </c>
      <c r="W158">
        <f t="shared" si="2"/>
        <v>2709.96988156951</v>
      </c>
    </row>
    <row r="159" spans="17:23">
      <c r="Q159">
        <v>13</v>
      </c>
      <c r="R159">
        <v>2012</v>
      </c>
      <c r="U159">
        <v>7.9340954</v>
      </c>
      <c r="W159">
        <f t="shared" si="2"/>
        <v>2790.83300959599</v>
      </c>
    </row>
    <row r="160" spans="17:23">
      <c r="Q160">
        <v>13</v>
      </c>
      <c r="R160">
        <v>2013</v>
      </c>
      <c r="U160">
        <v>7.963498</v>
      </c>
      <c r="W160">
        <f t="shared" si="2"/>
        <v>2874.10902254738</v>
      </c>
    </row>
    <row r="161" spans="17:23">
      <c r="Q161">
        <v>13</v>
      </c>
      <c r="R161">
        <v>2014</v>
      </c>
      <c r="S161">
        <v>7.9929006</v>
      </c>
      <c r="T161">
        <v>7.9929006</v>
      </c>
      <c r="U161">
        <v>7.9929006</v>
      </c>
      <c r="W161">
        <f t="shared" si="2"/>
        <v>2959.86991879679</v>
      </c>
    </row>
    <row r="162" spans="17:23">
      <c r="Q162">
        <v>13</v>
      </c>
      <c r="R162">
        <v>2015</v>
      </c>
      <c r="S162">
        <v>8.0223033</v>
      </c>
      <c r="T162">
        <v>8.0223033</v>
      </c>
      <c r="U162">
        <v>8.0223033</v>
      </c>
      <c r="W162">
        <f t="shared" si="2"/>
        <v>3048.1901499047</v>
      </c>
    </row>
    <row r="163" spans="17:23">
      <c r="Q163">
        <v>13</v>
      </c>
      <c r="R163">
        <v>2016</v>
      </c>
      <c r="S163">
        <v>8.0917774</v>
      </c>
      <c r="T163">
        <v>8.0917774</v>
      </c>
      <c r="U163">
        <v>8.0917774</v>
      </c>
      <c r="W163">
        <f t="shared" si="2"/>
        <v>3267.49004884921</v>
      </c>
    </row>
    <row r="164" spans="17:23">
      <c r="Q164">
        <v>13</v>
      </c>
      <c r="R164">
        <v>2017</v>
      </c>
      <c r="S164">
        <v>8.163018</v>
      </c>
      <c r="T164">
        <v>8.163018</v>
      </c>
      <c r="U164">
        <v>8.163018</v>
      </c>
      <c r="W164">
        <f t="shared" si="2"/>
        <v>3508.76007828098</v>
      </c>
    </row>
    <row r="165" spans="17:23">
      <c r="Q165">
        <v>13</v>
      </c>
      <c r="R165">
        <v>2018</v>
      </c>
      <c r="S165">
        <v>8.2410575</v>
      </c>
      <c r="T165">
        <v>8.2410575</v>
      </c>
      <c r="U165">
        <v>8.2410575</v>
      </c>
      <c r="W165">
        <f t="shared" si="2"/>
        <v>3793.54986672692</v>
      </c>
    </row>
    <row r="166" spans="17:23">
      <c r="Q166">
        <v>13</v>
      </c>
      <c r="R166">
        <v>2019</v>
      </c>
      <c r="S166">
        <v>8.2727647</v>
      </c>
      <c r="T166">
        <v>8.2727647</v>
      </c>
      <c r="U166">
        <v>8.2727647</v>
      </c>
      <c r="W166">
        <f t="shared" si="2"/>
        <v>3915.75994226331</v>
      </c>
    </row>
    <row r="167" spans="17:23">
      <c r="Q167">
        <v>13</v>
      </c>
      <c r="R167">
        <v>2020</v>
      </c>
      <c r="S167">
        <v>8.2889366</v>
      </c>
      <c r="T167">
        <v>8.2889366</v>
      </c>
      <c r="U167">
        <v>8.2889366</v>
      </c>
      <c r="W167">
        <f t="shared" si="2"/>
        <v>3979.60003694977</v>
      </c>
    </row>
    <row r="168" spans="17:23">
      <c r="Q168">
        <v>13</v>
      </c>
      <c r="R168">
        <v>2021</v>
      </c>
      <c r="S168">
        <v>8.3300319</v>
      </c>
      <c r="T168">
        <v>8.3300319</v>
      </c>
      <c r="U168">
        <v>8.3300319</v>
      </c>
      <c r="W168">
        <f t="shared" si="2"/>
        <v>4146.54982509425</v>
      </c>
    </row>
    <row r="169" spans="17:23">
      <c r="Q169">
        <v>13</v>
      </c>
      <c r="R169">
        <v>2022</v>
      </c>
      <c r="S169">
        <v>8.3621381</v>
      </c>
      <c r="T169">
        <v>8.3621381</v>
      </c>
      <c r="U169">
        <v>8.3621381</v>
      </c>
      <c r="W169">
        <f t="shared" si="2"/>
        <v>4281.83998829106</v>
      </c>
    </row>
    <row r="170" spans="17:23">
      <c r="Q170">
        <v>13</v>
      </c>
      <c r="R170">
        <v>2023</v>
      </c>
      <c r="S170">
        <v>8.3970348</v>
      </c>
      <c r="T170">
        <v>8.3970348</v>
      </c>
      <c r="U170">
        <v>8.3970348</v>
      </c>
      <c r="W170">
        <f t="shared" si="2"/>
        <v>4433.89983628984</v>
      </c>
    </row>
    <row r="171" spans="17:23">
      <c r="Q171">
        <v>14</v>
      </c>
      <c r="R171">
        <v>2011</v>
      </c>
      <c r="U171">
        <v>7.1855164</v>
      </c>
      <c r="W171">
        <f t="shared" si="2"/>
        <v>1320.17079848294</v>
      </c>
    </row>
    <row r="172" spans="17:23">
      <c r="Q172">
        <v>14</v>
      </c>
      <c r="R172">
        <v>2012</v>
      </c>
      <c r="U172">
        <v>7.309427</v>
      </c>
      <c r="W172">
        <f t="shared" si="2"/>
        <v>1494.32069807019</v>
      </c>
    </row>
    <row r="173" spans="17:23">
      <c r="Q173">
        <v>14</v>
      </c>
      <c r="R173">
        <v>2013</v>
      </c>
      <c r="U173">
        <v>7.4333377</v>
      </c>
      <c r="W173">
        <f t="shared" si="2"/>
        <v>1691.44369391175</v>
      </c>
    </row>
    <row r="174" spans="17:23">
      <c r="Q174">
        <v>14</v>
      </c>
      <c r="R174">
        <v>2014</v>
      </c>
      <c r="S174">
        <v>7.5572483</v>
      </c>
      <c r="T174">
        <v>7.5572483</v>
      </c>
      <c r="U174">
        <v>7.5572483</v>
      </c>
      <c r="W174">
        <f t="shared" si="2"/>
        <v>1914.56993620608</v>
      </c>
    </row>
    <row r="175" spans="17:23">
      <c r="Q175">
        <v>14</v>
      </c>
      <c r="R175">
        <v>2015</v>
      </c>
      <c r="S175">
        <v>7.681159</v>
      </c>
      <c r="T175">
        <v>7.681159</v>
      </c>
      <c r="U175">
        <v>7.681159</v>
      </c>
      <c r="W175">
        <f t="shared" si="2"/>
        <v>2167.13002057119</v>
      </c>
    </row>
    <row r="176" spans="17:23">
      <c r="Q176">
        <v>14</v>
      </c>
      <c r="R176">
        <v>2016</v>
      </c>
      <c r="S176">
        <v>7.8643392</v>
      </c>
      <c r="T176">
        <v>7.8643392</v>
      </c>
      <c r="U176">
        <v>7.8643392</v>
      </c>
      <c r="W176">
        <f t="shared" si="2"/>
        <v>2602.78993337597</v>
      </c>
    </row>
    <row r="177" spans="17:23">
      <c r="Q177">
        <v>14</v>
      </c>
      <c r="R177">
        <v>2017</v>
      </c>
      <c r="S177">
        <v>8.0324511</v>
      </c>
      <c r="T177">
        <v>8.0324511</v>
      </c>
      <c r="U177">
        <v>8.0324511</v>
      </c>
      <c r="W177">
        <f t="shared" si="2"/>
        <v>3079.28005417602</v>
      </c>
    </row>
    <row r="178" spans="17:23">
      <c r="Q178">
        <v>14</v>
      </c>
      <c r="R178">
        <v>2018</v>
      </c>
      <c r="S178">
        <v>8.1139656</v>
      </c>
      <c r="T178">
        <v>8.1139656</v>
      </c>
      <c r="U178">
        <v>8.1139656</v>
      </c>
      <c r="W178">
        <f t="shared" si="2"/>
        <v>3340.8000726682</v>
      </c>
    </row>
    <row r="179" spans="17:23">
      <c r="Q179">
        <v>14</v>
      </c>
      <c r="R179">
        <v>2019</v>
      </c>
      <c r="S179">
        <v>8.1623566</v>
      </c>
      <c r="T179">
        <v>8.1623566</v>
      </c>
      <c r="U179">
        <v>8.1623566</v>
      </c>
      <c r="W179">
        <f t="shared" si="2"/>
        <v>3506.44015164952</v>
      </c>
    </row>
    <row r="180" spans="17:23">
      <c r="Q180">
        <v>14</v>
      </c>
      <c r="R180">
        <v>2020</v>
      </c>
      <c r="S180">
        <v>8.1884835</v>
      </c>
      <c r="T180">
        <v>8.1884835</v>
      </c>
      <c r="U180">
        <v>8.1884835</v>
      </c>
      <c r="W180">
        <f t="shared" si="2"/>
        <v>3599.2598281022</v>
      </c>
    </row>
    <row r="181" spans="17:23">
      <c r="Q181">
        <v>14</v>
      </c>
      <c r="R181">
        <v>2021</v>
      </c>
      <c r="S181">
        <v>8.2573701</v>
      </c>
      <c r="T181">
        <v>8.2573701</v>
      </c>
      <c r="U181">
        <v>8.2573701</v>
      </c>
      <c r="W181">
        <f t="shared" si="2"/>
        <v>3855.94001756997</v>
      </c>
    </row>
    <row r="182" spans="17:23">
      <c r="Q182">
        <v>14</v>
      </c>
      <c r="R182">
        <v>2022</v>
      </c>
      <c r="S182">
        <v>8.2877121</v>
      </c>
      <c r="T182">
        <v>8.2877121</v>
      </c>
      <c r="U182">
        <v>8.2877121</v>
      </c>
      <c r="W182">
        <f t="shared" si="2"/>
        <v>3974.72999899378</v>
      </c>
    </row>
    <row r="183" spans="17:23">
      <c r="Q183">
        <v>14</v>
      </c>
      <c r="R183">
        <v>2023</v>
      </c>
      <c r="S183">
        <v>8.3365343</v>
      </c>
      <c r="T183">
        <v>8.3365343</v>
      </c>
      <c r="U183">
        <v>8.3365343</v>
      </c>
      <c r="W183">
        <f t="shared" si="2"/>
        <v>4173.60020155073</v>
      </c>
    </row>
    <row r="184" spans="17:23">
      <c r="Q184">
        <v>15</v>
      </c>
      <c r="R184">
        <v>2011</v>
      </c>
      <c r="U184">
        <v>8.3472084</v>
      </c>
      <c r="W184">
        <f t="shared" si="2"/>
        <v>4218.38823820492</v>
      </c>
    </row>
    <row r="185" spans="17:23">
      <c r="Q185">
        <v>15</v>
      </c>
      <c r="R185">
        <v>2012</v>
      </c>
      <c r="U185">
        <v>8.4398096</v>
      </c>
      <c r="W185">
        <f t="shared" si="2"/>
        <v>4627.67379158189</v>
      </c>
    </row>
    <row r="186" spans="17:23">
      <c r="Q186">
        <v>15</v>
      </c>
      <c r="R186">
        <v>2013</v>
      </c>
      <c r="U186">
        <v>8.5324109</v>
      </c>
      <c r="W186">
        <f t="shared" si="2"/>
        <v>5076.67043750896</v>
      </c>
    </row>
    <row r="187" spans="17:23">
      <c r="Q187">
        <v>15</v>
      </c>
      <c r="R187">
        <v>2014</v>
      </c>
      <c r="S187">
        <v>8.6250121</v>
      </c>
      <c r="T187">
        <v>8.6250121</v>
      </c>
      <c r="U187">
        <v>8.6250121</v>
      </c>
      <c r="W187">
        <f t="shared" si="2"/>
        <v>5569.23009584247</v>
      </c>
    </row>
    <row r="188" spans="17:23">
      <c r="Q188">
        <v>15</v>
      </c>
      <c r="R188">
        <v>2015</v>
      </c>
      <c r="S188">
        <v>8.7176133</v>
      </c>
      <c r="T188">
        <v>8.7176133</v>
      </c>
      <c r="U188">
        <v>8.7176133</v>
      </c>
      <c r="W188">
        <f t="shared" si="2"/>
        <v>6109.57993870816</v>
      </c>
    </row>
    <row r="189" spans="17:23">
      <c r="Q189">
        <v>15</v>
      </c>
      <c r="R189">
        <v>2016</v>
      </c>
      <c r="S189">
        <v>8.9080508</v>
      </c>
      <c r="T189">
        <v>8.9080508</v>
      </c>
      <c r="U189">
        <v>8.9080508</v>
      </c>
      <c r="W189">
        <f t="shared" si="2"/>
        <v>7391.24004299484</v>
      </c>
    </row>
    <row r="190" spans="17:23">
      <c r="Q190">
        <v>15</v>
      </c>
      <c r="R190">
        <v>2017</v>
      </c>
      <c r="S190">
        <v>9.048761</v>
      </c>
      <c r="T190">
        <v>9.048761</v>
      </c>
      <c r="U190">
        <v>9.048761</v>
      </c>
      <c r="W190">
        <f t="shared" si="2"/>
        <v>8507.98999187424</v>
      </c>
    </row>
    <row r="191" spans="17:23">
      <c r="Q191">
        <v>15</v>
      </c>
      <c r="R191">
        <v>2018</v>
      </c>
      <c r="S191">
        <v>9.0381953</v>
      </c>
      <c r="T191">
        <v>9.0381953</v>
      </c>
      <c r="U191">
        <v>9.0381953</v>
      </c>
      <c r="W191">
        <f t="shared" si="2"/>
        <v>8418.57034445611</v>
      </c>
    </row>
    <row r="192" spans="17:23">
      <c r="Q192">
        <v>15</v>
      </c>
      <c r="R192">
        <v>2019</v>
      </c>
      <c r="S192">
        <v>9.0887443</v>
      </c>
      <c r="T192">
        <v>9.0887443</v>
      </c>
      <c r="U192">
        <v>9.0887443</v>
      </c>
      <c r="W192">
        <f t="shared" si="2"/>
        <v>8855.05976953077</v>
      </c>
    </row>
    <row r="193" spans="17:23">
      <c r="Q193">
        <v>15</v>
      </c>
      <c r="R193">
        <v>2020</v>
      </c>
      <c r="S193">
        <v>9.0781007</v>
      </c>
      <c r="T193">
        <v>9.0781007</v>
      </c>
      <c r="U193">
        <v>9.0781007</v>
      </c>
      <c r="W193">
        <f t="shared" si="2"/>
        <v>8761.30985868939</v>
      </c>
    </row>
    <row r="194" spans="17:23">
      <c r="Q194">
        <v>15</v>
      </c>
      <c r="R194">
        <v>2021</v>
      </c>
      <c r="S194">
        <v>9.1450517</v>
      </c>
      <c r="T194">
        <v>9.1450517</v>
      </c>
      <c r="U194">
        <v>9.1450517</v>
      </c>
      <c r="W194">
        <f t="shared" ref="W194:W257" si="3">EXP(U194)</f>
        <v>9367.969973008</v>
      </c>
    </row>
    <row r="195" spans="17:23">
      <c r="Q195">
        <v>15</v>
      </c>
      <c r="R195">
        <v>2022</v>
      </c>
      <c r="S195">
        <v>9.1871342</v>
      </c>
      <c r="T195">
        <v>9.1871342</v>
      </c>
      <c r="U195">
        <v>9.1871342</v>
      </c>
      <c r="W195">
        <f t="shared" si="3"/>
        <v>9770.61020404512</v>
      </c>
    </row>
    <row r="196" spans="17:23">
      <c r="Q196">
        <v>15</v>
      </c>
      <c r="R196">
        <v>2023</v>
      </c>
      <c r="S196">
        <v>9.2516167</v>
      </c>
      <c r="T196">
        <v>9.2516167</v>
      </c>
      <c r="U196">
        <v>9.2516167</v>
      </c>
      <c r="W196">
        <f t="shared" si="3"/>
        <v>10421.4003825902</v>
      </c>
    </row>
    <row r="197" spans="17:23">
      <c r="Q197">
        <v>16</v>
      </c>
      <c r="R197">
        <v>2011</v>
      </c>
      <c r="U197">
        <v>7.8508616</v>
      </c>
      <c r="W197">
        <f t="shared" si="3"/>
        <v>2567.94590613804</v>
      </c>
    </row>
    <row r="198" spans="17:23">
      <c r="Q198">
        <v>16</v>
      </c>
      <c r="R198">
        <v>2012</v>
      </c>
      <c r="U198">
        <v>8.0366111</v>
      </c>
      <c r="W198">
        <f t="shared" si="3"/>
        <v>3092.1165405812</v>
      </c>
    </row>
    <row r="199" spans="17:23">
      <c r="Q199">
        <v>16</v>
      </c>
      <c r="R199">
        <v>2013</v>
      </c>
      <c r="U199">
        <v>8.2223607</v>
      </c>
      <c r="W199">
        <f t="shared" si="3"/>
        <v>3723.28156671864</v>
      </c>
    </row>
    <row r="200" spans="17:23">
      <c r="Q200">
        <v>16</v>
      </c>
      <c r="R200">
        <v>2014</v>
      </c>
      <c r="S200">
        <v>8.4081102</v>
      </c>
      <c r="T200">
        <v>8.4081102</v>
      </c>
      <c r="U200">
        <v>8.4081102</v>
      </c>
      <c r="W200">
        <f t="shared" si="3"/>
        <v>4483.27999829484</v>
      </c>
    </row>
    <row r="201" spans="17:23">
      <c r="Q201">
        <v>16</v>
      </c>
      <c r="R201">
        <v>2015</v>
      </c>
      <c r="S201">
        <v>8.5938597</v>
      </c>
      <c r="T201">
        <v>8.5938597</v>
      </c>
      <c r="U201">
        <v>8.5938597</v>
      </c>
      <c r="W201">
        <f t="shared" si="3"/>
        <v>5398.40975841767</v>
      </c>
    </row>
    <row r="202" spans="17:23">
      <c r="Q202">
        <v>16</v>
      </c>
      <c r="R202">
        <v>2016</v>
      </c>
      <c r="S202">
        <v>8.7606506</v>
      </c>
      <c r="T202">
        <v>8.7606506</v>
      </c>
      <c r="U202">
        <v>8.7606506</v>
      </c>
      <c r="W202">
        <f t="shared" si="3"/>
        <v>6378.25992429476</v>
      </c>
    </row>
    <row r="203" spans="17:23">
      <c r="Q203">
        <v>16</v>
      </c>
      <c r="R203">
        <v>2017</v>
      </c>
      <c r="S203">
        <v>8.9283023</v>
      </c>
      <c r="T203">
        <v>8.9283023</v>
      </c>
      <c r="U203">
        <v>8.9283023</v>
      </c>
      <c r="W203">
        <f t="shared" si="3"/>
        <v>7542.4496838998</v>
      </c>
    </row>
    <row r="204" spans="17:23">
      <c r="Q204">
        <v>16</v>
      </c>
      <c r="R204">
        <v>2018</v>
      </c>
      <c r="S204">
        <v>8.9575736</v>
      </c>
      <c r="T204">
        <v>8.9575736</v>
      </c>
      <c r="U204">
        <v>8.9575736</v>
      </c>
      <c r="W204">
        <f t="shared" si="3"/>
        <v>7766.48997013121</v>
      </c>
    </row>
    <row r="205" spans="17:23">
      <c r="Q205">
        <v>16</v>
      </c>
      <c r="R205">
        <v>2019</v>
      </c>
      <c r="S205">
        <v>9.0174459</v>
      </c>
      <c r="T205">
        <v>9.0174459</v>
      </c>
      <c r="U205">
        <v>9.0174459</v>
      </c>
      <c r="W205">
        <f t="shared" si="3"/>
        <v>8245.68984683457</v>
      </c>
    </row>
    <row r="206" spans="17:23">
      <c r="Q206">
        <v>16</v>
      </c>
      <c r="R206">
        <v>2020</v>
      </c>
      <c r="S206">
        <v>9.0766615</v>
      </c>
      <c r="T206">
        <v>9.0766615</v>
      </c>
      <c r="U206">
        <v>9.0766615</v>
      </c>
      <c r="W206">
        <f t="shared" si="3"/>
        <v>8748.70965082524</v>
      </c>
    </row>
    <row r="207" spans="17:23">
      <c r="Q207">
        <v>16</v>
      </c>
      <c r="R207">
        <v>2021</v>
      </c>
      <c r="S207">
        <v>9.1200403</v>
      </c>
      <c r="T207">
        <v>9.1200403</v>
      </c>
      <c r="U207">
        <v>9.1200403</v>
      </c>
      <c r="W207">
        <f t="shared" si="3"/>
        <v>9136.56981276893</v>
      </c>
    </row>
    <row r="208" spans="17:23">
      <c r="Q208">
        <v>16</v>
      </c>
      <c r="R208">
        <v>2022</v>
      </c>
      <c r="S208">
        <v>9.1485607</v>
      </c>
      <c r="T208">
        <v>9.1485607</v>
      </c>
      <c r="U208">
        <v>9.1485607</v>
      </c>
      <c r="W208">
        <f t="shared" si="3"/>
        <v>9400.89992144875</v>
      </c>
    </row>
    <row r="209" spans="17:23">
      <c r="Q209">
        <v>16</v>
      </c>
      <c r="R209">
        <v>2023</v>
      </c>
      <c r="S209">
        <v>9.1829281</v>
      </c>
      <c r="T209">
        <v>9.1829281</v>
      </c>
      <c r="U209">
        <v>9.1829281</v>
      </c>
      <c r="W209">
        <f t="shared" si="3"/>
        <v>9729.60034670608</v>
      </c>
    </row>
    <row r="210" spans="17:23">
      <c r="Q210">
        <v>17</v>
      </c>
      <c r="R210">
        <v>2011</v>
      </c>
      <c r="U210">
        <v>7.6318181</v>
      </c>
      <c r="W210">
        <f t="shared" si="3"/>
        <v>2062.79698382389</v>
      </c>
    </row>
    <row r="211" spans="17:23">
      <c r="Q211">
        <v>17</v>
      </c>
      <c r="R211">
        <v>2012</v>
      </c>
      <c r="U211">
        <v>7.7458819</v>
      </c>
      <c r="W211">
        <f t="shared" si="3"/>
        <v>2312.0316057363</v>
      </c>
    </row>
    <row r="212" spans="17:23">
      <c r="Q212">
        <v>17</v>
      </c>
      <c r="R212">
        <v>2013</v>
      </c>
      <c r="U212">
        <v>7.8599458</v>
      </c>
      <c r="W212">
        <f t="shared" si="3"/>
        <v>2591.37991881463</v>
      </c>
    </row>
    <row r="213" spans="17:23">
      <c r="Q213">
        <v>17</v>
      </c>
      <c r="R213">
        <v>2014</v>
      </c>
      <c r="S213">
        <v>7.9740097</v>
      </c>
      <c r="T213">
        <v>7.9740097</v>
      </c>
      <c r="U213">
        <v>7.9740097</v>
      </c>
      <c r="W213">
        <f t="shared" si="3"/>
        <v>2904.48014074494</v>
      </c>
    </row>
    <row r="214" spans="17:23">
      <c r="Q214">
        <v>17</v>
      </c>
      <c r="R214">
        <v>2015</v>
      </c>
      <c r="S214">
        <v>8.0880735</v>
      </c>
      <c r="T214">
        <v>8.0880735</v>
      </c>
      <c r="U214">
        <v>8.0880735</v>
      </c>
      <c r="W214">
        <f t="shared" si="3"/>
        <v>3255.40997795498</v>
      </c>
    </row>
    <row r="215" spans="17:23">
      <c r="Q215">
        <v>17</v>
      </c>
      <c r="R215">
        <v>2016</v>
      </c>
      <c r="S215">
        <v>8.1997225</v>
      </c>
      <c r="T215">
        <v>8.1997225</v>
      </c>
      <c r="U215">
        <v>8.1997225</v>
      </c>
      <c r="W215">
        <f t="shared" si="3"/>
        <v>3639.94008379707</v>
      </c>
    </row>
    <row r="216" spans="17:23">
      <c r="Q216">
        <v>17</v>
      </c>
      <c r="R216">
        <v>2017</v>
      </c>
      <c r="S216">
        <v>8.3227318</v>
      </c>
      <c r="T216">
        <v>8.3227318</v>
      </c>
      <c r="U216">
        <v>8.3227318</v>
      </c>
      <c r="W216">
        <f t="shared" si="3"/>
        <v>4116.38981619568</v>
      </c>
    </row>
    <row r="217" spans="17:23">
      <c r="Q217">
        <v>17</v>
      </c>
      <c r="R217">
        <v>2018</v>
      </c>
      <c r="S217">
        <v>8.423311</v>
      </c>
      <c r="T217">
        <v>8.423311</v>
      </c>
      <c r="U217">
        <v>8.423311</v>
      </c>
      <c r="W217">
        <f t="shared" si="3"/>
        <v>4551.95003840451</v>
      </c>
    </row>
    <row r="218" spans="17:23">
      <c r="Q218">
        <v>17</v>
      </c>
      <c r="R218">
        <v>2019</v>
      </c>
      <c r="S218">
        <v>8.4415252</v>
      </c>
      <c r="T218">
        <v>8.4415252</v>
      </c>
      <c r="U218">
        <v>8.4415252</v>
      </c>
      <c r="W218">
        <f t="shared" si="3"/>
        <v>4635.6198429126</v>
      </c>
    </row>
    <row r="219" spans="17:23">
      <c r="Q219">
        <v>17</v>
      </c>
      <c r="R219">
        <v>2020</v>
      </c>
      <c r="S219">
        <v>8.4742168</v>
      </c>
      <c r="T219">
        <v>8.4742168</v>
      </c>
      <c r="U219">
        <v>8.4742168</v>
      </c>
      <c r="W219">
        <f t="shared" si="3"/>
        <v>4789.67002632638</v>
      </c>
    </row>
    <row r="220" spans="17:23">
      <c r="Q220">
        <v>17</v>
      </c>
      <c r="R220">
        <v>2021</v>
      </c>
      <c r="S220">
        <v>8.5253756</v>
      </c>
      <c r="T220">
        <v>8.5253756</v>
      </c>
      <c r="U220">
        <v>8.5253756</v>
      </c>
      <c r="W220">
        <f t="shared" si="3"/>
        <v>5041.07987990234</v>
      </c>
    </row>
    <row r="221" spans="17:23">
      <c r="Q221">
        <v>17</v>
      </c>
      <c r="R221">
        <v>2022</v>
      </c>
      <c r="S221">
        <v>8.5554962</v>
      </c>
      <c r="T221">
        <v>8.5554962</v>
      </c>
      <c r="U221">
        <v>8.5554962</v>
      </c>
      <c r="W221">
        <f t="shared" si="3"/>
        <v>5195.23012524119</v>
      </c>
    </row>
    <row r="222" spans="17:23">
      <c r="Q222">
        <v>17</v>
      </c>
      <c r="R222">
        <v>2023</v>
      </c>
      <c r="S222">
        <v>8.6062109</v>
      </c>
      <c r="T222">
        <v>8.6062109</v>
      </c>
      <c r="U222">
        <v>8.6062109</v>
      </c>
      <c r="W222">
        <f t="shared" si="3"/>
        <v>5465.50006704043</v>
      </c>
    </row>
    <row r="223" spans="17:23">
      <c r="Q223">
        <v>18</v>
      </c>
      <c r="R223">
        <v>2011</v>
      </c>
      <c r="U223">
        <v>7.7133827</v>
      </c>
      <c r="W223">
        <f t="shared" si="3"/>
        <v>2238.10028955178</v>
      </c>
    </row>
    <row r="224" spans="17:23">
      <c r="Q224">
        <v>18</v>
      </c>
      <c r="R224">
        <v>2012</v>
      </c>
      <c r="U224">
        <v>7.8349072</v>
      </c>
      <c r="W224">
        <f t="shared" si="3"/>
        <v>2527.30096495103</v>
      </c>
    </row>
    <row r="225" spans="17:23">
      <c r="Q225">
        <v>18</v>
      </c>
      <c r="R225">
        <v>2013</v>
      </c>
      <c r="U225">
        <v>7.9564317</v>
      </c>
      <c r="W225">
        <f t="shared" si="3"/>
        <v>2853.87129310526</v>
      </c>
    </row>
    <row r="226" spans="17:23">
      <c r="Q226">
        <v>18</v>
      </c>
      <c r="R226">
        <v>2014</v>
      </c>
      <c r="S226">
        <v>8.0779562</v>
      </c>
      <c r="T226">
        <v>8.0779562</v>
      </c>
      <c r="U226">
        <v>8.0779562</v>
      </c>
      <c r="W226">
        <f t="shared" si="3"/>
        <v>3222.64006960806</v>
      </c>
    </row>
    <row r="227" spans="17:23">
      <c r="Q227">
        <v>18</v>
      </c>
      <c r="R227">
        <v>2015</v>
      </c>
      <c r="S227">
        <v>8.1994807</v>
      </c>
      <c r="T227">
        <v>8.1994807</v>
      </c>
      <c r="U227">
        <v>8.1994807</v>
      </c>
      <c r="W227">
        <f t="shared" si="3"/>
        <v>3639.06005268486</v>
      </c>
    </row>
    <row r="228" spans="17:23">
      <c r="Q228">
        <v>18</v>
      </c>
      <c r="R228">
        <v>2016</v>
      </c>
      <c r="S228">
        <v>8.3780989</v>
      </c>
      <c r="T228">
        <v>8.3780989</v>
      </c>
      <c r="U228">
        <v>8.3780989</v>
      </c>
      <c r="W228">
        <f t="shared" si="3"/>
        <v>4350.7298864671</v>
      </c>
    </row>
    <row r="229" spans="17:23">
      <c r="Q229">
        <v>18</v>
      </c>
      <c r="R229">
        <v>2017</v>
      </c>
      <c r="S229">
        <v>8.5015617</v>
      </c>
      <c r="T229">
        <v>8.5015617</v>
      </c>
      <c r="U229">
        <v>8.5015617</v>
      </c>
      <c r="W229">
        <f t="shared" si="3"/>
        <v>4922.45023124997</v>
      </c>
    </row>
    <row r="230" spans="17:23">
      <c r="Q230">
        <v>18</v>
      </c>
      <c r="R230">
        <v>2018</v>
      </c>
      <c r="S230">
        <v>8.5615143</v>
      </c>
      <c r="T230">
        <v>8.5615143</v>
      </c>
      <c r="U230">
        <v>8.5615143</v>
      </c>
      <c r="W230">
        <f t="shared" si="3"/>
        <v>5226.58980786345</v>
      </c>
    </row>
    <row r="231" spans="17:23">
      <c r="Q231">
        <v>18</v>
      </c>
      <c r="R231">
        <v>2019</v>
      </c>
      <c r="S231">
        <v>8.6106252</v>
      </c>
      <c r="T231">
        <v>8.6106252</v>
      </c>
      <c r="U231">
        <v>8.6106252</v>
      </c>
      <c r="W231">
        <f t="shared" si="3"/>
        <v>5489.67975291618</v>
      </c>
    </row>
    <row r="232" spans="17:23">
      <c r="Q232">
        <v>18</v>
      </c>
      <c r="R232">
        <v>2020</v>
      </c>
      <c r="S232">
        <v>8.660637</v>
      </c>
      <c r="T232">
        <v>8.660637</v>
      </c>
      <c r="U232">
        <v>8.660637</v>
      </c>
      <c r="W232">
        <f t="shared" si="3"/>
        <v>5771.20975247474</v>
      </c>
    </row>
    <row r="233" spans="17:23">
      <c r="Q233">
        <v>18</v>
      </c>
      <c r="R233">
        <v>2021</v>
      </c>
      <c r="S233">
        <v>8.7038686</v>
      </c>
      <c r="T233">
        <v>8.7038686</v>
      </c>
      <c r="U233">
        <v>8.7038686</v>
      </c>
      <c r="W233">
        <f t="shared" si="3"/>
        <v>6026.18006143671</v>
      </c>
    </row>
    <row r="234" spans="17:23">
      <c r="Q234">
        <v>18</v>
      </c>
      <c r="R234">
        <v>2022</v>
      </c>
      <c r="S234">
        <v>8.7251321</v>
      </c>
      <c r="T234">
        <v>8.7251321</v>
      </c>
      <c r="U234">
        <v>8.7251321</v>
      </c>
      <c r="W234">
        <f t="shared" si="3"/>
        <v>6155.68977645073</v>
      </c>
    </row>
    <row r="235" spans="17:23">
      <c r="Q235">
        <v>18</v>
      </c>
      <c r="R235">
        <v>2023</v>
      </c>
      <c r="S235">
        <v>8.8087577</v>
      </c>
      <c r="T235">
        <v>8.8087577</v>
      </c>
      <c r="U235">
        <v>8.8087577</v>
      </c>
      <c r="W235">
        <f t="shared" si="3"/>
        <v>6692.59988366761</v>
      </c>
    </row>
    <row r="236" spans="17:23">
      <c r="Q236">
        <v>19</v>
      </c>
      <c r="R236">
        <v>2011</v>
      </c>
      <c r="U236">
        <v>9.0998221</v>
      </c>
      <c r="W236">
        <f t="shared" si="3"/>
        <v>8953.69969861255</v>
      </c>
    </row>
    <row r="237" spans="17:23">
      <c r="Q237">
        <v>19</v>
      </c>
      <c r="R237">
        <v>2012</v>
      </c>
      <c r="U237">
        <v>9.1501457</v>
      </c>
      <c r="W237">
        <f t="shared" si="3"/>
        <v>9415.81216265348</v>
      </c>
    </row>
    <row r="238" spans="17:23">
      <c r="Q238">
        <v>19</v>
      </c>
      <c r="R238">
        <v>2013</v>
      </c>
      <c r="U238">
        <v>9.2004694</v>
      </c>
      <c r="W238">
        <f t="shared" si="3"/>
        <v>9901.7758616434</v>
      </c>
    </row>
    <row r="239" spans="17:23">
      <c r="Q239">
        <v>19</v>
      </c>
      <c r="R239">
        <v>2014</v>
      </c>
      <c r="S239">
        <v>9.250793</v>
      </c>
      <c r="T239">
        <v>9.250793</v>
      </c>
      <c r="U239">
        <v>9.250793</v>
      </c>
      <c r="W239">
        <f t="shared" si="3"/>
        <v>10412.8198094893</v>
      </c>
    </row>
    <row r="240" spans="17:23">
      <c r="Q240">
        <v>19</v>
      </c>
      <c r="R240">
        <v>2015</v>
      </c>
      <c r="S240">
        <v>9.3011167</v>
      </c>
      <c r="T240">
        <v>9.3011167</v>
      </c>
      <c r="U240">
        <v>9.3011167</v>
      </c>
      <c r="W240">
        <f t="shared" si="3"/>
        <v>10950.2405167125</v>
      </c>
    </row>
    <row r="241" spans="17:23">
      <c r="Q241">
        <v>19</v>
      </c>
      <c r="R241">
        <v>2016</v>
      </c>
      <c r="S241">
        <v>9.3517036</v>
      </c>
      <c r="T241">
        <v>9.3517036</v>
      </c>
      <c r="U241">
        <v>9.3517036</v>
      </c>
      <c r="W241">
        <f t="shared" si="3"/>
        <v>11518.4295364978</v>
      </c>
    </row>
    <row r="242" spans="17:23">
      <c r="Q242">
        <v>19</v>
      </c>
      <c r="R242">
        <v>2017</v>
      </c>
      <c r="S242">
        <v>9.5582011</v>
      </c>
      <c r="T242">
        <v>9.5582011</v>
      </c>
      <c r="U242">
        <v>9.5582011</v>
      </c>
      <c r="W242">
        <f t="shared" si="3"/>
        <v>14160.3502201033</v>
      </c>
    </row>
    <row r="243" spans="17:23">
      <c r="Q243">
        <v>19</v>
      </c>
      <c r="R243">
        <v>2018</v>
      </c>
      <c r="S243">
        <v>9.5544222</v>
      </c>
      <c r="T243">
        <v>9.5544222</v>
      </c>
      <c r="U243">
        <v>9.5544222</v>
      </c>
      <c r="W243">
        <f t="shared" si="3"/>
        <v>14106.9406509248</v>
      </c>
    </row>
    <row r="244" spans="17:23">
      <c r="Q244">
        <v>19</v>
      </c>
      <c r="R244">
        <v>2019</v>
      </c>
      <c r="S244">
        <v>9.5610177</v>
      </c>
      <c r="T244">
        <v>9.5610177</v>
      </c>
      <c r="U244">
        <v>9.5610177</v>
      </c>
      <c r="W244">
        <f t="shared" si="3"/>
        <v>14200.2904840023</v>
      </c>
    </row>
    <row r="245" spans="17:23">
      <c r="Q245">
        <v>19</v>
      </c>
      <c r="R245">
        <v>2020</v>
      </c>
      <c r="S245">
        <v>9.5646097</v>
      </c>
      <c r="T245">
        <v>9.5646097</v>
      </c>
      <c r="U245">
        <v>9.5646097</v>
      </c>
      <c r="W245">
        <f t="shared" si="3"/>
        <v>14251.3896465748</v>
      </c>
    </row>
    <row r="246" spans="17:23">
      <c r="Q246">
        <v>19</v>
      </c>
      <c r="R246">
        <v>2021</v>
      </c>
      <c r="S246">
        <v>9.6204792</v>
      </c>
      <c r="T246">
        <v>9.6204792</v>
      </c>
      <c r="U246">
        <v>9.6204792</v>
      </c>
      <c r="W246">
        <f t="shared" si="3"/>
        <v>15070.269881695</v>
      </c>
    </row>
    <row r="247" spans="17:23">
      <c r="Q247">
        <v>19</v>
      </c>
      <c r="R247">
        <v>2022</v>
      </c>
      <c r="S247">
        <v>9.6222699</v>
      </c>
      <c r="T247">
        <v>9.6222699</v>
      </c>
      <c r="U247">
        <v>9.6222699</v>
      </c>
      <c r="W247">
        <f t="shared" si="3"/>
        <v>15097.2803906136</v>
      </c>
    </row>
    <row r="248" spans="17:23">
      <c r="Q248">
        <v>19</v>
      </c>
      <c r="R248">
        <v>2023</v>
      </c>
      <c r="S248">
        <v>9.6686952</v>
      </c>
      <c r="T248">
        <v>9.6686952</v>
      </c>
      <c r="U248">
        <v>9.6686952</v>
      </c>
      <c r="W248">
        <f t="shared" si="3"/>
        <v>15814.7005341112</v>
      </c>
    </row>
    <row r="249" spans="17:23">
      <c r="Q249">
        <v>20</v>
      </c>
      <c r="R249">
        <v>2011</v>
      </c>
      <c r="U249">
        <v>7.6219724</v>
      </c>
      <c r="W249">
        <f t="shared" si="3"/>
        <v>2042.58695774651</v>
      </c>
    </row>
    <row r="250" spans="17:23">
      <c r="Q250">
        <v>20</v>
      </c>
      <c r="R250">
        <v>2012</v>
      </c>
      <c r="U250">
        <v>7.7006711</v>
      </c>
      <c r="W250">
        <f t="shared" si="3"/>
        <v>2209.83051162842</v>
      </c>
    </row>
    <row r="251" spans="17:23">
      <c r="Q251">
        <v>20</v>
      </c>
      <c r="R251">
        <v>2013</v>
      </c>
      <c r="U251">
        <v>7.7793699</v>
      </c>
      <c r="W251">
        <f t="shared" si="3"/>
        <v>2390.76792297089</v>
      </c>
    </row>
    <row r="252" spans="17:23">
      <c r="Q252">
        <v>20</v>
      </c>
      <c r="R252">
        <v>2014</v>
      </c>
      <c r="S252">
        <v>7.8580686</v>
      </c>
      <c r="T252">
        <v>7.8580686</v>
      </c>
      <c r="U252">
        <v>7.8580686</v>
      </c>
      <c r="W252">
        <f t="shared" si="3"/>
        <v>2586.51994343109</v>
      </c>
    </row>
    <row r="253" spans="17:23">
      <c r="Q253">
        <v>20</v>
      </c>
      <c r="R253">
        <v>2015</v>
      </c>
      <c r="S253">
        <v>7.9367674</v>
      </c>
      <c r="T253">
        <v>7.9367674</v>
      </c>
      <c r="U253">
        <v>7.9367674</v>
      </c>
      <c r="W253">
        <f t="shared" si="3"/>
        <v>2798.30008697035</v>
      </c>
    </row>
    <row r="254" spans="17:23">
      <c r="Q254">
        <v>20</v>
      </c>
      <c r="R254">
        <v>2016</v>
      </c>
      <c r="S254">
        <v>8.0595607</v>
      </c>
      <c r="T254">
        <v>8.0595607</v>
      </c>
      <c r="U254">
        <v>8.0595607</v>
      </c>
      <c r="W254">
        <f t="shared" si="3"/>
        <v>3163.89992778241</v>
      </c>
    </row>
    <row r="255" spans="17:23">
      <c r="Q255">
        <v>20</v>
      </c>
      <c r="R255">
        <v>2017</v>
      </c>
      <c r="S255">
        <v>8.2196897</v>
      </c>
      <c r="T255">
        <v>8.2196897</v>
      </c>
      <c r="U255">
        <v>8.2196897</v>
      </c>
      <c r="W255">
        <f t="shared" si="3"/>
        <v>3713.34995123096</v>
      </c>
    </row>
    <row r="256" spans="17:23">
      <c r="Q256">
        <v>20</v>
      </c>
      <c r="R256">
        <v>2018</v>
      </c>
      <c r="S256">
        <v>8.3262312</v>
      </c>
      <c r="T256">
        <v>8.3262312</v>
      </c>
      <c r="U256">
        <v>8.3262312</v>
      </c>
      <c r="W256">
        <f t="shared" si="3"/>
        <v>4130.81994438807</v>
      </c>
    </row>
    <row r="257" spans="17:23">
      <c r="Q257">
        <v>20</v>
      </c>
      <c r="R257">
        <v>2019</v>
      </c>
      <c r="S257">
        <v>8.4007066</v>
      </c>
      <c r="T257">
        <v>8.4007066</v>
      </c>
      <c r="U257">
        <v>8.4007066</v>
      </c>
      <c r="W257">
        <f t="shared" si="3"/>
        <v>4450.21015549897</v>
      </c>
    </row>
    <row r="258" spans="17:23">
      <c r="Q258">
        <v>20</v>
      </c>
      <c r="R258">
        <v>2020</v>
      </c>
      <c r="S258">
        <v>8.476217</v>
      </c>
      <c r="T258">
        <v>8.476217</v>
      </c>
      <c r="U258">
        <v>8.476217</v>
      </c>
      <c r="W258">
        <f t="shared" ref="W258:W321" si="4">EXP(U258)</f>
        <v>4799.25991196039</v>
      </c>
    </row>
    <row r="259" spans="17:23">
      <c r="Q259">
        <v>20</v>
      </c>
      <c r="R259">
        <v>2021</v>
      </c>
      <c r="S259">
        <v>8.5194726</v>
      </c>
      <c r="T259">
        <v>8.5194726</v>
      </c>
      <c r="U259">
        <v>8.5194726</v>
      </c>
      <c r="W259">
        <f t="shared" si="4"/>
        <v>5011.41004205245</v>
      </c>
    </row>
    <row r="260" spans="17:23">
      <c r="Q260">
        <v>20</v>
      </c>
      <c r="R260">
        <v>2022</v>
      </c>
      <c r="S260">
        <v>8.5521452</v>
      </c>
      <c r="T260">
        <v>8.5521452</v>
      </c>
      <c r="U260">
        <v>8.5521452</v>
      </c>
      <c r="W260">
        <f t="shared" si="4"/>
        <v>5177.85004567851</v>
      </c>
    </row>
    <row r="261" spans="17:23">
      <c r="Q261">
        <v>20</v>
      </c>
      <c r="R261">
        <v>2023</v>
      </c>
      <c r="S261">
        <v>8.603481</v>
      </c>
      <c r="T261">
        <v>8.603481</v>
      </c>
      <c r="U261">
        <v>8.603481</v>
      </c>
      <c r="W261">
        <f t="shared" si="4"/>
        <v>5450.60014530887</v>
      </c>
    </row>
    <row r="262" spans="17:23">
      <c r="Q262">
        <v>21</v>
      </c>
      <c r="R262">
        <v>2011</v>
      </c>
      <c r="U262">
        <v>6.2190542</v>
      </c>
      <c r="W262">
        <f t="shared" si="4"/>
        <v>502.228000076007</v>
      </c>
    </row>
    <row r="263" spans="17:23">
      <c r="Q263">
        <v>21</v>
      </c>
      <c r="R263">
        <v>2012</v>
      </c>
      <c r="U263">
        <v>6.330077</v>
      </c>
      <c r="W263">
        <f t="shared" si="4"/>
        <v>561.199804574309</v>
      </c>
    </row>
    <row r="264" spans="17:23">
      <c r="Q264">
        <v>21</v>
      </c>
      <c r="R264">
        <v>2013</v>
      </c>
      <c r="U264">
        <v>6.4410998</v>
      </c>
      <c r="W264">
        <f t="shared" si="4"/>
        <v>627.096100987159</v>
      </c>
    </row>
    <row r="265" spans="17:23">
      <c r="Q265">
        <v>21</v>
      </c>
      <c r="R265">
        <v>2014</v>
      </c>
      <c r="S265">
        <v>6.5521226</v>
      </c>
      <c r="T265">
        <v>6.5521226</v>
      </c>
      <c r="U265">
        <v>6.5521226</v>
      </c>
      <c r="W265">
        <f t="shared" si="4"/>
        <v>700.729965812428</v>
      </c>
    </row>
    <row r="266" spans="17:23">
      <c r="Q266">
        <v>21</v>
      </c>
      <c r="R266">
        <v>2015</v>
      </c>
      <c r="S266">
        <v>6.6631455</v>
      </c>
      <c r="T266">
        <v>6.6631455</v>
      </c>
      <c r="U266">
        <v>6.6631455</v>
      </c>
      <c r="W266">
        <f t="shared" si="4"/>
        <v>783.010025603385</v>
      </c>
    </row>
    <row r="267" spans="17:23">
      <c r="Q267">
        <v>21</v>
      </c>
      <c r="R267">
        <v>2016</v>
      </c>
      <c r="S267">
        <v>6.7051494</v>
      </c>
      <c r="T267">
        <v>6.7051494</v>
      </c>
      <c r="U267">
        <v>6.7051494</v>
      </c>
      <c r="W267">
        <f t="shared" si="4"/>
        <v>816.600017242121</v>
      </c>
    </row>
    <row r="268" spans="17:23">
      <c r="Q268">
        <v>21</v>
      </c>
      <c r="R268">
        <v>2017</v>
      </c>
      <c r="S268">
        <v>6.815311</v>
      </c>
      <c r="T268">
        <v>6.815311</v>
      </c>
      <c r="U268">
        <v>6.815311</v>
      </c>
      <c r="W268">
        <f t="shared" si="4"/>
        <v>911.700010401716</v>
      </c>
    </row>
    <row r="269" spans="17:23">
      <c r="Q269">
        <v>21</v>
      </c>
      <c r="R269">
        <v>2018</v>
      </c>
      <c r="S269">
        <v>6.8177868</v>
      </c>
      <c r="T269">
        <v>6.8177868</v>
      </c>
      <c r="U269">
        <v>6.8177868</v>
      </c>
      <c r="W269">
        <f t="shared" si="4"/>
        <v>913.959993766479</v>
      </c>
    </row>
    <row r="270" spans="17:23">
      <c r="Q270">
        <v>21</v>
      </c>
      <c r="R270">
        <v>2019</v>
      </c>
      <c r="S270">
        <v>6.8368069</v>
      </c>
      <c r="T270">
        <v>6.8368069</v>
      </c>
      <c r="U270">
        <v>6.8368069</v>
      </c>
      <c r="W270">
        <f t="shared" si="4"/>
        <v>931.509976379633</v>
      </c>
    </row>
    <row r="271" spans="17:23">
      <c r="Q271">
        <v>21</v>
      </c>
      <c r="R271">
        <v>2020</v>
      </c>
      <c r="S271">
        <v>6.8710602</v>
      </c>
      <c r="T271">
        <v>6.8710602</v>
      </c>
      <c r="U271">
        <v>6.8710602</v>
      </c>
      <c r="W271">
        <f t="shared" si="4"/>
        <v>963.970025261463</v>
      </c>
    </row>
    <row r="272" spans="17:23">
      <c r="Q272">
        <v>21</v>
      </c>
      <c r="R272">
        <v>2021</v>
      </c>
      <c r="S272">
        <v>6.897129</v>
      </c>
      <c r="T272">
        <v>6.897129</v>
      </c>
      <c r="U272">
        <v>6.897129</v>
      </c>
      <c r="W272">
        <f t="shared" si="4"/>
        <v>989.429980467824</v>
      </c>
    </row>
    <row r="273" spans="17:23">
      <c r="Q273">
        <v>21</v>
      </c>
      <c r="R273">
        <v>2022</v>
      </c>
      <c r="S273">
        <v>6.9512074</v>
      </c>
      <c r="T273">
        <v>6.9512074</v>
      </c>
      <c r="U273">
        <v>6.9512074</v>
      </c>
      <c r="W273">
        <f t="shared" si="4"/>
        <v>1044.40998782776</v>
      </c>
    </row>
    <row r="274" spans="17:23">
      <c r="Q274">
        <v>21</v>
      </c>
      <c r="R274">
        <v>2023</v>
      </c>
      <c r="S274">
        <v>6.997596</v>
      </c>
      <c r="T274">
        <v>6.997596</v>
      </c>
      <c r="U274">
        <v>6.997596</v>
      </c>
      <c r="W274">
        <f t="shared" si="4"/>
        <v>1094.00001861777</v>
      </c>
    </row>
    <row r="275" spans="17:23">
      <c r="Q275">
        <v>22</v>
      </c>
      <c r="R275">
        <v>2011</v>
      </c>
      <c r="U275">
        <v>7.2250298</v>
      </c>
      <c r="W275">
        <f t="shared" si="4"/>
        <v>1373.37954172973</v>
      </c>
    </row>
    <row r="276" spans="17:23">
      <c r="Q276">
        <v>22</v>
      </c>
      <c r="R276">
        <v>2012</v>
      </c>
      <c r="U276">
        <v>7.3526558</v>
      </c>
      <c r="W276">
        <f t="shared" si="4"/>
        <v>1560.33496757745</v>
      </c>
    </row>
    <row r="277" spans="17:23">
      <c r="Q277">
        <v>22</v>
      </c>
      <c r="R277">
        <v>2013</v>
      </c>
      <c r="U277">
        <v>7.4802819</v>
      </c>
      <c r="W277">
        <f t="shared" si="4"/>
        <v>1772.7404410314</v>
      </c>
    </row>
    <row r="278" spans="17:23">
      <c r="Q278">
        <v>22</v>
      </c>
      <c r="R278">
        <v>2014</v>
      </c>
      <c r="S278">
        <v>7.6079079</v>
      </c>
      <c r="T278">
        <v>7.6079079</v>
      </c>
      <c r="U278">
        <v>7.6079079</v>
      </c>
      <c r="W278">
        <f t="shared" si="4"/>
        <v>2014.06007191295</v>
      </c>
    </row>
    <row r="279" spans="17:23">
      <c r="Q279">
        <v>22</v>
      </c>
      <c r="R279">
        <v>2015</v>
      </c>
      <c r="S279">
        <v>7.7355339</v>
      </c>
      <c r="T279">
        <v>7.7355339</v>
      </c>
      <c r="U279">
        <v>7.7355339</v>
      </c>
      <c r="W279">
        <f t="shared" si="4"/>
        <v>2288.23006424671</v>
      </c>
    </row>
    <row r="280" spans="17:23">
      <c r="Q280">
        <v>22</v>
      </c>
      <c r="R280">
        <v>2016</v>
      </c>
      <c r="S280">
        <v>7.8462066</v>
      </c>
      <c r="T280">
        <v>7.8462066</v>
      </c>
      <c r="U280">
        <v>7.8462066</v>
      </c>
      <c r="W280">
        <f t="shared" si="4"/>
        <v>2556.01989726603</v>
      </c>
    </row>
    <row r="281" spans="17:23">
      <c r="Q281">
        <v>22</v>
      </c>
      <c r="R281">
        <v>2017</v>
      </c>
      <c r="S281">
        <v>7.9485901</v>
      </c>
      <c r="T281">
        <v>7.9485901</v>
      </c>
      <c r="U281">
        <v>7.9485901</v>
      </c>
      <c r="W281">
        <f t="shared" si="4"/>
        <v>2831.57989033127</v>
      </c>
    </row>
    <row r="282" spans="17:23">
      <c r="Q282">
        <v>22</v>
      </c>
      <c r="R282">
        <v>2018</v>
      </c>
      <c r="S282">
        <v>7.9593598</v>
      </c>
      <c r="T282">
        <v>7.9593598</v>
      </c>
      <c r="U282">
        <v>7.9593598</v>
      </c>
      <c r="W282">
        <f t="shared" si="4"/>
        <v>2862.23995980583</v>
      </c>
    </row>
    <row r="283" spans="17:23">
      <c r="Q283">
        <v>22</v>
      </c>
      <c r="R283">
        <v>2019</v>
      </c>
      <c r="S283">
        <v>8.0117166</v>
      </c>
      <c r="T283">
        <v>8.0117166</v>
      </c>
      <c r="U283">
        <v>8.0117166</v>
      </c>
      <c r="W283">
        <f t="shared" si="4"/>
        <v>3016.09009189597</v>
      </c>
    </row>
    <row r="284" spans="17:23">
      <c r="Q284">
        <v>22</v>
      </c>
      <c r="R284">
        <v>2020</v>
      </c>
      <c r="S284">
        <v>8.044684</v>
      </c>
      <c r="T284">
        <v>8.044684</v>
      </c>
      <c r="U284">
        <v>8.044684</v>
      </c>
      <c r="W284">
        <f t="shared" si="4"/>
        <v>3117.17991915765</v>
      </c>
    </row>
    <row r="285" spans="17:23">
      <c r="Q285">
        <v>22</v>
      </c>
      <c r="R285">
        <v>2021</v>
      </c>
      <c r="S285">
        <v>8.0981868</v>
      </c>
      <c r="T285">
        <v>8.0981868</v>
      </c>
      <c r="U285">
        <v>8.0981868</v>
      </c>
      <c r="W285">
        <f t="shared" si="4"/>
        <v>3288.49995809989</v>
      </c>
    </row>
    <row r="286" spans="17:23">
      <c r="Q286">
        <v>22</v>
      </c>
      <c r="R286">
        <v>2022</v>
      </c>
      <c r="S286">
        <v>8.1455583</v>
      </c>
      <c r="T286">
        <v>8.1455583</v>
      </c>
      <c r="U286">
        <v>8.1455583</v>
      </c>
      <c r="W286">
        <f t="shared" si="4"/>
        <v>3448.02988813974</v>
      </c>
    </row>
    <row r="287" spans="17:23">
      <c r="Q287">
        <v>22</v>
      </c>
      <c r="R287">
        <v>2023</v>
      </c>
      <c r="S287">
        <v>8.2123243</v>
      </c>
      <c r="T287">
        <v>8.2123243</v>
      </c>
      <c r="U287">
        <v>8.2123243</v>
      </c>
      <c r="W287">
        <f t="shared" si="4"/>
        <v>3686.10011964478</v>
      </c>
    </row>
    <row r="288" spans="17:23">
      <c r="Q288">
        <v>23</v>
      </c>
      <c r="R288">
        <v>2011</v>
      </c>
      <c r="U288">
        <v>8.2680081</v>
      </c>
      <c r="W288">
        <f t="shared" si="4"/>
        <v>3897.17846588141</v>
      </c>
    </row>
    <row r="289" spans="17:23">
      <c r="Q289">
        <v>23</v>
      </c>
      <c r="R289">
        <v>2012</v>
      </c>
      <c r="U289">
        <v>8.3530665</v>
      </c>
      <c r="W289">
        <f t="shared" si="4"/>
        <v>4243.17250181303</v>
      </c>
    </row>
    <row r="290" spans="17:23">
      <c r="Q290">
        <v>23</v>
      </c>
      <c r="R290">
        <v>2013</v>
      </c>
      <c r="U290">
        <v>8.4381249</v>
      </c>
      <c r="W290">
        <f t="shared" si="4"/>
        <v>4619.88411302334</v>
      </c>
    </row>
    <row r="291" spans="17:23">
      <c r="Q291">
        <v>23</v>
      </c>
      <c r="R291">
        <v>2014</v>
      </c>
      <c r="S291">
        <v>8.5231832</v>
      </c>
      <c r="T291">
        <v>8.5231832</v>
      </c>
      <c r="U291">
        <v>8.5231832</v>
      </c>
      <c r="W291">
        <f t="shared" si="4"/>
        <v>5030.03992279669</v>
      </c>
    </row>
    <row r="292" spans="17:23">
      <c r="Q292">
        <v>23</v>
      </c>
      <c r="R292">
        <v>2015</v>
      </c>
      <c r="S292">
        <v>8.6082416</v>
      </c>
      <c r="T292">
        <v>8.6082416</v>
      </c>
      <c r="U292">
        <v>8.6082416</v>
      </c>
      <c r="W292">
        <f t="shared" si="4"/>
        <v>5476.61013481595</v>
      </c>
    </row>
    <row r="293" spans="17:23">
      <c r="Q293">
        <v>23</v>
      </c>
      <c r="R293">
        <v>2016</v>
      </c>
      <c r="S293">
        <v>8.7575352</v>
      </c>
      <c r="T293">
        <v>8.7575352</v>
      </c>
      <c r="U293">
        <v>8.7575352</v>
      </c>
      <c r="W293">
        <f t="shared" si="4"/>
        <v>6358.42001400158</v>
      </c>
    </row>
    <row r="294" spans="17:23">
      <c r="Q294">
        <v>23</v>
      </c>
      <c r="R294">
        <v>2017</v>
      </c>
      <c r="S294">
        <v>8.8390651</v>
      </c>
      <c r="T294">
        <v>8.8390651</v>
      </c>
      <c r="U294">
        <v>8.8390651</v>
      </c>
      <c r="W294">
        <f t="shared" si="4"/>
        <v>6898.54017940867</v>
      </c>
    </row>
    <row r="295" spans="17:23">
      <c r="Q295">
        <v>23</v>
      </c>
      <c r="R295">
        <v>2018</v>
      </c>
      <c r="S295">
        <v>8.9000077</v>
      </c>
      <c r="T295">
        <v>8.9000077</v>
      </c>
      <c r="U295">
        <v>8.9000077</v>
      </c>
      <c r="W295">
        <f t="shared" si="4"/>
        <v>7332.0299955696</v>
      </c>
    </row>
    <row r="296" spans="17:23">
      <c r="Q296">
        <v>23</v>
      </c>
      <c r="R296">
        <v>2019</v>
      </c>
      <c r="S296">
        <v>8.8925702</v>
      </c>
      <c r="T296">
        <v>8.8925702</v>
      </c>
      <c r="U296">
        <v>8.8925702</v>
      </c>
      <c r="W296">
        <f t="shared" si="4"/>
        <v>7277.70031143377</v>
      </c>
    </row>
    <row r="297" spans="17:23">
      <c r="Q297">
        <v>23</v>
      </c>
      <c r="R297">
        <v>2020</v>
      </c>
      <c r="S297">
        <v>8.9255023</v>
      </c>
      <c r="T297">
        <v>8.9255023</v>
      </c>
      <c r="U297">
        <v>8.9255023</v>
      </c>
      <c r="W297">
        <f t="shared" si="4"/>
        <v>7521.36036361163</v>
      </c>
    </row>
    <row r="298" spans="17:23">
      <c r="Q298">
        <v>23</v>
      </c>
      <c r="R298">
        <v>2021</v>
      </c>
      <c r="S298">
        <v>8.9860412</v>
      </c>
      <c r="T298">
        <v>8.9860412</v>
      </c>
      <c r="U298">
        <v>8.9860412</v>
      </c>
      <c r="W298">
        <f t="shared" si="4"/>
        <v>7990.76037448356</v>
      </c>
    </row>
    <row r="299" spans="17:23">
      <c r="Q299">
        <v>23</v>
      </c>
      <c r="R299">
        <v>2022</v>
      </c>
      <c r="S299">
        <v>9.036031</v>
      </c>
      <c r="T299">
        <v>9.036031</v>
      </c>
      <c r="U299">
        <v>9.036031</v>
      </c>
      <c r="W299">
        <f t="shared" si="4"/>
        <v>8400.36973555312</v>
      </c>
    </row>
    <row r="300" spans="17:23">
      <c r="Q300">
        <v>23</v>
      </c>
      <c r="R300">
        <v>2023</v>
      </c>
      <c r="S300">
        <v>9.0873928</v>
      </c>
      <c r="T300">
        <v>9.0873928</v>
      </c>
      <c r="U300">
        <v>9.0873928</v>
      </c>
      <c r="W300">
        <f t="shared" si="4"/>
        <v>8843.1002397249</v>
      </c>
    </row>
    <row r="301" spans="17:23">
      <c r="Q301">
        <v>24</v>
      </c>
      <c r="R301">
        <v>2011</v>
      </c>
      <c r="U301">
        <v>7.3077602</v>
      </c>
      <c r="W301">
        <f t="shared" si="4"/>
        <v>1491.83203895532</v>
      </c>
    </row>
    <row r="302" spans="17:23">
      <c r="Q302">
        <v>24</v>
      </c>
      <c r="R302">
        <v>2012</v>
      </c>
      <c r="U302">
        <v>7.4062717</v>
      </c>
      <c r="W302">
        <f t="shared" si="4"/>
        <v>1646.27707600176</v>
      </c>
    </row>
    <row r="303" spans="17:23">
      <c r="Q303">
        <v>24</v>
      </c>
      <c r="R303">
        <v>2013</v>
      </c>
      <c r="U303">
        <v>7.5047831</v>
      </c>
      <c r="W303">
        <f t="shared" si="4"/>
        <v>1816.7111773816</v>
      </c>
    </row>
    <row r="304" spans="17:23">
      <c r="Q304">
        <v>24</v>
      </c>
      <c r="R304">
        <v>2014</v>
      </c>
      <c r="S304">
        <v>7.6032946</v>
      </c>
      <c r="T304">
        <v>7.6032946</v>
      </c>
      <c r="U304">
        <v>7.6032946</v>
      </c>
      <c r="W304">
        <f t="shared" si="4"/>
        <v>2004.79000781741</v>
      </c>
    </row>
    <row r="305" spans="17:23">
      <c r="Q305">
        <v>24</v>
      </c>
      <c r="R305">
        <v>2015</v>
      </c>
      <c r="S305">
        <v>7.7018061</v>
      </c>
      <c r="T305">
        <v>7.7018061</v>
      </c>
      <c r="U305">
        <v>7.7018061</v>
      </c>
      <c r="W305">
        <f t="shared" si="4"/>
        <v>2212.34009317724</v>
      </c>
    </row>
    <row r="306" spans="17:23">
      <c r="Q306">
        <v>24</v>
      </c>
      <c r="R306">
        <v>2016</v>
      </c>
      <c r="S306">
        <v>7.8354646</v>
      </c>
      <c r="T306">
        <v>7.8354646</v>
      </c>
      <c r="U306">
        <v>7.8354646</v>
      </c>
      <c r="W306">
        <f t="shared" si="4"/>
        <v>2528.71007519143</v>
      </c>
    </row>
    <row r="307" spans="17:23">
      <c r="Q307">
        <v>24</v>
      </c>
      <c r="R307">
        <v>2017</v>
      </c>
      <c r="S307">
        <v>7.9856443</v>
      </c>
      <c r="T307">
        <v>7.9856443</v>
      </c>
      <c r="U307">
        <v>7.9856443</v>
      </c>
      <c r="W307">
        <f t="shared" si="4"/>
        <v>2938.46995089777</v>
      </c>
    </row>
    <row r="308" spans="17:23">
      <c r="Q308">
        <v>24</v>
      </c>
      <c r="R308">
        <v>2018</v>
      </c>
      <c r="S308">
        <v>8.1086534</v>
      </c>
      <c r="T308">
        <v>8.1086534</v>
      </c>
      <c r="U308">
        <v>8.1086534</v>
      </c>
      <c r="W308">
        <f t="shared" si="4"/>
        <v>3323.1001289662</v>
      </c>
    </row>
    <row r="309" spans="17:23">
      <c r="Q309">
        <v>24</v>
      </c>
      <c r="R309">
        <v>2019</v>
      </c>
      <c r="S309">
        <v>8.166239</v>
      </c>
      <c r="T309">
        <v>8.166239</v>
      </c>
      <c r="U309">
        <v>8.166239</v>
      </c>
      <c r="W309">
        <f t="shared" si="4"/>
        <v>3520.08001546508</v>
      </c>
    </row>
    <row r="310" spans="17:23">
      <c r="Q310">
        <v>24</v>
      </c>
      <c r="R310">
        <v>2020</v>
      </c>
      <c r="S310">
        <v>8.1879639</v>
      </c>
      <c r="T310">
        <v>8.1879639</v>
      </c>
      <c r="U310">
        <v>8.1879639</v>
      </c>
      <c r="W310">
        <f t="shared" si="4"/>
        <v>3597.39013848295</v>
      </c>
    </row>
    <row r="311" spans="17:23">
      <c r="Q311">
        <v>24</v>
      </c>
      <c r="R311">
        <v>2021</v>
      </c>
      <c r="S311">
        <v>8.2456521</v>
      </c>
      <c r="T311">
        <v>8.2456521</v>
      </c>
      <c r="U311">
        <v>8.2456521</v>
      </c>
      <c r="W311">
        <f t="shared" si="4"/>
        <v>3811.01981392122</v>
      </c>
    </row>
    <row r="312" spans="17:23">
      <c r="Q312">
        <v>24</v>
      </c>
      <c r="R312">
        <v>2022</v>
      </c>
      <c r="S312">
        <v>8.2973367</v>
      </c>
      <c r="T312">
        <v>8.2973367</v>
      </c>
      <c r="U312">
        <v>8.2973367</v>
      </c>
      <c r="W312">
        <f t="shared" si="4"/>
        <v>4013.16987281418</v>
      </c>
    </row>
    <row r="313" spans="17:23">
      <c r="Q313">
        <v>24</v>
      </c>
      <c r="R313">
        <v>2023</v>
      </c>
      <c r="S313">
        <v>8.3349996</v>
      </c>
      <c r="T313">
        <v>8.3349996</v>
      </c>
      <c r="U313">
        <v>8.3349996</v>
      </c>
      <c r="W313">
        <f t="shared" si="4"/>
        <v>4167.19988985681</v>
      </c>
    </row>
    <row r="314" spans="17:23">
      <c r="Q314">
        <v>25</v>
      </c>
      <c r="R314">
        <v>2011</v>
      </c>
      <c r="U314">
        <v>7.4423274</v>
      </c>
      <c r="W314">
        <f t="shared" si="4"/>
        <v>1706.71781731615</v>
      </c>
    </row>
    <row r="315" spans="17:23">
      <c r="Q315">
        <v>25</v>
      </c>
      <c r="R315">
        <v>2012</v>
      </c>
      <c r="U315">
        <v>7.5640875</v>
      </c>
      <c r="W315">
        <f t="shared" si="4"/>
        <v>1927.70894184312</v>
      </c>
    </row>
    <row r="316" spans="17:23">
      <c r="Q316">
        <v>25</v>
      </c>
      <c r="R316">
        <v>2013</v>
      </c>
      <c r="U316">
        <v>7.6858476</v>
      </c>
      <c r="W316">
        <f t="shared" si="4"/>
        <v>2177.31468363383</v>
      </c>
    </row>
    <row r="317" spans="17:23">
      <c r="Q317">
        <v>25</v>
      </c>
      <c r="R317">
        <v>2014</v>
      </c>
      <c r="S317">
        <v>7.8076076</v>
      </c>
      <c r="T317">
        <v>7.8076076</v>
      </c>
      <c r="U317">
        <v>7.8076076</v>
      </c>
      <c r="W317">
        <f t="shared" si="4"/>
        <v>2459.23990629256</v>
      </c>
    </row>
    <row r="318" spans="17:23">
      <c r="Q318">
        <v>25</v>
      </c>
      <c r="R318">
        <v>2015</v>
      </c>
      <c r="S318">
        <v>7.9293677</v>
      </c>
      <c r="T318">
        <v>7.9293677</v>
      </c>
      <c r="U318">
        <v>7.9293677</v>
      </c>
      <c r="W318">
        <f t="shared" si="4"/>
        <v>2777.66992844339</v>
      </c>
    </row>
    <row r="319" spans="17:23">
      <c r="Q319">
        <v>25</v>
      </c>
      <c r="R319">
        <v>2016</v>
      </c>
      <c r="S319">
        <v>8.1023018</v>
      </c>
      <c r="T319">
        <v>8.1023018</v>
      </c>
      <c r="U319">
        <v>8.1023018</v>
      </c>
      <c r="W319">
        <f t="shared" si="4"/>
        <v>3302.06001611221</v>
      </c>
    </row>
    <row r="320" spans="17:23">
      <c r="Q320">
        <v>25</v>
      </c>
      <c r="R320">
        <v>2017</v>
      </c>
      <c r="S320">
        <v>8.2107957</v>
      </c>
      <c r="T320">
        <v>8.2107957</v>
      </c>
      <c r="U320">
        <v>8.2107957</v>
      </c>
      <c r="W320">
        <f t="shared" si="4"/>
        <v>3680.46985131229</v>
      </c>
    </row>
    <row r="321" spans="17:23">
      <c r="Q321">
        <v>25</v>
      </c>
      <c r="R321">
        <v>2018</v>
      </c>
      <c r="S321">
        <v>8.2735612</v>
      </c>
      <c r="T321">
        <v>8.2735612</v>
      </c>
      <c r="U321">
        <v>8.2735612</v>
      </c>
      <c r="W321">
        <f t="shared" si="4"/>
        <v>3918.88008749021</v>
      </c>
    </row>
    <row r="322" spans="17:23">
      <c r="Q322">
        <v>25</v>
      </c>
      <c r="R322">
        <v>2019</v>
      </c>
      <c r="S322">
        <v>8.2504504</v>
      </c>
      <c r="T322">
        <v>8.2504504</v>
      </c>
      <c r="U322">
        <v>8.2504504</v>
      </c>
      <c r="W322">
        <f t="shared" ref="W322:W385" si="5">EXP(U322)</f>
        <v>3829.35017240457</v>
      </c>
    </row>
    <row r="323" spans="17:23">
      <c r="Q323">
        <v>25</v>
      </c>
      <c r="R323">
        <v>2020</v>
      </c>
      <c r="S323">
        <v>8.2803056</v>
      </c>
      <c r="T323">
        <v>8.2803056</v>
      </c>
      <c r="U323">
        <v>8.2803056</v>
      </c>
      <c r="W323">
        <f t="shared" si="5"/>
        <v>3945.39991197904</v>
      </c>
    </row>
    <row r="324" spans="17:23">
      <c r="Q324">
        <v>25</v>
      </c>
      <c r="R324">
        <v>2021</v>
      </c>
      <c r="S324">
        <v>8.309736</v>
      </c>
      <c r="T324">
        <v>8.309736</v>
      </c>
      <c r="U324">
        <v>8.309736</v>
      </c>
      <c r="W324">
        <f t="shared" si="5"/>
        <v>4063.24014669861</v>
      </c>
    </row>
    <row r="325" spans="17:23">
      <c r="Q325">
        <v>25</v>
      </c>
      <c r="R325">
        <v>2022</v>
      </c>
      <c r="S325">
        <v>8.3605721</v>
      </c>
      <c r="T325">
        <v>8.3605721</v>
      </c>
      <c r="U325">
        <v>8.3605721</v>
      </c>
      <c r="W325">
        <f t="shared" si="5"/>
        <v>4275.13987442781</v>
      </c>
    </row>
    <row r="326" spans="17:23">
      <c r="Q326">
        <v>25</v>
      </c>
      <c r="R326">
        <v>2023</v>
      </c>
      <c r="S326">
        <v>8.4112547</v>
      </c>
      <c r="T326">
        <v>8.4112547</v>
      </c>
      <c r="U326">
        <v>8.4112547</v>
      </c>
      <c r="W326">
        <f t="shared" si="5"/>
        <v>4497.39986056832</v>
      </c>
    </row>
    <row r="327" spans="17:23">
      <c r="Q327">
        <v>26</v>
      </c>
      <c r="R327">
        <v>2011</v>
      </c>
      <c r="U327">
        <v>5.83441</v>
      </c>
      <c r="W327">
        <f t="shared" si="5"/>
        <v>341.862975381844</v>
      </c>
    </row>
    <row r="328" spans="17:23">
      <c r="Q328">
        <v>26</v>
      </c>
      <c r="R328">
        <v>2012</v>
      </c>
      <c r="U328">
        <v>5.6482461</v>
      </c>
      <c r="W328">
        <f t="shared" si="5"/>
        <v>283.793284030244</v>
      </c>
    </row>
    <row r="329" spans="17:23">
      <c r="Q329">
        <v>26</v>
      </c>
      <c r="R329">
        <v>2013</v>
      </c>
      <c r="U329">
        <v>5.4620822</v>
      </c>
      <c r="W329">
        <f t="shared" si="5"/>
        <v>235.587454215283</v>
      </c>
    </row>
    <row r="330" spans="17:23">
      <c r="Q330">
        <v>26</v>
      </c>
      <c r="R330">
        <v>2014</v>
      </c>
      <c r="S330">
        <v>5.2759184</v>
      </c>
      <c r="T330">
        <v>5.2759184</v>
      </c>
      <c r="U330">
        <v>5.2759184</v>
      </c>
      <c r="W330">
        <f t="shared" si="5"/>
        <v>195.570005553297</v>
      </c>
    </row>
    <row r="331" spans="17:23">
      <c r="Q331">
        <v>26</v>
      </c>
      <c r="R331">
        <v>2015</v>
      </c>
      <c r="S331">
        <v>5.0897545</v>
      </c>
      <c r="T331">
        <v>5.0897545</v>
      </c>
      <c r="U331">
        <v>5.0897545</v>
      </c>
      <c r="W331">
        <f t="shared" si="5"/>
        <v>162.350000235593</v>
      </c>
    </row>
    <row r="332" spans="17:23">
      <c r="Q332">
        <v>26</v>
      </c>
      <c r="R332">
        <v>2016</v>
      </c>
      <c r="S332">
        <v>5.1717332</v>
      </c>
      <c r="T332">
        <v>5.1717332</v>
      </c>
      <c r="U332">
        <v>5.1717332</v>
      </c>
      <c r="W332">
        <f t="shared" si="5"/>
        <v>176.219997455633</v>
      </c>
    </row>
    <row r="333" spans="17:23">
      <c r="Q333">
        <v>26</v>
      </c>
      <c r="R333">
        <v>2017</v>
      </c>
      <c r="S333">
        <v>5.2916452</v>
      </c>
      <c r="T333">
        <v>5.2916452</v>
      </c>
      <c r="U333">
        <v>5.2916452</v>
      </c>
      <c r="W333">
        <f t="shared" si="5"/>
        <v>198.670008586523</v>
      </c>
    </row>
    <row r="334" spans="17:23">
      <c r="Q334">
        <v>26</v>
      </c>
      <c r="R334">
        <v>2018</v>
      </c>
      <c r="S334">
        <v>5.5615659</v>
      </c>
      <c r="T334">
        <v>5.5615659</v>
      </c>
      <c r="U334">
        <v>5.5615659</v>
      </c>
      <c r="W334">
        <f t="shared" si="5"/>
        <v>260.230011617044</v>
      </c>
    </row>
    <row r="335" spans="17:23">
      <c r="Q335">
        <v>26</v>
      </c>
      <c r="R335">
        <v>2019</v>
      </c>
      <c r="S335">
        <v>5.5885213</v>
      </c>
      <c r="T335">
        <v>5.5885213</v>
      </c>
      <c r="U335">
        <v>5.5885213</v>
      </c>
      <c r="W335">
        <f t="shared" si="5"/>
        <v>267.340011617707</v>
      </c>
    </row>
    <row r="336" spans="17:23">
      <c r="Q336">
        <v>26</v>
      </c>
      <c r="R336">
        <v>2020</v>
      </c>
      <c r="S336">
        <v>5.631606</v>
      </c>
      <c r="T336">
        <v>5.631606</v>
      </c>
      <c r="U336">
        <v>5.631606</v>
      </c>
      <c r="W336">
        <f t="shared" si="5"/>
        <v>279.1100085541</v>
      </c>
    </row>
    <row r="337" spans="17:23">
      <c r="Q337">
        <v>26</v>
      </c>
      <c r="R337">
        <v>2021</v>
      </c>
      <c r="S337">
        <v>5.7031156</v>
      </c>
      <c r="T337">
        <v>5.7031156</v>
      </c>
      <c r="U337">
        <v>5.7031156</v>
      </c>
      <c r="W337">
        <f t="shared" si="5"/>
        <v>299.800004296585</v>
      </c>
    </row>
    <row r="338" spans="17:23">
      <c r="Q338">
        <v>26</v>
      </c>
      <c r="R338">
        <v>2022</v>
      </c>
      <c r="S338">
        <v>5.707376</v>
      </c>
      <c r="T338">
        <v>5.707376</v>
      </c>
      <c r="U338">
        <v>5.707376</v>
      </c>
      <c r="W338">
        <f t="shared" si="5"/>
        <v>301.079996939121</v>
      </c>
    </row>
    <row r="339" spans="17:23">
      <c r="Q339">
        <v>26</v>
      </c>
      <c r="R339">
        <v>2023</v>
      </c>
      <c r="S339">
        <v>5.7614223</v>
      </c>
      <c r="T339">
        <v>5.7614223</v>
      </c>
      <c r="U339">
        <v>5.7614223</v>
      </c>
      <c r="W339">
        <f t="shared" si="5"/>
        <v>317.800014586189</v>
      </c>
    </row>
    <row r="340" spans="17:23">
      <c r="Q340">
        <v>27</v>
      </c>
      <c r="R340">
        <v>2011</v>
      </c>
      <c r="U340">
        <v>7.7202289</v>
      </c>
      <c r="W340">
        <f t="shared" si="5"/>
        <v>2253.47534204337</v>
      </c>
    </row>
    <row r="341" spans="17:23">
      <c r="Q341">
        <v>27</v>
      </c>
      <c r="R341">
        <v>2012</v>
      </c>
      <c r="U341">
        <v>7.77277</v>
      </c>
      <c r="W341">
        <f t="shared" si="5"/>
        <v>2375.04104874147</v>
      </c>
    </row>
    <row r="342" spans="17:23">
      <c r="Q342">
        <v>27</v>
      </c>
      <c r="R342">
        <v>2013</v>
      </c>
      <c r="U342">
        <v>7.8253111</v>
      </c>
      <c r="W342">
        <f t="shared" si="5"/>
        <v>2503.16472426634</v>
      </c>
    </row>
    <row r="343" spans="17:23">
      <c r="Q343">
        <v>27</v>
      </c>
      <c r="R343">
        <v>2014</v>
      </c>
      <c r="S343">
        <v>7.8778521</v>
      </c>
      <c r="T343">
        <v>7.8778521</v>
      </c>
      <c r="U343">
        <v>7.8778521</v>
      </c>
      <c r="W343">
        <f t="shared" si="5"/>
        <v>2638.19988018663</v>
      </c>
    </row>
    <row r="344" spans="17:23">
      <c r="Q344">
        <v>27</v>
      </c>
      <c r="R344">
        <v>2015</v>
      </c>
      <c r="S344">
        <v>7.9303932</v>
      </c>
      <c r="T344">
        <v>7.9303932</v>
      </c>
      <c r="U344">
        <v>7.9303932</v>
      </c>
      <c r="W344">
        <f t="shared" si="5"/>
        <v>2780.51989002305</v>
      </c>
    </row>
    <row r="345" spans="17:23">
      <c r="Q345">
        <v>27</v>
      </c>
      <c r="R345">
        <v>2016</v>
      </c>
      <c r="S345">
        <v>8.1270383</v>
      </c>
      <c r="T345">
        <v>8.1270383</v>
      </c>
      <c r="U345">
        <v>8.1270383</v>
      </c>
      <c r="W345">
        <f t="shared" si="5"/>
        <v>3384.76006160668</v>
      </c>
    </row>
    <row r="346" spans="17:23">
      <c r="Q346">
        <v>27</v>
      </c>
      <c r="R346">
        <v>2017</v>
      </c>
      <c r="S346">
        <v>8.2074782</v>
      </c>
      <c r="T346">
        <v>8.2074782</v>
      </c>
      <c r="U346">
        <v>8.2074782</v>
      </c>
      <c r="W346">
        <f t="shared" si="5"/>
        <v>3668.28012347144</v>
      </c>
    </row>
    <row r="347" spans="17:23">
      <c r="Q347">
        <v>27</v>
      </c>
      <c r="R347">
        <v>2018</v>
      </c>
      <c r="S347">
        <v>8.2233079</v>
      </c>
      <c r="T347">
        <v>8.2233079</v>
      </c>
      <c r="U347">
        <v>8.2233079</v>
      </c>
      <c r="W347">
        <f t="shared" si="5"/>
        <v>3726.80992978759</v>
      </c>
    </row>
    <row r="348" spans="17:23">
      <c r="Q348">
        <v>27</v>
      </c>
      <c r="R348">
        <v>2019</v>
      </c>
      <c r="S348">
        <v>8.2531886</v>
      </c>
      <c r="T348">
        <v>8.2531886</v>
      </c>
      <c r="U348">
        <v>8.2531886</v>
      </c>
      <c r="W348">
        <f t="shared" si="5"/>
        <v>3839.8500678931</v>
      </c>
    </row>
    <row r="349" spans="17:23">
      <c r="Q349">
        <v>27</v>
      </c>
      <c r="R349">
        <v>2020</v>
      </c>
      <c r="S349">
        <v>8.2626183</v>
      </c>
      <c r="T349">
        <v>8.2626183</v>
      </c>
      <c r="U349">
        <v>8.2626183</v>
      </c>
      <c r="W349">
        <f t="shared" si="5"/>
        <v>3876.22995823199</v>
      </c>
    </row>
    <row r="350" spans="17:23">
      <c r="Q350">
        <v>27</v>
      </c>
      <c r="R350">
        <v>2021</v>
      </c>
      <c r="S350">
        <v>8.322433</v>
      </c>
      <c r="T350">
        <v>8.322433</v>
      </c>
      <c r="U350">
        <v>8.322433</v>
      </c>
      <c r="W350">
        <f t="shared" si="5"/>
        <v>4115.16002265891</v>
      </c>
    </row>
    <row r="351" spans="17:23">
      <c r="Q351">
        <v>27</v>
      </c>
      <c r="R351">
        <v>2022</v>
      </c>
      <c r="S351">
        <v>8.3350068</v>
      </c>
      <c r="T351">
        <v>8.3350068</v>
      </c>
      <c r="U351">
        <v>8.3350068</v>
      </c>
      <c r="W351">
        <f t="shared" si="5"/>
        <v>4167.22989380404</v>
      </c>
    </row>
    <row r="352" spans="17:23">
      <c r="Q352">
        <v>27</v>
      </c>
      <c r="R352">
        <v>2023</v>
      </c>
      <c r="S352">
        <v>8.3771262</v>
      </c>
      <c r="T352">
        <v>8.3771262</v>
      </c>
      <c r="U352">
        <v>8.3771262</v>
      </c>
      <c r="W352">
        <f t="shared" si="5"/>
        <v>4346.49998905065</v>
      </c>
    </row>
    <row r="353" spans="17:23">
      <c r="Q353">
        <v>28</v>
      </c>
      <c r="R353">
        <v>2011</v>
      </c>
      <c r="U353">
        <v>7.5484197</v>
      </c>
      <c r="W353">
        <f t="shared" si="5"/>
        <v>1897.74135975962</v>
      </c>
    </row>
    <row r="354" spans="17:23">
      <c r="Q354">
        <v>28</v>
      </c>
      <c r="R354">
        <v>2012</v>
      </c>
      <c r="U354">
        <v>7.5055685</v>
      </c>
      <c r="W354">
        <f t="shared" si="5"/>
        <v>1818.13858280905</v>
      </c>
    </row>
    <row r="355" spans="17:23">
      <c r="Q355">
        <v>28</v>
      </c>
      <c r="R355">
        <v>2013</v>
      </c>
      <c r="U355">
        <v>7.4627173</v>
      </c>
      <c r="W355">
        <f t="shared" si="5"/>
        <v>1741.87482888481</v>
      </c>
    </row>
    <row r="356" spans="17:23">
      <c r="Q356">
        <v>28</v>
      </c>
      <c r="R356">
        <v>2014</v>
      </c>
      <c r="S356">
        <v>7.4198661</v>
      </c>
      <c r="T356">
        <v>7.4198661</v>
      </c>
      <c r="U356">
        <v>7.4198661</v>
      </c>
      <c r="W356">
        <f t="shared" si="5"/>
        <v>1668.81003911962</v>
      </c>
    </row>
    <row r="357" spans="17:23">
      <c r="Q357">
        <v>28</v>
      </c>
      <c r="R357">
        <v>2015</v>
      </c>
      <c r="S357">
        <v>7.3770149</v>
      </c>
      <c r="T357">
        <v>7.3770149</v>
      </c>
      <c r="U357">
        <v>7.3770149</v>
      </c>
      <c r="W357">
        <f t="shared" si="5"/>
        <v>1598.81002956419</v>
      </c>
    </row>
    <row r="358" spans="17:23">
      <c r="Q358">
        <v>28</v>
      </c>
      <c r="R358">
        <v>2016</v>
      </c>
      <c r="S358">
        <v>7.4982826</v>
      </c>
      <c r="T358">
        <v>7.4982826</v>
      </c>
      <c r="U358">
        <v>7.4982826</v>
      </c>
      <c r="W358">
        <f t="shared" si="5"/>
        <v>1804.9399472646</v>
      </c>
    </row>
    <row r="359" spans="17:23">
      <c r="Q359">
        <v>28</v>
      </c>
      <c r="R359">
        <v>2017</v>
      </c>
      <c r="S359">
        <v>7.6178087</v>
      </c>
      <c r="T359">
        <v>7.6178087</v>
      </c>
      <c r="U359">
        <v>7.6178087</v>
      </c>
      <c r="W359">
        <f t="shared" si="5"/>
        <v>2034.09991943247</v>
      </c>
    </row>
    <row r="360" spans="17:23">
      <c r="Q360">
        <v>28</v>
      </c>
      <c r="R360">
        <v>2018</v>
      </c>
      <c r="S360">
        <v>7.7010238</v>
      </c>
      <c r="T360">
        <v>7.7010238</v>
      </c>
      <c r="U360">
        <v>7.7010238</v>
      </c>
      <c r="W360">
        <f t="shared" si="5"/>
        <v>2210.6100563145</v>
      </c>
    </row>
    <row r="361" spans="17:23">
      <c r="Q361">
        <v>28</v>
      </c>
      <c r="R361">
        <v>2019</v>
      </c>
      <c r="S361">
        <v>7.7506406</v>
      </c>
      <c r="T361">
        <v>7.7506406</v>
      </c>
      <c r="U361">
        <v>7.7506406</v>
      </c>
      <c r="W361">
        <f t="shared" si="5"/>
        <v>2323.06009035152</v>
      </c>
    </row>
    <row r="362" spans="17:23">
      <c r="Q362">
        <v>28</v>
      </c>
      <c r="R362">
        <v>2020</v>
      </c>
      <c r="S362">
        <v>7.7400642</v>
      </c>
      <c r="T362">
        <v>7.7400642</v>
      </c>
      <c r="U362">
        <v>7.7400642</v>
      </c>
      <c r="W362">
        <f t="shared" si="5"/>
        <v>2298.61994978617</v>
      </c>
    </row>
    <row r="363" spans="17:23">
      <c r="Q363">
        <v>28</v>
      </c>
      <c r="R363">
        <v>2021</v>
      </c>
      <c r="S363">
        <v>7.7973899</v>
      </c>
      <c r="T363">
        <v>7.7973899</v>
      </c>
      <c r="U363">
        <v>7.7973899</v>
      </c>
      <c r="W363">
        <f t="shared" si="5"/>
        <v>2434.24006862382</v>
      </c>
    </row>
    <row r="364" spans="17:23">
      <c r="Q364">
        <v>28</v>
      </c>
      <c r="R364">
        <v>2022</v>
      </c>
      <c r="S364">
        <v>7.8173517</v>
      </c>
      <c r="T364">
        <v>7.8173517</v>
      </c>
      <c r="U364">
        <v>7.8173517</v>
      </c>
      <c r="W364">
        <f t="shared" si="5"/>
        <v>2483.32011531653</v>
      </c>
    </row>
    <row r="365" spans="17:23">
      <c r="Q365">
        <v>28</v>
      </c>
      <c r="R365">
        <v>2023</v>
      </c>
      <c r="S365">
        <v>7.8683691</v>
      </c>
      <c r="T365">
        <v>7.8683691</v>
      </c>
      <c r="U365">
        <v>7.8683691</v>
      </c>
      <c r="W365">
        <f t="shared" si="5"/>
        <v>2613.30007972406</v>
      </c>
    </row>
    <row r="366" spans="17:23">
      <c r="Q366">
        <v>29</v>
      </c>
      <c r="R366">
        <v>2011</v>
      </c>
      <c r="U366">
        <v>5.218723</v>
      </c>
      <c r="W366">
        <f t="shared" si="5"/>
        <v>184.698173842228</v>
      </c>
    </row>
    <row r="367" spans="17:23">
      <c r="Q367">
        <v>29</v>
      </c>
      <c r="R367">
        <v>2012</v>
      </c>
      <c r="U367">
        <v>5.4081554</v>
      </c>
      <c r="W367">
        <f t="shared" si="5"/>
        <v>223.219457078822</v>
      </c>
    </row>
    <row r="368" spans="17:23">
      <c r="Q368">
        <v>29</v>
      </c>
      <c r="R368">
        <v>2013</v>
      </c>
      <c r="U368">
        <v>5.5975877</v>
      </c>
      <c r="W368">
        <f t="shared" si="5"/>
        <v>269.774844002706</v>
      </c>
    </row>
    <row r="369" spans="17:23">
      <c r="Q369">
        <v>29</v>
      </c>
      <c r="R369">
        <v>2014</v>
      </c>
      <c r="S369">
        <v>5.7870201</v>
      </c>
      <c r="T369">
        <v>5.7870201</v>
      </c>
      <c r="U369">
        <v>5.7870201</v>
      </c>
      <c r="W369">
        <f t="shared" si="5"/>
        <v>326.040008729312</v>
      </c>
    </row>
    <row r="370" spans="17:23">
      <c r="Q370">
        <v>29</v>
      </c>
      <c r="R370">
        <v>2015</v>
      </c>
      <c r="S370">
        <v>5.9764524</v>
      </c>
      <c r="T370">
        <v>5.9764524</v>
      </c>
      <c r="U370">
        <v>5.9764524</v>
      </c>
      <c r="W370">
        <f t="shared" si="5"/>
        <v>394.039989365854</v>
      </c>
    </row>
    <row r="371" spans="17:23">
      <c r="Q371">
        <v>29</v>
      </c>
      <c r="R371">
        <v>2016</v>
      </c>
      <c r="S371">
        <v>6.074357</v>
      </c>
      <c r="T371">
        <v>6.074357</v>
      </c>
      <c r="U371">
        <v>6.074357</v>
      </c>
      <c r="W371">
        <f t="shared" si="5"/>
        <v>434.569984160992</v>
      </c>
    </row>
    <row r="372" spans="17:23">
      <c r="Q372">
        <v>29</v>
      </c>
      <c r="R372">
        <v>2017</v>
      </c>
      <c r="S372">
        <v>6.2790654</v>
      </c>
      <c r="T372">
        <v>6.2790654</v>
      </c>
      <c r="U372">
        <v>6.2790654</v>
      </c>
      <c r="W372">
        <f t="shared" si="5"/>
        <v>533.290017993844</v>
      </c>
    </row>
    <row r="373" spans="17:23">
      <c r="Q373">
        <v>29</v>
      </c>
      <c r="R373">
        <v>2018</v>
      </c>
      <c r="S373">
        <v>6.3260958</v>
      </c>
      <c r="T373">
        <v>6.3260958</v>
      </c>
      <c r="U373">
        <v>6.3260958</v>
      </c>
      <c r="W373">
        <f t="shared" si="5"/>
        <v>558.969997511471</v>
      </c>
    </row>
    <row r="374" spans="17:23">
      <c r="Q374">
        <v>29</v>
      </c>
      <c r="R374">
        <v>2019</v>
      </c>
      <c r="S374">
        <v>6.3362415</v>
      </c>
      <c r="T374">
        <v>6.3362415</v>
      </c>
      <c r="U374">
        <v>6.3362415</v>
      </c>
      <c r="W374">
        <f t="shared" si="5"/>
        <v>564.67000580809</v>
      </c>
    </row>
    <row r="375" spans="17:23">
      <c r="Q375">
        <v>29</v>
      </c>
      <c r="R375">
        <v>2020</v>
      </c>
      <c r="S375">
        <v>6.3649573</v>
      </c>
      <c r="T375">
        <v>6.3649573</v>
      </c>
      <c r="U375">
        <v>6.3649573</v>
      </c>
      <c r="W375">
        <f t="shared" si="5"/>
        <v>581.120013962644</v>
      </c>
    </row>
    <row r="376" spans="17:23">
      <c r="Q376">
        <v>29</v>
      </c>
      <c r="R376">
        <v>2021</v>
      </c>
      <c r="S376">
        <v>6.4119332</v>
      </c>
      <c r="T376">
        <v>6.4119332</v>
      </c>
      <c r="U376">
        <v>6.4119332</v>
      </c>
      <c r="W376">
        <f t="shared" si="5"/>
        <v>609.069997787099</v>
      </c>
    </row>
    <row r="377" spans="17:23">
      <c r="Q377">
        <v>29</v>
      </c>
      <c r="R377">
        <v>2022</v>
      </c>
      <c r="S377">
        <v>6.4771108</v>
      </c>
      <c r="T377">
        <v>6.4771108</v>
      </c>
      <c r="U377">
        <v>6.4771108</v>
      </c>
      <c r="W377">
        <f t="shared" si="5"/>
        <v>650.089990350565</v>
      </c>
    </row>
    <row r="378" spans="17:23">
      <c r="Q378">
        <v>29</v>
      </c>
      <c r="R378">
        <v>2023</v>
      </c>
      <c r="S378">
        <v>6.5311691</v>
      </c>
      <c r="T378">
        <v>6.5311691</v>
      </c>
      <c r="U378">
        <v>6.5311691</v>
      </c>
      <c r="W378">
        <f t="shared" si="5"/>
        <v>686.199979122812</v>
      </c>
    </row>
    <row r="379" spans="17:23">
      <c r="Q379">
        <v>30</v>
      </c>
      <c r="R379">
        <v>2011</v>
      </c>
      <c r="U379">
        <v>5.8639891</v>
      </c>
      <c r="W379">
        <f t="shared" si="5"/>
        <v>352.126011939499</v>
      </c>
    </row>
    <row r="380" spans="17:23">
      <c r="Q380">
        <v>30</v>
      </c>
      <c r="R380">
        <v>2012</v>
      </c>
      <c r="U380">
        <v>5.9685024</v>
      </c>
      <c r="W380">
        <f t="shared" si="5"/>
        <v>390.919790673875</v>
      </c>
    </row>
    <row r="381" spans="17:23">
      <c r="Q381">
        <v>30</v>
      </c>
      <c r="R381">
        <v>2013</v>
      </c>
      <c r="U381">
        <v>6.0730158</v>
      </c>
      <c r="W381">
        <f t="shared" si="5"/>
        <v>433.987529579588</v>
      </c>
    </row>
    <row r="382" spans="17:23">
      <c r="Q382">
        <v>30</v>
      </c>
      <c r="R382">
        <v>2014</v>
      </c>
      <c r="S382">
        <v>6.1775291</v>
      </c>
      <c r="T382">
        <v>6.1775291</v>
      </c>
      <c r="U382">
        <v>6.1775291</v>
      </c>
      <c r="W382">
        <f t="shared" si="5"/>
        <v>481.800004730905</v>
      </c>
    </row>
    <row r="383" spans="17:23">
      <c r="Q383">
        <v>30</v>
      </c>
      <c r="R383">
        <v>2015</v>
      </c>
      <c r="S383">
        <v>6.2820424</v>
      </c>
      <c r="T383">
        <v>6.2820424</v>
      </c>
      <c r="U383">
        <v>6.2820424</v>
      </c>
      <c r="W383">
        <f t="shared" si="5"/>
        <v>534.879987873314</v>
      </c>
    </row>
    <row r="384" spans="17:23">
      <c r="Q384">
        <v>30</v>
      </c>
      <c r="R384">
        <v>2016</v>
      </c>
      <c r="S384">
        <v>6.40049</v>
      </c>
      <c r="T384">
        <v>6.40049</v>
      </c>
      <c r="U384">
        <v>6.40049</v>
      </c>
      <c r="W384">
        <f t="shared" si="5"/>
        <v>602.140014203938</v>
      </c>
    </row>
    <row r="385" spans="17:23">
      <c r="Q385">
        <v>30</v>
      </c>
      <c r="R385">
        <v>2017</v>
      </c>
      <c r="S385">
        <v>6.5258065</v>
      </c>
      <c r="T385">
        <v>6.5258065</v>
      </c>
      <c r="U385">
        <v>6.5258065</v>
      </c>
      <c r="W385">
        <f t="shared" si="5"/>
        <v>682.530012192011</v>
      </c>
    </row>
    <row r="386" spans="17:23">
      <c r="Q386">
        <v>30</v>
      </c>
      <c r="R386">
        <v>2018</v>
      </c>
      <c r="S386">
        <v>6.5433505</v>
      </c>
      <c r="T386">
        <v>6.5433505</v>
      </c>
      <c r="U386">
        <v>6.5433505</v>
      </c>
      <c r="W386">
        <f t="shared" ref="W386:W404" si="6">EXP(U386)</f>
        <v>694.609974312306</v>
      </c>
    </row>
    <row r="387" spans="17:23">
      <c r="Q387">
        <v>30</v>
      </c>
      <c r="R387">
        <v>2019</v>
      </c>
      <c r="S387">
        <v>6.5304985</v>
      </c>
      <c r="T387">
        <v>6.5304985</v>
      </c>
      <c r="U387">
        <v>6.5304985</v>
      </c>
      <c r="W387">
        <f t="shared" si="6"/>
        <v>685.739967675889</v>
      </c>
    </row>
    <row r="388" spans="17:23">
      <c r="Q388">
        <v>30</v>
      </c>
      <c r="R388">
        <v>2020</v>
      </c>
      <c r="S388">
        <v>6.5690746</v>
      </c>
      <c r="T388">
        <v>6.5690746</v>
      </c>
      <c r="U388">
        <v>6.5690746</v>
      </c>
      <c r="W388">
        <f t="shared" si="6"/>
        <v>712.709996038373</v>
      </c>
    </row>
    <row r="389" spans="17:23">
      <c r="Q389">
        <v>30</v>
      </c>
      <c r="R389">
        <v>2021</v>
      </c>
      <c r="S389">
        <v>6.6211659</v>
      </c>
      <c r="T389">
        <v>6.6211659</v>
      </c>
      <c r="U389">
        <v>6.6211659</v>
      </c>
      <c r="W389">
        <f t="shared" si="6"/>
        <v>750.819968007491</v>
      </c>
    </row>
    <row r="390" spans="17:23">
      <c r="Q390">
        <v>30</v>
      </c>
      <c r="R390">
        <v>2022</v>
      </c>
      <c r="S390">
        <v>6.6693966</v>
      </c>
      <c r="T390">
        <v>6.6693966</v>
      </c>
      <c r="U390">
        <v>6.6693966</v>
      </c>
      <c r="W390">
        <f t="shared" si="6"/>
        <v>787.920030050129</v>
      </c>
    </row>
    <row r="391" spans="17:23">
      <c r="Q391">
        <v>30</v>
      </c>
      <c r="R391">
        <v>2023</v>
      </c>
      <c r="S391">
        <v>6.7082062</v>
      </c>
      <c r="T391">
        <v>6.7082062</v>
      </c>
      <c r="U391">
        <v>6.7082062</v>
      </c>
      <c r="W391">
        <f t="shared" si="6"/>
        <v>819.100019231194</v>
      </c>
    </row>
    <row r="392" spans="17:23">
      <c r="Q392">
        <v>31</v>
      </c>
      <c r="R392">
        <v>2011</v>
      </c>
      <c r="U392">
        <v>6.8514503</v>
      </c>
      <c r="W392">
        <f t="shared" si="6"/>
        <v>945.250810296019</v>
      </c>
    </row>
    <row r="393" spans="17:23">
      <c r="Q393">
        <v>31</v>
      </c>
      <c r="R393">
        <v>2012</v>
      </c>
      <c r="U393">
        <v>6.9667862</v>
      </c>
      <c r="W393">
        <f t="shared" si="6"/>
        <v>1060.80804149744</v>
      </c>
    </row>
    <row r="394" spans="17:23">
      <c r="Q394">
        <v>31</v>
      </c>
      <c r="R394">
        <v>2013</v>
      </c>
      <c r="U394">
        <v>7.082122</v>
      </c>
      <c r="W394">
        <f t="shared" si="6"/>
        <v>1190.49206424045</v>
      </c>
    </row>
    <row r="395" spans="17:23">
      <c r="Q395">
        <v>31</v>
      </c>
      <c r="R395">
        <v>2014</v>
      </c>
      <c r="S395">
        <v>7.1974578</v>
      </c>
      <c r="T395">
        <v>7.1974578</v>
      </c>
      <c r="U395">
        <v>7.1974578</v>
      </c>
      <c r="W395">
        <f t="shared" si="6"/>
        <v>1336.02998806351</v>
      </c>
    </row>
    <row r="396" spans="17:23">
      <c r="Q396">
        <v>31</v>
      </c>
      <c r="R396">
        <v>2015</v>
      </c>
      <c r="S396">
        <v>7.3127936</v>
      </c>
      <c r="T396">
        <v>7.3127936</v>
      </c>
      <c r="U396">
        <v>7.3127936</v>
      </c>
      <c r="W396">
        <f t="shared" si="6"/>
        <v>1499.35995595553</v>
      </c>
    </row>
    <row r="397" spans="17:23">
      <c r="Q397">
        <v>31</v>
      </c>
      <c r="R397">
        <v>2016</v>
      </c>
      <c r="S397">
        <v>7.3985108</v>
      </c>
      <c r="T397">
        <v>7.3985108</v>
      </c>
      <c r="U397">
        <v>7.3985108</v>
      </c>
      <c r="W397">
        <f t="shared" si="6"/>
        <v>1633.54993515755</v>
      </c>
    </row>
    <row r="398" spans="17:23">
      <c r="Q398">
        <v>31</v>
      </c>
      <c r="R398">
        <v>2017</v>
      </c>
      <c r="S398">
        <v>7.5260927</v>
      </c>
      <c r="T398">
        <v>7.5260927</v>
      </c>
      <c r="U398">
        <v>7.5260927</v>
      </c>
      <c r="W398">
        <f t="shared" si="6"/>
        <v>1855.83999492694</v>
      </c>
    </row>
    <row r="399" spans="17:23">
      <c r="Q399">
        <v>31</v>
      </c>
      <c r="R399">
        <v>2018</v>
      </c>
      <c r="S399">
        <v>7.5971404</v>
      </c>
      <c r="T399">
        <v>7.5971404</v>
      </c>
      <c r="U399">
        <v>7.5971404</v>
      </c>
      <c r="W399">
        <f t="shared" si="6"/>
        <v>1992.49001627625</v>
      </c>
    </row>
    <row r="400" spans="17:23">
      <c r="Q400">
        <v>31</v>
      </c>
      <c r="R400">
        <v>2019</v>
      </c>
      <c r="S400">
        <v>7.667715</v>
      </c>
      <c r="T400">
        <v>7.667715</v>
      </c>
      <c r="U400">
        <v>7.667715</v>
      </c>
      <c r="W400">
        <f t="shared" si="6"/>
        <v>2138.19009464167</v>
      </c>
    </row>
    <row r="401" spans="17:23">
      <c r="Q401">
        <v>31</v>
      </c>
      <c r="R401">
        <v>2020</v>
      </c>
      <c r="S401">
        <v>7.7660651</v>
      </c>
      <c r="T401">
        <v>7.7660651</v>
      </c>
      <c r="U401">
        <v>7.7660651</v>
      </c>
      <c r="W401">
        <f t="shared" si="6"/>
        <v>2359.16990269547</v>
      </c>
    </row>
    <row r="402" spans="17:23">
      <c r="Q402">
        <v>31</v>
      </c>
      <c r="R402">
        <v>2021</v>
      </c>
      <c r="S402">
        <v>7.8096631</v>
      </c>
      <c r="T402">
        <v>7.8096631</v>
      </c>
      <c r="U402">
        <v>7.8096631</v>
      </c>
      <c r="W402">
        <f t="shared" si="6"/>
        <v>2464.30007272436</v>
      </c>
    </row>
    <row r="403" spans="17:23">
      <c r="Q403">
        <v>31</v>
      </c>
      <c r="R403">
        <v>2022</v>
      </c>
      <c r="S403">
        <v>7.7978581</v>
      </c>
      <c r="T403">
        <v>7.7978581</v>
      </c>
      <c r="U403">
        <v>7.7978581</v>
      </c>
      <c r="W403">
        <f t="shared" si="6"/>
        <v>2435.38004667198</v>
      </c>
    </row>
    <row r="404" spans="17:23">
      <c r="Q404">
        <v>31</v>
      </c>
      <c r="R404">
        <v>2023</v>
      </c>
      <c r="S404">
        <v>7.8657252</v>
      </c>
      <c r="T404">
        <v>7.8657252</v>
      </c>
      <c r="U404">
        <v>7.8657252</v>
      </c>
      <c r="W404">
        <f t="shared" si="6"/>
        <v>2606.39990135355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X404"/>
  <sheetViews>
    <sheetView workbookViewId="0">
      <selection activeCell="H11" sqref="H11"/>
    </sheetView>
  </sheetViews>
  <sheetFormatPr defaultColWidth="8.75454545454545" defaultRowHeight="14"/>
  <sheetData>
    <row r="1" spans="1:22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t="s">
        <v>84</v>
      </c>
      <c r="R1" t="s">
        <v>85</v>
      </c>
      <c r="S1" t="s">
        <v>86</v>
      </c>
      <c r="T1" t="s">
        <v>87</v>
      </c>
      <c r="U1" t="s">
        <v>88</v>
      </c>
      <c r="V1" t="s">
        <v>89</v>
      </c>
    </row>
    <row r="2" spans="1:24">
      <c r="A2" s="7" t="s">
        <v>38</v>
      </c>
      <c r="B2" s="7">
        <v>2011</v>
      </c>
      <c r="C2" s="7">
        <v>2012</v>
      </c>
      <c r="D2" s="7">
        <v>2013</v>
      </c>
      <c r="E2" s="7">
        <v>2014</v>
      </c>
      <c r="F2" s="7">
        <v>2015</v>
      </c>
      <c r="G2" s="7">
        <v>2016</v>
      </c>
      <c r="H2" s="7">
        <v>2017</v>
      </c>
      <c r="I2" s="7">
        <v>2018</v>
      </c>
      <c r="J2" s="7">
        <v>2019</v>
      </c>
      <c r="K2" s="7">
        <v>2020</v>
      </c>
      <c r="L2" s="7">
        <v>2021</v>
      </c>
      <c r="M2" s="7">
        <v>2022</v>
      </c>
      <c r="N2" s="7">
        <v>2023</v>
      </c>
      <c r="R2">
        <v>1</v>
      </c>
      <c r="S2">
        <v>2011</v>
      </c>
      <c r="V2">
        <v>0.83379825</v>
      </c>
      <c r="X2">
        <f>EXP(V2)</f>
        <v>2.30204590164774</v>
      </c>
    </row>
    <row r="3" spans="1:24">
      <c r="A3" s="7" t="s">
        <v>36</v>
      </c>
      <c r="B3" s="7"/>
      <c r="C3" s="7"/>
      <c r="D3" s="7">
        <v>551.04</v>
      </c>
      <c r="E3" s="7">
        <v>8525.45759232</v>
      </c>
      <c r="F3" s="7">
        <v>8564.4</v>
      </c>
      <c r="G3" s="7">
        <v>8614.9</v>
      </c>
      <c r="H3" s="7">
        <v>8633.5812736</v>
      </c>
      <c r="I3" s="7">
        <v>8639.1866</v>
      </c>
      <c r="J3" s="7">
        <v>8643.4804</v>
      </c>
      <c r="K3" s="7">
        <v>8683.6379</v>
      </c>
      <c r="L3" s="7">
        <v>8642.2382</v>
      </c>
      <c r="M3" s="7">
        <v>8748.87274752</v>
      </c>
      <c r="N3" s="7">
        <v>8643.408829</v>
      </c>
      <c r="R3">
        <v>1</v>
      </c>
      <c r="S3">
        <v>2012</v>
      </c>
      <c r="V3">
        <v>3.5728028</v>
      </c>
      <c r="X3">
        <f t="shared" ref="X3:X66" si="0">EXP(V3)</f>
        <v>35.6162786929733</v>
      </c>
    </row>
    <row r="4" spans="1:24">
      <c r="A4" s="7" t="s">
        <v>51</v>
      </c>
      <c r="B4" s="7"/>
      <c r="C4" s="7"/>
      <c r="D4" s="7">
        <v>284.7744</v>
      </c>
      <c r="E4" s="7">
        <v>351.90751744</v>
      </c>
      <c r="F4" s="7">
        <v>353.3</v>
      </c>
      <c r="G4" s="7">
        <v>355</v>
      </c>
      <c r="H4" s="7">
        <v>355.639872</v>
      </c>
      <c r="I4" s="7">
        <v>355.8708</v>
      </c>
      <c r="J4" s="7">
        <v>356.0476</v>
      </c>
      <c r="K4" s="7">
        <v>357.7018</v>
      </c>
      <c r="L4" s="7">
        <v>356.0624</v>
      </c>
      <c r="M4" s="7">
        <v>360.3890304</v>
      </c>
      <c r="N4" s="7">
        <v>356.853719</v>
      </c>
      <c r="R4">
        <v>1</v>
      </c>
      <c r="S4">
        <v>2013</v>
      </c>
      <c r="T4">
        <v>6.3118074</v>
      </c>
      <c r="U4">
        <v>6.3118074</v>
      </c>
      <c r="V4">
        <v>6.3118074</v>
      </c>
      <c r="X4">
        <f t="shared" si="0"/>
        <v>551.039999008508</v>
      </c>
    </row>
    <row r="5" spans="1:24">
      <c r="A5" s="7" t="s">
        <v>52</v>
      </c>
      <c r="B5" s="7"/>
      <c r="C5" s="7"/>
      <c r="D5" s="7">
        <v>841.4208</v>
      </c>
      <c r="E5" s="7">
        <v>956.12608512</v>
      </c>
      <c r="F5" s="7">
        <v>959.1</v>
      </c>
      <c r="G5" s="7">
        <v>963.6</v>
      </c>
      <c r="H5" s="7">
        <v>965.308224</v>
      </c>
      <c r="I5" s="7">
        <v>965.935</v>
      </c>
      <c r="J5" s="7">
        <v>966.415</v>
      </c>
      <c r="K5" s="7">
        <v>970.905</v>
      </c>
      <c r="L5" s="7">
        <v>965.2352</v>
      </c>
      <c r="M5" s="7">
        <v>978.1987968</v>
      </c>
      <c r="N5" s="7">
        <v>964.1912986</v>
      </c>
      <c r="R5">
        <v>1</v>
      </c>
      <c r="S5">
        <v>2014</v>
      </c>
      <c r="T5">
        <v>9.050812</v>
      </c>
      <c r="U5">
        <v>9.050812</v>
      </c>
      <c r="V5">
        <v>9.050812</v>
      </c>
      <c r="X5">
        <f t="shared" si="0"/>
        <v>8525.45778644758</v>
      </c>
    </row>
    <row r="6" spans="1:24">
      <c r="A6" s="7" t="s">
        <v>53</v>
      </c>
      <c r="B6" s="7"/>
      <c r="C6" s="7"/>
      <c r="D6" s="7">
        <v>467.456</v>
      </c>
      <c r="E6" s="7">
        <v>428.26480896</v>
      </c>
      <c r="F6" s="7">
        <v>430.7</v>
      </c>
      <c r="G6" s="7">
        <v>432.8</v>
      </c>
      <c r="H6" s="7">
        <v>433.5419392</v>
      </c>
      <c r="I6" s="7">
        <v>433.8234</v>
      </c>
      <c r="J6" s="7">
        <v>434.039</v>
      </c>
      <c r="K6" s="7">
        <v>436.0556</v>
      </c>
      <c r="L6" s="7">
        <v>432.416</v>
      </c>
      <c r="M6" s="7">
        <v>439.33138944</v>
      </c>
      <c r="N6" s="7">
        <v>432.3420058</v>
      </c>
      <c r="R6">
        <v>1</v>
      </c>
      <c r="S6">
        <v>2015</v>
      </c>
      <c r="T6">
        <v>9.0553694</v>
      </c>
      <c r="U6">
        <v>9.0553694</v>
      </c>
      <c r="V6">
        <v>9.0553694</v>
      </c>
      <c r="X6">
        <f t="shared" si="0"/>
        <v>8564.40037884605</v>
      </c>
    </row>
    <row r="7" spans="1:24">
      <c r="A7" s="7" t="s">
        <v>54</v>
      </c>
      <c r="B7" s="7"/>
      <c r="C7" s="7"/>
      <c r="D7" s="7">
        <v>241.3568</v>
      </c>
      <c r="E7" s="7">
        <v>262.27069696</v>
      </c>
      <c r="F7" s="7">
        <v>262.5</v>
      </c>
      <c r="G7" s="7">
        <v>263.7</v>
      </c>
      <c r="H7" s="7">
        <v>264.1896192</v>
      </c>
      <c r="I7" s="7">
        <v>264.3611</v>
      </c>
      <c r="J7" s="7">
        <v>261.1016</v>
      </c>
      <c r="K7" s="7">
        <v>262.3147</v>
      </c>
      <c r="L7" s="7">
        <v>262.656</v>
      </c>
      <c r="M7" s="7">
        <v>264.28528896</v>
      </c>
      <c r="N7" s="7">
        <v>264.2090035</v>
      </c>
      <c r="R7">
        <v>1</v>
      </c>
      <c r="S7">
        <v>2016</v>
      </c>
      <c r="T7">
        <v>9.0612485</v>
      </c>
      <c r="U7">
        <v>9.0612485</v>
      </c>
      <c r="V7">
        <v>9.0612485</v>
      </c>
      <c r="X7">
        <f t="shared" si="0"/>
        <v>8614.89964477663</v>
      </c>
    </row>
    <row r="8" spans="1:24">
      <c r="A8" s="7" t="s">
        <v>55</v>
      </c>
      <c r="B8" s="7"/>
      <c r="C8" s="7"/>
      <c r="D8" s="7">
        <v>875.4176</v>
      </c>
      <c r="E8" s="7">
        <v>1122.12019712</v>
      </c>
      <c r="F8" s="7">
        <v>1127.3</v>
      </c>
      <c r="G8" s="7">
        <v>1129.3</v>
      </c>
      <c r="H8" s="7">
        <v>1131.2734976</v>
      </c>
      <c r="I8" s="7">
        <v>1128.6187</v>
      </c>
      <c r="J8" s="7">
        <v>1129.1797</v>
      </c>
      <c r="K8" s="7">
        <v>1134.4258</v>
      </c>
      <c r="L8" s="7">
        <v>1129.7616</v>
      </c>
      <c r="M8" s="7">
        <v>1142.94806784</v>
      </c>
      <c r="N8" s="7">
        <v>1128.893015</v>
      </c>
      <c r="R8">
        <v>1</v>
      </c>
      <c r="S8">
        <v>2017</v>
      </c>
      <c r="T8">
        <v>9.0634147</v>
      </c>
      <c r="U8">
        <v>9.0634147</v>
      </c>
      <c r="V8">
        <v>9.0634147</v>
      </c>
      <c r="X8">
        <f t="shared" si="0"/>
        <v>8633.58146736393</v>
      </c>
    </row>
    <row r="9" spans="1:24">
      <c r="A9" s="7" t="s">
        <v>56</v>
      </c>
      <c r="B9" s="7"/>
      <c r="C9" s="7"/>
      <c r="D9" s="7">
        <v>365.6704</v>
      </c>
      <c r="E9" s="7">
        <v>408.34551552</v>
      </c>
      <c r="F9" s="7">
        <v>410.6</v>
      </c>
      <c r="G9" s="7">
        <v>409.1</v>
      </c>
      <c r="H9" s="7">
        <v>409.8326144</v>
      </c>
      <c r="I9" s="7">
        <v>410.0987</v>
      </c>
      <c r="J9" s="7">
        <v>410.3025</v>
      </c>
      <c r="K9" s="7">
        <v>412.2088</v>
      </c>
      <c r="L9" s="7">
        <v>411.0096</v>
      </c>
      <c r="M9" s="7">
        <v>415.30545408</v>
      </c>
      <c r="N9" s="7">
        <v>411.7542912</v>
      </c>
      <c r="R9">
        <v>1</v>
      </c>
      <c r="S9">
        <v>2018</v>
      </c>
      <c r="T9">
        <v>9.0640637</v>
      </c>
      <c r="U9">
        <v>9.0640637</v>
      </c>
      <c r="V9">
        <v>9.0640637</v>
      </c>
      <c r="X9">
        <f t="shared" si="0"/>
        <v>8639.18648036624</v>
      </c>
    </row>
    <row r="10" spans="1:24">
      <c r="A10" s="7" t="s">
        <v>57</v>
      </c>
      <c r="B10" s="7"/>
      <c r="C10" s="7"/>
      <c r="D10" s="7">
        <v>422.1952</v>
      </c>
      <c r="E10" s="7">
        <v>405.02563328</v>
      </c>
      <c r="F10" s="7">
        <v>407.2</v>
      </c>
      <c r="G10" s="7">
        <v>409.1</v>
      </c>
      <c r="H10" s="7">
        <v>409.8326144</v>
      </c>
      <c r="I10" s="7">
        <v>410.0987</v>
      </c>
      <c r="J10" s="7">
        <v>410.3025</v>
      </c>
      <c r="K10" s="7">
        <v>412.2088</v>
      </c>
      <c r="L10" s="7">
        <v>408.7808</v>
      </c>
      <c r="M10" s="7">
        <v>415.30545408</v>
      </c>
      <c r="N10" s="7">
        <v>408.3230054</v>
      </c>
      <c r="R10">
        <v>1</v>
      </c>
      <c r="S10">
        <v>2019</v>
      </c>
      <c r="T10">
        <v>9.0645606</v>
      </c>
      <c r="U10">
        <v>9.0645606</v>
      </c>
      <c r="V10">
        <v>9.0645606</v>
      </c>
      <c r="X10">
        <f t="shared" si="0"/>
        <v>8643.4803588541</v>
      </c>
    </row>
    <row r="11" spans="1:24">
      <c r="A11" s="7" t="s">
        <v>58</v>
      </c>
      <c r="B11" s="7"/>
      <c r="C11" s="7"/>
      <c r="D11" s="7">
        <v>981.504</v>
      </c>
      <c r="E11" s="7">
        <v>1490.62712576</v>
      </c>
      <c r="F11" s="7">
        <v>1500.9</v>
      </c>
      <c r="G11" s="7">
        <v>1521.5</v>
      </c>
      <c r="H11" s="7">
        <v>1527.5579264</v>
      </c>
      <c r="I11" s="7">
        <v>1528.5497</v>
      </c>
      <c r="J11" s="7">
        <v>1529.3094</v>
      </c>
      <c r="K11" s="7">
        <v>1539.8212</v>
      </c>
      <c r="L11" s="7">
        <v>1531.4336</v>
      </c>
      <c r="M11" s="7">
        <v>1551.38896896</v>
      </c>
      <c r="N11" s="7">
        <v>1533.784735</v>
      </c>
      <c r="R11">
        <v>1</v>
      </c>
      <c r="S11">
        <v>2020</v>
      </c>
      <c r="T11">
        <v>9.0691958</v>
      </c>
      <c r="U11">
        <v>9.0691958</v>
      </c>
      <c r="V11">
        <v>9.0691958</v>
      </c>
      <c r="X11">
        <f t="shared" si="0"/>
        <v>8683.63761557316</v>
      </c>
    </row>
    <row r="12" spans="1:24">
      <c r="A12" s="7" t="s">
        <v>59</v>
      </c>
      <c r="B12" s="7"/>
      <c r="C12" s="7"/>
      <c r="D12" s="7">
        <v>1198.1824</v>
      </c>
      <c r="E12" s="7">
        <v>1593.5434752</v>
      </c>
      <c r="F12" s="7">
        <v>1601.8</v>
      </c>
      <c r="G12" s="7">
        <v>1609.4</v>
      </c>
      <c r="H12" s="7">
        <v>1612.2340864</v>
      </c>
      <c r="I12" s="7">
        <v>1613.2808</v>
      </c>
      <c r="J12" s="7">
        <v>1614.0826</v>
      </c>
      <c r="K12" s="7">
        <v>1621.5817</v>
      </c>
      <c r="L12" s="7">
        <v>1613.3933</v>
      </c>
      <c r="M12" s="7">
        <v>1633.76360448</v>
      </c>
      <c r="N12" s="7">
        <v>1612.704307</v>
      </c>
      <c r="R12">
        <v>1</v>
      </c>
      <c r="S12">
        <v>2021</v>
      </c>
      <c r="T12">
        <v>9.0644169</v>
      </c>
      <c r="U12">
        <v>9.0644169</v>
      </c>
      <c r="V12">
        <v>9.0644169</v>
      </c>
      <c r="X12">
        <f t="shared" si="0"/>
        <v>8642.23837996484</v>
      </c>
    </row>
    <row r="13" spans="1:24">
      <c r="A13" s="7" t="s">
        <v>60</v>
      </c>
      <c r="B13" s="7"/>
      <c r="C13" s="7"/>
      <c r="D13" s="7">
        <v>1484.4928</v>
      </c>
      <c r="E13" s="7">
        <v>1792.7364096</v>
      </c>
      <c r="F13" s="7">
        <v>2173.9</v>
      </c>
      <c r="G13" s="7">
        <v>2184.1</v>
      </c>
      <c r="H13" s="7">
        <v>2191.4190208</v>
      </c>
      <c r="I13" s="7">
        <v>2192.8418</v>
      </c>
      <c r="J13" s="7">
        <v>2193.9317</v>
      </c>
      <c r="K13" s="7">
        <v>2204.1247</v>
      </c>
      <c r="L13" s="7">
        <v>2193.4688</v>
      </c>
      <c r="M13" s="7">
        <v>2220.68288256</v>
      </c>
      <c r="N13" s="7">
        <v>2192.591601</v>
      </c>
      <c r="R13">
        <v>1</v>
      </c>
      <c r="S13">
        <v>2022</v>
      </c>
      <c r="T13">
        <v>9.0766801</v>
      </c>
      <c r="U13">
        <v>9.0766801</v>
      </c>
      <c r="V13">
        <v>9.0766801</v>
      </c>
      <c r="X13">
        <f t="shared" si="0"/>
        <v>8748.87237833812</v>
      </c>
    </row>
    <row r="14" spans="1:24">
      <c r="A14" s="7" t="s">
        <v>61</v>
      </c>
      <c r="B14" s="7"/>
      <c r="C14" s="7"/>
      <c r="D14" s="7">
        <v>509.44</v>
      </c>
      <c r="E14" s="7">
        <v>557.74021632</v>
      </c>
      <c r="F14" s="7">
        <v>558.6</v>
      </c>
      <c r="G14" s="7">
        <v>557.9</v>
      </c>
      <c r="H14" s="7">
        <v>558.862656</v>
      </c>
      <c r="I14" s="7">
        <v>559.2255</v>
      </c>
      <c r="J14" s="7">
        <v>559.5034</v>
      </c>
      <c r="K14" s="7">
        <v>562.1029</v>
      </c>
      <c r="L14" s="7">
        <v>559.1776</v>
      </c>
      <c r="M14" s="7">
        <v>566.3256192</v>
      </c>
      <c r="N14" s="7">
        <v>559.2995789</v>
      </c>
      <c r="R14">
        <v>1</v>
      </c>
      <c r="S14">
        <v>2023</v>
      </c>
      <c r="T14">
        <v>9.0645523</v>
      </c>
      <c r="U14">
        <v>9.0645523</v>
      </c>
      <c r="V14">
        <v>9.0645523</v>
      </c>
      <c r="X14">
        <f t="shared" si="0"/>
        <v>8643.40861826485</v>
      </c>
    </row>
    <row r="15" spans="1:24">
      <c r="A15" s="7" t="s">
        <v>62</v>
      </c>
      <c r="B15" s="7"/>
      <c r="C15" s="7"/>
      <c r="D15" s="7">
        <v>1603.5584</v>
      </c>
      <c r="E15" s="7">
        <v>650.69691904</v>
      </c>
      <c r="F15" s="7">
        <v>652.8</v>
      </c>
      <c r="G15" s="7">
        <v>655.9</v>
      </c>
      <c r="H15" s="7">
        <v>657.0870016</v>
      </c>
      <c r="I15" s="7">
        <v>657.5136</v>
      </c>
      <c r="J15" s="7">
        <v>657.8404</v>
      </c>
      <c r="K15" s="7">
        <v>664.3034</v>
      </c>
      <c r="L15" s="7">
        <v>659.7801</v>
      </c>
      <c r="M15" s="7">
        <v>669.2939136</v>
      </c>
      <c r="N15" s="7">
        <v>658.8068659</v>
      </c>
      <c r="R15">
        <v>2</v>
      </c>
      <c r="S15">
        <v>2011</v>
      </c>
      <c r="V15">
        <v>5.2283551</v>
      </c>
      <c r="X15">
        <f t="shared" si="0"/>
        <v>186.48580060143</v>
      </c>
    </row>
    <row r="16" spans="1:24">
      <c r="A16" s="7" t="s">
        <v>63</v>
      </c>
      <c r="B16" s="7"/>
      <c r="C16" s="7"/>
      <c r="D16" s="7">
        <v>1083.0848</v>
      </c>
      <c r="E16" s="7">
        <v>584.29927424</v>
      </c>
      <c r="F16" s="7">
        <v>585.5</v>
      </c>
      <c r="G16" s="7">
        <v>584.9</v>
      </c>
      <c r="H16" s="7">
        <v>585.9590272</v>
      </c>
      <c r="I16" s="7">
        <v>586.3395</v>
      </c>
      <c r="J16" s="7">
        <v>586.6309</v>
      </c>
      <c r="K16" s="7">
        <v>589.3564</v>
      </c>
      <c r="L16" s="7">
        <v>586.3552</v>
      </c>
      <c r="M16" s="7">
        <v>593.78383104</v>
      </c>
      <c r="N16" s="7">
        <v>586.749865</v>
      </c>
      <c r="R16">
        <v>2</v>
      </c>
      <c r="S16">
        <v>2012</v>
      </c>
      <c r="V16">
        <v>5.4400262</v>
      </c>
      <c r="X16">
        <f t="shared" si="0"/>
        <v>230.448221124942</v>
      </c>
    </row>
    <row r="17" spans="1:24">
      <c r="A17" s="7" t="s">
        <v>64</v>
      </c>
      <c r="B17" s="7"/>
      <c r="C17" s="7"/>
      <c r="D17" s="7">
        <v>493.9008</v>
      </c>
      <c r="E17" s="7">
        <v>1646.66159104</v>
      </c>
      <c r="F17" s="7">
        <v>1652.3</v>
      </c>
      <c r="G17" s="7">
        <v>1656.7</v>
      </c>
      <c r="H17" s="7">
        <v>1656.2656896</v>
      </c>
      <c r="I17" s="7">
        <v>1657.341</v>
      </c>
      <c r="J17" s="7">
        <v>1658.1647</v>
      </c>
      <c r="K17" s="7">
        <v>1665.8686</v>
      </c>
      <c r="L17" s="7">
        <v>1656.6032</v>
      </c>
      <c r="M17" s="7">
        <v>1678.38319872</v>
      </c>
      <c r="N17" s="7">
        <v>1657.311022</v>
      </c>
      <c r="R17">
        <v>2</v>
      </c>
      <c r="S17">
        <v>2013</v>
      </c>
      <c r="T17">
        <v>5.6516973</v>
      </c>
      <c r="U17">
        <v>5.6516973</v>
      </c>
      <c r="V17">
        <v>5.6516973</v>
      </c>
      <c r="X17">
        <f t="shared" si="0"/>
        <v>284.774403457949</v>
      </c>
    </row>
    <row r="18" spans="1:24">
      <c r="A18" s="7" t="s">
        <v>65</v>
      </c>
      <c r="B18" s="7"/>
      <c r="C18" s="7"/>
      <c r="D18" s="7">
        <v>359.424</v>
      </c>
      <c r="E18" s="7">
        <v>886.40855808</v>
      </c>
      <c r="F18" s="7">
        <v>888.4</v>
      </c>
      <c r="G18" s="7">
        <v>889.2</v>
      </c>
      <c r="H18" s="7">
        <v>890.7932032</v>
      </c>
      <c r="I18" s="7">
        <v>891.3716</v>
      </c>
      <c r="J18" s="7">
        <v>891.8146</v>
      </c>
      <c r="K18" s="7">
        <v>895.9579</v>
      </c>
      <c r="L18" s="7">
        <v>891.6736</v>
      </c>
      <c r="M18" s="7">
        <v>902.68871424</v>
      </c>
      <c r="N18" s="7">
        <v>892.1342976</v>
      </c>
      <c r="R18">
        <v>2</v>
      </c>
      <c r="S18">
        <v>2014</v>
      </c>
      <c r="T18">
        <v>5.8633684</v>
      </c>
      <c r="U18">
        <v>5.8633684</v>
      </c>
      <c r="V18">
        <v>5.8633684</v>
      </c>
      <c r="X18">
        <f t="shared" si="0"/>
        <v>351.907515141384</v>
      </c>
    </row>
    <row r="19" spans="1:24">
      <c r="A19" s="7" t="s">
        <v>66</v>
      </c>
      <c r="B19" s="7"/>
      <c r="C19" s="7"/>
      <c r="D19" s="7">
        <v>632.9344</v>
      </c>
      <c r="E19" s="7">
        <v>803.41150208</v>
      </c>
      <c r="F19" s="7">
        <v>807.6</v>
      </c>
      <c r="G19" s="7">
        <v>808.1</v>
      </c>
      <c r="H19" s="7">
        <v>809.5040896</v>
      </c>
      <c r="I19" s="7">
        <v>813.4189</v>
      </c>
      <c r="J19" s="7">
        <v>813.8232</v>
      </c>
      <c r="K19" s="7">
        <v>817.6042</v>
      </c>
      <c r="L19" s="7">
        <v>812.0384</v>
      </c>
      <c r="M19" s="7">
        <v>823.7463552</v>
      </c>
      <c r="N19" s="7">
        <v>813.2147251</v>
      </c>
      <c r="R19">
        <v>2</v>
      </c>
      <c r="S19">
        <v>2015</v>
      </c>
      <c r="T19">
        <v>5.8673176</v>
      </c>
      <c r="U19">
        <v>5.8673176</v>
      </c>
      <c r="V19">
        <v>5.8673176</v>
      </c>
      <c r="X19">
        <f t="shared" si="0"/>
        <v>353.300016122811</v>
      </c>
    </row>
    <row r="20" spans="1:24">
      <c r="A20" s="7" t="s">
        <v>67</v>
      </c>
      <c r="B20" s="7"/>
      <c r="C20" s="7"/>
      <c r="D20" s="7">
        <v>780.4928</v>
      </c>
      <c r="E20" s="7">
        <v>796.7717376</v>
      </c>
      <c r="F20" s="7">
        <v>797.6</v>
      </c>
      <c r="G20" s="7">
        <v>801.3</v>
      </c>
      <c r="H20" s="7">
        <v>799.3429504</v>
      </c>
      <c r="I20" s="7">
        <v>799.8619</v>
      </c>
      <c r="J20" s="7">
        <v>800.2595</v>
      </c>
      <c r="K20" s="7">
        <v>803.9775</v>
      </c>
      <c r="L20" s="7">
        <v>801.024</v>
      </c>
      <c r="M20" s="7">
        <v>810.01724928</v>
      </c>
      <c r="N20" s="7">
        <v>799.4895821</v>
      </c>
      <c r="R20">
        <v>2</v>
      </c>
      <c r="S20">
        <v>2016</v>
      </c>
      <c r="T20">
        <v>5.8721178</v>
      </c>
      <c r="U20">
        <v>5.8721178</v>
      </c>
      <c r="V20">
        <v>5.8721178</v>
      </c>
      <c r="X20">
        <f t="shared" si="0"/>
        <v>355.000003736227</v>
      </c>
    </row>
    <row r="21" spans="1:24">
      <c r="A21" s="7" t="s">
        <v>68</v>
      </c>
      <c r="B21" s="7"/>
      <c r="C21" s="7"/>
      <c r="D21" s="7">
        <v>2507.3664</v>
      </c>
      <c r="E21" s="7">
        <v>3187.0869504</v>
      </c>
      <c r="F21" s="7">
        <v>3200.3</v>
      </c>
      <c r="G21" s="7">
        <v>3222.1</v>
      </c>
      <c r="H21" s="7">
        <v>3227.8552192</v>
      </c>
      <c r="I21" s="7">
        <v>3229.9509</v>
      </c>
      <c r="J21" s="7">
        <v>3234.9471</v>
      </c>
      <c r="K21" s="7">
        <v>3249.9767</v>
      </c>
      <c r="L21" s="7">
        <v>3234.7232</v>
      </c>
      <c r="M21" s="7">
        <v>3274.39176192</v>
      </c>
      <c r="N21" s="7">
        <v>3235.702472</v>
      </c>
      <c r="R21">
        <v>2</v>
      </c>
      <c r="S21">
        <v>2017</v>
      </c>
      <c r="T21">
        <v>5.8739186</v>
      </c>
      <c r="U21">
        <v>5.8739186</v>
      </c>
      <c r="V21">
        <v>5.8739186</v>
      </c>
      <c r="X21">
        <f t="shared" si="0"/>
        <v>355.639863699951</v>
      </c>
    </row>
    <row r="22" spans="1:24">
      <c r="A22" s="7" t="s">
        <v>69</v>
      </c>
      <c r="B22" s="7"/>
      <c r="C22" s="7"/>
      <c r="D22" s="7">
        <v>344.9856</v>
      </c>
      <c r="E22" s="7">
        <v>464.7835136</v>
      </c>
      <c r="F22" s="7">
        <v>467.8</v>
      </c>
      <c r="G22" s="7">
        <v>466.6</v>
      </c>
      <c r="H22" s="7">
        <v>467.4124032</v>
      </c>
      <c r="I22" s="7">
        <v>467.7159</v>
      </c>
      <c r="J22" s="7">
        <v>467.9483</v>
      </c>
      <c r="K22" s="7">
        <v>470.1224</v>
      </c>
      <c r="L22" s="7">
        <v>467.0416</v>
      </c>
      <c r="M22" s="7">
        <v>473.65415424</v>
      </c>
      <c r="N22" s="7">
        <v>466.6548634</v>
      </c>
      <c r="R22">
        <v>2</v>
      </c>
      <c r="S22">
        <v>2018</v>
      </c>
      <c r="T22">
        <v>5.8745677</v>
      </c>
      <c r="U22">
        <v>5.8745677</v>
      </c>
      <c r="V22">
        <v>5.8745677</v>
      </c>
      <c r="X22">
        <f t="shared" si="0"/>
        <v>355.870784472708</v>
      </c>
    </row>
    <row r="23" spans="1:24">
      <c r="A23" s="7" t="s">
        <v>70</v>
      </c>
      <c r="B23" s="7"/>
      <c r="C23" s="7"/>
      <c r="D23" s="7">
        <v>98.816</v>
      </c>
      <c r="E23" s="7">
        <v>159.35434752</v>
      </c>
      <c r="F23" s="7">
        <v>161.5</v>
      </c>
      <c r="G23" s="7">
        <v>158.9</v>
      </c>
      <c r="H23" s="7">
        <v>159.1911808</v>
      </c>
      <c r="I23" s="7">
        <v>159.2945</v>
      </c>
      <c r="J23" s="7">
        <v>159.3737</v>
      </c>
      <c r="K23" s="7">
        <v>160.1142</v>
      </c>
      <c r="L23" s="7">
        <v>159.9704</v>
      </c>
      <c r="M23" s="7">
        <v>161.31699456</v>
      </c>
      <c r="N23" s="7">
        <v>161.2704307</v>
      </c>
      <c r="R23">
        <v>2</v>
      </c>
      <c r="S23">
        <v>2019</v>
      </c>
      <c r="T23">
        <v>5.8750644</v>
      </c>
      <c r="U23">
        <v>5.8750644</v>
      </c>
      <c r="V23">
        <v>5.8750644</v>
      </c>
      <c r="X23">
        <f t="shared" si="0"/>
        <v>356.047589397223</v>
      </c>
    </row>
    <row r="24" spans="1:24">
      <c r="A24" s="7" t="s">
        <v>71</v>
      </c>
      <c r="B24" s="7"/>
      <c r="C24" s="7"/>
      <c r="D24" s="7">
        <v>526.848</v>
      </c>
      <c r="E24" s="7">
        <v>564.3799808</v>
      </c>
      <c r="F24" s="7">
        <v>565.4</v>
      </c>
      <c r="G24" s="7">
        <v>568</v>
      </c>
      <c r="H24" s="7">
        <v>569.0237952</v>
      </c>
      <c r="I24" s="7">
        <v>569.3932</v>
      </c>
      <c r="J24" s="7">
        <v>569.6762</v>
      </c>
      <c r="K24" s="7">
        <v>572.3229</v>
      </c>
      <c r="L24" s="7">
        <v>567.936</v>
      </c>
      <c r="M24" s="7">
        <v>576.62244864</v>
      </c>
      <c r="N24" s="7">
        <v>569.5934362</v>
      </c>
      <c r="R24">
        <v>2</v>
      </c>
      <c r="S24">
        <v>2020</v>
      </c>
      <c r="T24">
        <v>5.8796997</v>
      </c>
      <c r="U24">
        <v>5.8796997</v>
      </c>
      <c r="V24">
        <v>5.8796997</v>
      </c>
      <c r="X24">
        <f t="shared" si="0"/>
        <v>357.701807725587</v>
      </c>
    </row>
    <row r="25" spans="1:24">
      <c r="A25" s="7" t="s">
        <v>72</v>
      </c>
      <c r="B25" s="7"/>
      <c r="C25" s="7"/>
      <c r="D25" s="7">
        <v>795.6224</v>
      </c>
      <c r="E25" s="7">
        <v>932.88690944</v>
      </c>
      <c r="F25" s="7">
        <v>935.5</v>
      </c>
      <c r="G25" s="7">
        <v>936.5</v>
      </c>
      <c r="H25" s="7">
        <v>938.2118528</v>
      </c>
      <c r="I25" s="7">
        <v>938.821</v>
      </c>
      <c r="J25" s="7">
        <v>939.2876</v>
      </c>
      <c r="K25" s="7">
        <v>943.6515</v>
      </c>
      <c r="L25" s="7">
        <v>939.5648</v>
      </c>
      <c r="M25" s="7">
        <v>950.74058496</v>
      </c>
      <c r="N25" s="7">
        <v>940.1722982</v>
      </c>
      <c r="R25">
        <v>2</v>
      </c>
      <c r="S25">
        <v>2021</v>
      </c>
      <c r="T25">
        <v>5.875106</v>
      </c>
      <c r="U25">
        <v>5.875106</v>
      </c>
      <c r="V25">
        <v>5.875106</v>
      </c>
      <c r="X25">
        <f t="shared" si="0"/>
        <v>356.062401285027</v>
      </c>
    </row>
    <row r="26" spans="1:24">
      <c r="A26" s="7" t="s">
        <v>73</v>
      </c>
      <c r="B26" s="7"/>
      <c r="C26" s="7"/>
      <c r="D26" s="7">
        <v>169.2672</v>
      </c>
      <c r="E26" s="7">
        <v>146.07481856</v>
      </c>
      <c r="F26" s="7">
        <v>148.1</v>
      </c>
      <c r="G26" s="7">
        <v>148.8</v>
      </c>
      <c r="H26" s="7">
        <v>149.0300416</v>
      </c>
      <c r="I26" s="7">
        <v>149.1268</v>
      </c>
      <c r="J26" s="7">
        <v>149.2009</v>
      </c>
      <c r="K26" s="7">
        <v>149.8941</v>
      </c>
      <c r="L26" s="7">
        <v>149.7216</v>
      </c>
      <c r="M26" s="7">
        <v>151.02016512</v>
      </c>
      <c r="N26" s="7">
        <v>150.9765734</v>
      </c>
      <c r="R26">
        <v>2</v>
      </c>
      <c r="S26">
        <v>2022</v>
      </c>
      <c r="T26">
        <v>5.8871841</v>
      </c>
      <c r="U26">
        <v>5.8871841</v>
      </c>
      <c r="V26">
        <v>5.8871841</v>
      </c>
      <c r="X26">
        <f t="shared" si="0"/>
        <v>360.389034732214</v>
      </c>
    </row>
    <row r="27" spans="1:24">
      <c r="A27" s="7" t="s">
        <v>74</v>
      </c>
      <c r="B27" s="7"/>
      <c r="C27" s="7"/>
      <c r="D27" s="7">
        <v>312.96</v>
      </c>
      <c r="E27" s="7">
        <v>328.66834176</v>
      </c>
      <c r="F27" s="7">
        <v>329.8</v>
      </c>
      <c r="G27" s="7">
        <v>331.3</v>
      </c>
      <c r="H27" s="7">
        <v>331.9305472</v>
      </c>
      <c r="I27" s="7">
        <v>332.1461</v>
      </c>
      <c r="J27" s="7">
        <v>332.3111</v>
      </c>
      <c r="K27" s="7">
        <v>333.855</v>
      </c>
      <c r="L27" s="7">
        <v>330.496</v>
      </c>
      <c r="M27" s="7">
        <v>336.36309504</v>
      </c>
      <c r="N27" s="7">
        <v>329.403433</v>
      </c>
      <c r="R27">
        <v>2</v>
      </c>
      <c r="S27">
        <v>2023</v>
      </c>
      <c r="T27">
        <v>5.8773259</v>
      </c>
      <c r="U27">
        <v>5.8773259</v>
      </c>
      <c r="V27">
        <v>5.8773259</v>
      </c>
      <c r="X27">
        <f t="shared" si="0"/>
        <v>356.85370218912</v>
      </c>
    </row>
    <row r="28" spans="1:24">
      <c r="A28" s="7" t="s">
        <v>75</v>
      </c>
      <c r="B28" s="7"/>
      <c r="C28" s="7"/>
      <c r="D28" s="7">
        <v>37.7856</v>
      </c>
      <c r="E28" s="7">
        <v>43.15846912</v>
      </c>
      <c r="F28" s="7">
        <v>43.7</v>
      </c>
      <c r="G28" s="7">
        <v>44</v>
      </c>
      <c r="H28" s="7">
        <v>44.0316032</v>
      </c>
      <c r="I28" s="7">
        <v>44.0602</v>
      </c>
      <c r="J28" s="7">
        <v>44.0821</v>
      </c>
      <c r="K28" s="7">
        <v>44.2869</v>
      </c>
      <c r="L28" s="7">
        <v>43.52</v>
      </c>
      <c r="M28" s="7">
        <v>44.61959424</v>
      </c>
      <c r="N28" s="7">
        <v>44.60671488</v>
      </c>
      <c r="R28">
        <v>3</v>
      </c>
      <c r="S28">
        <v>2011</v>
      </c>
      <c r="V28">
        <v>6.4794961</v>
      </c>
      <c r="X28">
        <f t="shared" si="0"/>
        <v>651.642500870115</v>
      </c>
    </row>
    <row r="29" spans="1:24">
      <c r="A29" s="7" t="s">
        <v>76</v>
      </c>
      <c r="B29" s="7"/>
      <c r="C29" s="7"/>
      <c r="D29" s="7">
        <v>347.264</v>
      </c>
      <c r="E29" s="7">
        <v>547.7805696</v>
      </c>
      <c r="F29" s="7">
        <v>548.5</v>
      </c>
      <c r="G29" s="7">
        <v>551.1</v>
      </c>
      <c r="H29" s="7">
        <v>552.0885632</v>
      </c>
      <c r="I29" s="7">
        <v>552.447</v>
      </c>
      <c r="J29" s="7">
        <v>552.7216</v>
      </c>
      <c r="K29" s="7">
        <v>555.2895</v>
      </c>
      <c r="L29" s="7">
        <v>551.584</v>
      </c>
      <c r="M29" s="7">
        <v>559.46106624</v>
      </c>
      <c r="N29" s="7">
        <v>552.4370074</v>
      </c>
      <c r="R29">
        <v>3</v>
      </c>
      <c r="S29">
        <v>2012</v>
      </c>
      <c r="V29">
        <v>6.607294</v>
      </c>
      <c r="X29">
        <f t="shared" si="0"/>
        <v>740.476575609836</v>
      </c>
    </row>
    <row r="30" spans="1:24">
      <c r="A30" s="7" t="s">
        <v>77</v>
      </c>
      <c r="B30" s="7"/>
      <c r="C30" s="7"/>
      <c r="D30" s="7">
        <v>158.6176</v>
      </c>
      <c r="E30" s="7">
        <v>159.35434752</v>
      </c>
      <c r="F30" s="7">
        <v>161.5</v>
      </c>
      <c r="G30" s="7">
        <v>162.3</v>
      </c>
      <c r="H30" s="7">
        <v>159.1911808</v>
      </c>
      <c r="I30" s="7">
        <v>159.2945</v>
      </c>
      <c r="J30" s="7">
        <v>159.3737</v>
      </c>
      <c r="K30" s="7">
        <v>160.1142</v>
      </c>
      <c r="L30" s="7">
        <v>160.9216</v>
      </c>
      <c r="M30" s="7">
        <v>161.31699456</v>
      </c>
      <c r="N30" s="7">
        <v>161.2704307</v>
      </c>
      <c r="R30">
        <v>3</v>
      </c>
      <c r="S30">
        <v>2013</v>
      </c>
      <c r="T30">
        <v>6.7350919</v>
      </c>
      <c r="U30">
        <v>6.7350919</v>
      </c>
      <c r="V30">
        <v>6.7350919</v>
      </c>
      <c r="X30">
        <f t="shared" si="0"/>
        <v>841.420807106254</v>
      </c>
    </row>
    <row r="31" spans="1:24">
      <c r="A31" s="7" t="s">
        <v>78</v>
      </c>
      <c r="B31" s="7"/>
      <c r="C31" s="7"/>
      <c r="D31" s="7">
        <v>55.3984</v>
      </c>
      <c r="E31" s="7">
        <v>59.75788032</v>
      </c>
      <c r="F31" s="7">
        <v>60.6</v>
      </c>
      <c r="G31" s="7">
        <v>60.9</v>
      </c>
      <c r="H31" s="7">
        <v>60.9668352</v>
      </c>
      <c r="I31" s="7">
        <v>61.0064</v>
      </c>
      <c r="J31" s="7">
        <v>61.0367</v>
      </c>
      <c r="K31" s="7">
        <v>61.3203</v>
      </c>
      <c r="L31" s="7">
        <v>59.6544</v>
      </c>
      <c r="M31" s="7">
        <v>61.78097664</v>
      </c>
      <c r="N31" s="7">
        <v>58.33185792</v>
      </c>
      <c r="R31">
        <v>3</v>
      </c>
      <c r="S31">
        <v>2014</v>
      </c>
      <c r="T31">
        <v>6.8628898</v>
      </c>
      <c r="U31">
        <v>6.8628898</v>
      </c>
      <c r="V31">
        <v>6.8628898</v>
      </c>
      <c r="X31">
        <f t="shared" si="0"/>
        <v>956.126092237637</v>
      </c>
    </row>
    <row r="32" spans="1:24">
      <c r="A32" s="7" t="s">
        <v>79</v>
      </c>
      <c r="B32" s="7"/>
      <c r="C32" s="7"/>
      <c r="D32" s="7">
        <v>72.192</v>
      </c>
      <c r="E32" s="7">
        <v>79.67717376</v>
      </c>
      <c r="F32" s="7">
        <v>80.8</v>
      </c>
      <c r="G32" s="7">
        <v>94.7</v>
      </c>
      <c r="H32" s="7">
        <v>94.8372992</v>
      </c>
      <c r="I32" s="7">
        <v>94.8989</v>
      </c>
      <c r="J32" s="7">
        <v>94.946</v>
      </c>
      <c r="K32" s="7">
        <v>95.3872</v>
      </c>
      <c r="L32" s="7">
        <v>93.8496</v>
      </c>
      <c r="M32" s="7">
        <v>96.10374144</v>
      </c>
      <c r="N32" s="7">
        <v>92.64471552</v>
      </c>
      <c r="R32">
        <v>3</v>
      </c>
      <c r="S32">
        <v>2015</v>
      </c>
      <c r="T32">
        <v>6.8659953</v>
      </c>
      <c r="U32">
        <v>6.8659953</v>
      </c>
      <c r="V32">
        <v>6.8659953</v>
      </c>
      <c r="X32">
        <f t="shared" si="0"/>
        <v>959.099957095712</v>
      </c>
    </row>
    <row r="33" spans="1:24">
      <c r="A33" s="7" t="s">
        <v>80</v>
      </c>
      <c r="B33" s="7"/>
      <c r="C33" s="7"/>
      <c r="D33" s="7">
        <v>193.024</v>
      </c>
      <c r="E33" s="7">
        <v>205.83269888</v>
      </c>
      <c r="F33" s="7">
        <v>205.3</v>
      </c>
      <c r="G33" s="7">
        <v>202.9</v>
      </c>
      <c r="H33" s="7">
        <v>203.222784</v>
      </c>
      <c r="I33" s="7">
        <v>203.3547</v>
      </c>
      <c r="J33" s="7">
        <v>203.4558</v>
      </c>
      <c r="K33" s="7">
        <v>204.401</v>
      </c>
      <c r="L33" s="7">
        <v>204.6592</v>
      </c>
      <c r="M33" s="7">
        <v>205.9365888</v>
      </c>
      <c r="N33" s="7">
        <v>205.8771456</v>
      </c>
      <c r="R33">
        <v>3</v>
      </c>
      <c r="S33">
        <v>2016</v>
      </c>
      <c r="T33">
        <v>6.8706763</v>
      </c>
      <c r="U33">
        <v>6.8706763</v>
      </c>
      <c r="V33">
        <v>6.8706763</v>
      </c>
      <c r="X33">
        <f t="shared" si="0"/>
        <v>963.600028194247</v>
      </c>
    </row>
    <row r="34" spans="18:24">
      <c r="R34">
        <v>3</v>
      </c>
      <c r="S34">
        <v>2017</v>
      </c>
      <c r="T34">
        <v>6.8724475</v>
      </c>
      <c r="U34">
        <v>6.8724475</v>
      </c>
      <c r="V34">
        <v>6.8724475</v>
      </c>
      <c r="X34">
        <f t="shared" si="0"/>
        <v>965.3082689356</v>
      </c>
    </row>
    <row r="35" spans="18:24">
      <c r="R35">
        <v>3</v>
      </c>
      <c r="S35">
        <v>2018</v>
      </c>
      <c r="T35">
        <v>6.8730965</v>
      </c>
      <c r="U35">
        <v>6.8730965</v>
      </c>
      <c r="V35">
        <v>6.8730965</v>
      </c>
      <c r="X35">
        <f t="shared" si="0"/>
        <v>965.93495734053</v>
      </c>
    </row>
    <row r="36" spans="18:24">
      <c r="R36">
        <v>3</v>
      </c>
      <c r="S36">
        <v>2019</v>
      </c>
      <c r="T36">
        <v>6.8735933</v>
      </c>
      <c r="U36">
        <v>6.8735933</v>
      </c>
      <c r="V36">
        <v>6.8735933</v>
      </c>
      <c r="X36">
        <f t="shared" si="0"/>
        <v>966.414953048398</v>
      </c>
    </row>
    <row r="37" spans="18:24">
      <c r="R37">
        <v>3</v>
      </c>
      <c r="S37">
        <v>2020</v>
      </c>
      <c r="T37">
        <v>6.8782286</v>
      </c>
      <c r="U37">
        <v>6.8782286</v>
      </c>
      <c r="V37">
        <v>6.8782286</v>
      </c>
      <c r="X37">
        <f t="shared" si="0"/>
        <v>970.904974539189</v>
      </c>
    </row>
    <row r="38" spans="18:24">
      <c r="R38">
        <v>3</v>
      </c>
      <c r="S38">
        <v>2021</v>
      </c>
      <c r="T38">
        <v>6.8723718</v>
      </c>
      <c r="U38">
        <v>6.8723718</v>
      </c>
      <c r="V38">
        <v>6.8723718</v>
      </c>
      <c r="X38">
        <f t="shared" si="0"/>
        <v>965.235197865417</v>
      </c>
    </row>
    <row r="39" spans="18:24">
      <c r="R39">
        <v>3</v>
      </c>
      <c r="S39">
        <v>2022</v>
      </c>
      <c r="T39">
        <v>6.8857129</v>
      </c>
      <c r="U39">
        <v>6.8857129</v>
      </c>
      <c r="V39">
        <v>6.8857129</v>
      </c>
      <c r="X39">
        <f t="shared" si="0"/>
        <v>978.198779104199</v>
      </c>
    </row>
    <row r="40" spans="18:24">
      <c r="R40">
        <v>3</v>
      </c>
      <c r="S40">
        <v>2023</v>
      </c>
      <c r="T40">
        <v>6.8712897</v>
      </c>
      <c r="U40">
        <v>6.8712897</v>
      </c>
      <c r="V40">
        <v>6.8712897</v>
      </c>
      <c r="X40">
        <f t="shared" si="0"/>
        <v>964.191281770474</v>
      </c>
    </row>
    <row r="41" spans="18:24">
      <c r="R41">
        <v>4</v>
      </c>
      <c r="S41">
        <v>2011</v>
      </c>
      <c r="V41">
        <v>6.3224322</v>
      </c>
      <c r="X41">
        <f t="shared" si="0"/>
        <v>556.925901689629</v>
      </c>
    </row>
    <row r="42" spans="18:24">
      <c r="R42">
        <v>4</v>
      </c>
      <c r="S42">
        <v>2012</v>
      </c>
      <c r="V42">
        <v>6.2348687</v>
      </c>
      <c r="X42">
        <f t="shared" si="0"/>
        <v>510.233620375609</v>
      </c>
    </row>
    <row r="43" spans="18:24">
      <c r="R43">
        <v>4</v>
      </c>
      <c r="S43">
        <v>2013</v>
      </c>
      <c r="T43">
        <v>6.1473052</v>
      </c>
      <c r="U43">
        <v>6.1473052</v>
      </c>
      <c r="V43">
        <v>6.1473052</v>
      </c>
      <c r="X43">
        <f t="shared" si="0"/>
        <v>467.455987541204</v>
      </c>
    </row>
    <row r="44" spans="18:24">
      <c r="R44">
        <v>4</v>
      </c>
      <c r="S44">
        <v>2014</v>
      </c>
      <c r="T44">
        <v>6.0597417</v>
      </c>
      <c r="U44">
        <v>6.0597417</v>
      </c>
      <c r="V44">
        <v>6.0597417</v>
      </c>
      <c r="X44">
        <f t="shared" si="0"/>
        <v>428.264801773083</v>
      </c>
    </row>
    <row r="45" spans="18:24">
      <c r="R45">
        <v>4</v>
      </c>
      <c r="S45">
        <v>2015</v>
      </c>
      <c r="T45">
        <v>6.0654118</v>
      </c>
      <c r="U45">
        <v>6.0654118</v>
      </c>
      <c r="V45">
        <v>6.0654118</v>
      </c>
      <c r="X45">
        <f t="shared" si="0"/>
        <v>430.70000341973</v>
      </c>
    </row>
    <row r="46" spans="18:24">
      <c r="R46">
        <v>4</v>
      </c>
      <c r="S46">
        <v>2016</v>
      </c>
      <c r="T46">
        <v>6.0702757</v>
      </c>
      <c r="U46">
        <v>6.0702757</v>
      </c>
      <c r="V46">
        <v>6.0702757</v>
      </c>
      <c r="X46">
        <f t="shared" si="0"/>
        <v>432.799988084033</v>
      </c>
    </row>
    <row r="47" spans="18:24">
      <c r="R47">
        <v>4</v>
      </c>
      <c r="S47">
        <v>2017</v>
      </c>
      <c r="T47">
        <v>6.0719885</v>
      </c>
      <c r="U47">
        <v>6.0719885</v>
      </c>
      <c r="V47">
        <v>6.0719885</v>
      </c>
      <c r="X47">
        <f t="shared" si="0"/>
        <v>433.5419231154</v>
      </c>
    </row>
    <row r="48" spans="18:24">
      <c r="R48">
        <v>4</v>
      </c>
      <c r="S48">
        <v>2018</v>
      </c>
      <c r="T48">
        <v>6.0726375</v>
      </c>
      <c r="U48">
        <v>6.0726375</v>
      </c>
      <c r="V48">
        <v>6.0726375</v>
      </c>
      <c r="X48">
        <f t="shared" si="0"/>
        <v>433.823383147404</v>
      </c>
    </row>
    <row r="49" spans="18:24">
      <c r="R49">
        <v>4</v>
      </c>
      <c r="S49">
        <v>2019</v>
      </c>
      <c r="T49">
        <v>6.0731344</v>
      </c>
      <c r="U49">
        <v>6.0731344</v>
      </c>
      <c r="V49">
        <v>6.0731344</v>
      </c>
      <c r="X49">
        <f t="shared" si="0"/>
        <v>434.039003552943</v>
      </c>
    </row>
    <row r="50" spans="18:24">
      <c r="R50">
        <v>4</v>
      </c>
      <c r="S50">
        <v>2020</v>
      </c>
      <c r="T50">
        <v>6.0777698</v>
      </c>
      <c r="U50">
        <v>6.0777698</v>
      </c>
      <c r="V50">
        <v>6.0777698</v>
      </c>
      <c r="X50">
        <f t="shared" si="0"/>
        <v>436.055618246984</v>
      </c>
    </row>
    <row r="51" spans="18:24">
      <c r="R51">
        <v>4</v>
      </c>
      <c r="S51">
        <v>2021</v>
      </c>
      <c r="T51">
        <v>6.0693881</v>
      </c>
      <c r="U51">
        <v>6.0693881</v>
      </c>
      <c r="V51">
        <v>6.0693881</v>
      </c>
      <c r="X51">
        <f t="shared" si="0"/>
        <v>432.4160052514</v>
      </c>
    </row>
    <row r="52" spans="18:24">
      <c r="R52">
        <v>4</v>
      </c>
      <c r="S52">
        <v>2022</v>
      </c>
      <c r="T52">
        <v>6.085254</v>
      </c>
      <c r="U52">
        <v>6.085254</v>
      </c>
      <c r="V52">
        <v>6.085254</v>
      </c>
      <c r="X52">
        <f t="shared" si="0"/>
        <v>439.331388675056</v>
      </c>
    </row>
    <row r="53" spans="18:24">
      <c r="R53">
        <v>4</v>
      </c>
      <c r="S53">
        <v>2023</v>
      </c>
      <c r="T53">
        <v>6.069217</v>
      </c>
      <c r="U53">
        <v>6.069217</v>
      </c>
      <c r="V53">
        <v>6.069217</v>
      </c>
      <c r="X53">
        <f t="shared" si="0"/>
        <v>432.342025202075</v>
      </c>
    </row>
    <row r="54" spans="18:24">
      <c r="R54">
        <v>5</v>
      </c>
      <c r="S54">
        <v>2011</v>
      </c>
      <c r="V54">
        <v>5.3200747</v>
      </c>
      <c r="X54">
        <f t="shared" si="0"/>
        <v>204.399150039207</v>
      </c>
    </row>
    <row r="55" spans="18:24">
      <c r="R55">
        <v>5</v>
      </c>
      <c r="S55">
        <v>2012</v>
      </c>
      <c r="V55">
        <v>5.4031755</v>
      </c>
      <c r="X55">
        <f t="shared" si="0"/>
        <v>222.110609770433</v>
      </c>
    </row>
    <row r="56" spans="18:24">
      <c r="R56">
        <v>5</v>
      </c>
      <c r="S56">
        <v>2013</v>
      </c>
      <c r="T56">
        <v>5.4862763</v>
      </c>
      <c r="U56">
        <v>5.4862763</v>
      </c>
      <c r="V56">
        <v>5.4862763</v>
      </c>
      <c r="X56">
        <f t="shared" si="0"/>
        <v>241.35679117614</v>
      </c>
    </row>
    <row r="57" spans="18:24">
      <c r="R57">
        <v>5</v>
      </c>
      <c r="S57">
        <v>2014</v>
      </c>
      <c r="T57">
        <v>5.5693772</v>
      </c>
      <c r="U57">
        <v>5.5693772</v>
      </c>
      <c r="V57">
        <v>5.5693772</v>
      </c>
      <c r="X57">
        <f t="shared" si="0"/>
        <v>262.270706169156</v>
      </c>
    </row>
    <row r="58" spans="18:24">
      <c r="R58">
        <v>5</v>
      </c>
      <c r="S58">
        <v>2015</v>
      </c>
      <c r="T58">
        <v>5.5702511</v>
      </c>
      <c r="U58">
        <v>5.5702511</v>
      </c>
      <c r="V58">
        <v>5.5702511</v>
      </c>
      <c r="X58">
        <f t="shared" si="0"/>
        <v>262.500004716684</v>
      </c>
    </row>
    <row r="59" spans="18:24">
      <c r="R59">
        <v>5</v>
      </c>
      <c r="S59">
        <v>2016</v>
      </c>
      <c r="T59">
        <v>5.5748121</v>
      </c>
      <c r="U59">
        <v>5.5748121</v>
      </c>
      <c r="V59">
        <v>5.5748121</v>
      </c>
      <c r="X59">
        <f t="shared" si="0"/>
        <v>263.700001751168</v>
      </c>
    </row>
    <row r="60" spans="18:24">
      <c r="R60">
        <v>5</v>
      </c>
      <c r="S60">
        <v>2017</v>
      </c>
      <c r="T60">
        <v>5.5766671</v>
      </c>
      <c r="U60">
        <v>5.5766671</v>
      </c>
      <c r="V60">
        <v>5.5766671</v>
      </c>
      <c r="X60">
        <f t="shared" si="0"/>
        <v>264.189619234233</v>
      </c>
    </row>
    <row r="61" spans="18:24">
      <c r="R61">
        <v>5</v>
      </c>
      <c r="S61">
        <v>2018</v>
      </c>
      <c r="T61">
        <v>5.577316</v>
      </c>
      <c r="U61">
        <v>5.577316</v>
      </c>
      <c r="V61">
        <v>5.577316</v>
      </c>
      <c r="X61">
        <f t="shared" si="0"/>
        <v>264.361107511508</v>
      </c>
    </row>
    <row r="62" spans="18:24">
      <c r="R62">
        <v>5</v>
      </c>
      <c r="S62">
        <v>2019</v>
      </c>
      <c r="T62">
        <v>5.5649096</v>
      </c>
      <c r="U62">
        <v>5.5649096</v>
      </c>
      <c r="V62">
        <v>5.5649096</v>
      </c>
      <c r="X62">
        <f t="shared" si="0"/>
        <v>261.101599058299</v>
      </c>
    </row>
    <row r="63" spans="18:24">
      <c r="R63">
        <v>5</v>
      </c>
      <c r="S63">
        <v>2020</v>
      </c>
      <c r="T63">
        <v>5.5695449</v>
      </c>
      <c r="U63">
        <v>5.5695449</v>
      </c>
      <c r="V63">
        <v>5.5695449</v>
      </c>
      <c r="X63">
        <f t="shared" si="0"/>
        <v>262.314692654744</v>
      </c>
    </row>
    <row r="64" spans="18:24">
      <c r="R64">
        <v>5</v>
      </c>
      <c r="S64">
        <v>2021</v>
      </c>
      <c r="T64">
        <v>5.5708452</v>
      </c>
      <c r="U64">
        <v>5.5708452</v>
      </c>
      <c r="V64">
        <v>5.5708452</v>
      </c>
      <c r="X64">
        <f t="shared" si="0"/>
        <v>262.656002303982</v>
      </c>
    </row>
    <row r="65" spans="18:24">
      <c r="R65">
        <v>5</v>
      </c>
      <c r="S65">
        <v>2022</v>
      </c>
      <c r="T65">
        <v>5.5770292</v>
      </c>
      <c r="U65">
        <v>5.5770292</v>
      </c>
      <c r="V65">
        <v>5.5770292</v>
      </c>
      <c r="X65">
        <f t="shared" si="0"/>
        <v>264.285299617246</v>
      </c>
    </row>
    <row r="66" spans="18:24">
      <c r="R66">
        <v>5</v>
      </c>
      <c r="S66">
        <v>2023</v>
      </c>
      <c r="T66">
        <v>5.5767405</v>
      </c>
      <c r="U66">
        <v>5.5767405</v>
      </c>
      <c r="V66">
        <v>5.5767405</v>
      </c>
      <c r="X66">
        <f t="shared" si="0"/>
        <v>264.209011463971</v>
      </c>
    </row>
    <row r="67" spans="18:24">
      <c r="R67">
        <v>6</v>
      </c>
      <c r="S67">
        <v>2011</v>
      </c>
      <c r="V67">
        <v>6.2781527</v>
      </c>
      <c r="X67">
        <f t="shared" ref="X67:X130" si="1">EXP(V67)</f>
        <v>532.803506247828</v>
      </c>
    </row>
    <row r="68" spans="18:24">
      <c r="R68">
        <v>6</v>
      </c>
      <c r="S68">
        <v>2012</v>
      </c>
      <c r="V68">
        <v>6.5264269</v>
      </c>
      <c r="X68">
        <f t="shared" si="1"/>
        <v>682.953585190333</v>
      </c>
    </row>
    <row r="69" spans="18:24">
      <c r="R69">
        <v>6</v>
      </c>
      <c r="S69">
        <v>2013</v>
      </c>
      <c r="T69">
        <v>6.774701</v>
      </c>
      <c r="U69">
        <v>6.774701</v>
      </c>
      <c r="V69">
        <v>6.774701</v>
      </c>
      <c r="X69">
        <f t="shared" si="1"/>
        <v>875.417574044303</v>
      </c>
    </row>
    <row r="70" spans="18:24">
      <c r="R70">
        <v>6</v>
      </c>
      <c r="S70">
        <v>2014</v>
      </c>
      <c r="T70">
        <v>7.0229752</v>
      </c>
      <c r="U70">
        <v>7.0229752</v>
      </c>
      <c r="V70">
        <v>7.0229752</v>
      </c>
      <c r="X70">
        <f t="shared" si="1"/>
        <v>1122.12018825208</v>
      </c>
    </row>
    <row r="71" spans="18:24">
      <c r="R71">
        <v>6</v>
      </c>
      <c r="S71">
        <v>2015</v>
      </c>
      <c r="T71">
        <v>7.0275807</v>
      </c>
      <c r="U71">
        <v>7.0275807</v>
      </c>
      <c r="V71">
        <v>7.0275807</v>
      </c>
      <c r="X71">
        <f t="shared" si="1"/>
        <v>1127.30003150749</v>
      </c>
    </row>
    <row r="72" spans="18:24">
      <c r="R72">
        <v>6</v>
      </c>
      <c r="S72">
        <v>2016</v>
      </c>
      <c r="T72">
        <v>7.0293533</v>
      </c>
      <c r="U72">
        <v>7.0293533</v>
      </c>
      <c r="V72">
        <v>7.0293533</v>
      </c>
      <c r="X72">
        <f t="shared" si="1"/>
        <v>1129.30005564104</v>
      </c>
    </row>
    <row r="73" spans="18:24">
      <c r="R73">
        <v>6</v>
      </c>
      <c r="S73">
        <v>2017</v>
      </c>
      <c r="T73">
        <v>7.0310993</v>
      </c>
      <c r="U73">
        <v>7.0310993</v>
      </c>
      <c r="V73">
        <v>7.0310993</v>
      </c>
      <c r="X73">
        <f t="shared" si="1"/>
        <v>1131.27353588509</v>
      </c>
    </row>
    <row r="74" spans="18:24">
      <c r="R74">
        <v>6</v>
      </c>
      <c r="S74">
        <v>2018</v>
      </c>
      <c r="T74">
        <v>7.0287498</v>
      </c>
      <c r="U74">
        <v>7.0287498</v>
      </c>
      <c r="V74">
        <v>7.0287498</v>
      </c>
      <c r="X74">
        <f t="shared" si="1"/>
        <v>1128.61872866855</v>
      </c>
    </row>
    <row r="75" spans="18:24">
      <c r="R75">
        <v>6</v>
      </c>
      <c r="S75">
        <v>2019</v>
      </c>
      <c r="T75">
        <v>7.0292467</v>
      </c>
      <c r="U75">
        <v>7.0292467</v>
      </c>
      <c r="V75">
        <v>7.0292467</v>
      </c>
      <c r="X75">
        <f t="shared" si="1"/>
        <v>1129.17967867131</v>
      </c>
    </row>
    <row r="76" spans="18:24">
      <c r="R76">
        <v>6</v>
      </c>
      <c r="S76">
        <v>2020</v>
      </c>
      <c r="T76">
        <v>7.0338819</v>
      </c>
      <c r="U76">
        <v>7.0338819</v>
      </c>
      <c r="V76">
        <v>7.0338819</v>
      </c>
      <c r="X76">
        <f t="shared" si="1"/>
        <v>1134.42580133901</v>
      </c>
    </row>
    <row r="77" spans="18:24">
      <c r="R77">
        <v>6</v>
      </c>
      <c r="S77">
        <v>2021</v>
      </c>
      <c r="T77">
        <v>7.0297619</v>
      </c>
      <c r="U77">
        <v>7.0297619</v>
      </c>
      <c r="V77">
        <v>7.0297619</v>
      </c>
      <c r="X77">
        <f t="shared" si="1"/>
        <v>1129.76158192717</v>
      </c>
    </row>
    <row r="78" spans="18:24">
      <c r="R78">
        <v>6</v>
      </c>
      <c r="S78">
        <v>2022</v>
      </c>
      <c r="T78">
        <v>7.0413662</v>
      </c>
      <c r="U78">
        <v>7.0413662</v>
      </c>
      <c r="V78">
        <v>7.0413662</v>
      </c>
      <c r="X78">
        <f t="shared" si="1"/>
        <v>1142.94803606378</v>
      </c>
    </row>
    <row r="79" spans="18:24">
      <c r="R79">
        <v>6</v>
      </c>
      <c r="S79">
        <v>2023</v>
      </c>
      <c r="T79">
        <v>7.0289928</v>
      </c>
      <c r="U79">
        <v>7.0289928</v>
      </c>
      <c r="V79">
        <v>7.0289928</v>
      </c>
      <c r="X79">
        <f t="shared" si="1"/>
        <v>1128.89301634422</v>
      </c>
    </row>
    <row r="80" spans="18:24">
      <c r="R80">
        <v>7</v>
      </c>
      <c r="S80">
        <v>2011</v>
      </c>
      <c r="V80">
        <v>5.6809698</v>
      </c>
      <c r="X80">
        <f t="shared" si="1"/>
        <v>293.233670085467</v>
      </c>
    </row>
    <row r="81" spans="18:24">
      <c r="R81">
        <v>7</v>
      </c>
      <c r="S81">
        <v>2012</v>
      </c>
      <c r="V81">
        <v>5.7913511</v>
      </c>
      <c r="X81">
        <f t="shared" si="1"/>
        <v>327.455150284105</v>
      </c>
    </row>
    <row r="82" spans="18:24">
      <c r="R82">
        <v>7</v>
      </c>
      <c r="S82">
        <v>2013</v>
      </c>
      <c r="T82">
        <v>5.9017324</v>
      </c>
      <c r="U82">
        <v>5.9017324</v>
      </c>
      <c r="V82">
        <v>5.9017324</v>
      </c>
      <c r="X82">
        <f t="shared" si="1"/>
        <v>365.670406868124</v>
      </c>
    </row>
    <row r="83" spans="18:24">
      <c r="R83">
        <v>7</v>
      </c>
      <c r="S83">
        <v>2014</v>
      </c>
      <c r="T83">
        <v>6.0121137</v>
      </c>
      <c r="U83">
        <v>6.0121137</v>
      </c>
      <c r="V83">
        <v>6.0121137</v>
      </c>
      <c r="X83">
        <f t="shared" si="1"/>
        <v>408.3455286719</v>
      </c>
    </row>
    <row r="84" spans="18:24">
      <c r="R84">
        <v>7</v>
      </c>
      <c r="S84">
        <v>2015</v>
      </c>
      <c r="T84">
        <v>6.0176195</v>
      </c>
      <c r="U84">
        <v>6.0176195</v>
      </c>
      <c r="V84">
        <v>6.0176195</v>
      </c>
      <c r="X84">
        <f t="shared" si="1"/>
        <v>410.599998117468</v>
      </c>
    </row>
    <row r="85" spans="18:24">
      <c r="R85">
        <v>7</v>
      </c>
      <c r="S85">
        <v>2016</v>
      </c>
      <c r="T85">
        <v>6.0139596</v>
      </c>
      <c r="U85">
        <v>6.0139596</v>
      </c>
      <c r="V85">
        <v>6.0139596</v>
      </c>
      <c r="X85">
        <f t="shared" si="1"/>
        <v>409.099989798947</v>
      </c>
    </row>
    <row r="86" spans="18:24">
      <c r="R86">
        <v>7</v>
      </c>
      <c r="S86">
        <v>2017</v>
      </c>
      <c r="T86">
        <v>6.0157488</v>
      </c>
      <c r="U86">
        <v>6.0157488</v>
      </c>
      <c r="V86">
        <v>6.0157488</v>
      </c>
      <c r="X86">
        <f t="shared" si="1"/>
        <v>409.832606704339</v>
      </c>
    </row>
    <row r="87" spans="18:24">
      <c r="R87">
        <v>7</v>
      </c>
      <c r="S87">
        <v>2018</v>
      </c>
      <c r="T87">
        <v>6.0163979</v>
      </c>
      <c r="U87">
        <v>6.0163979</v>
      </c>
      <c r="V87">
        <v>6.0163979</v>
      </c>
      <c r="X87">
        <f t="shared" si="1"/>
        <v>410.098715405587</v>
      </c>
    </row>
    <row r="88" spans="18:24">
      <c r="R88">
        <v>7</v>
      </c>
      <c r="S88">
        <v>2019</v>
      </c>
      <c r="T88">
        <v>6.0168947</v>
      </c>
      <c r="U88">
        <v>6.0168947</v>
      </c>
      <c r="V88">
        <v>6.0168947</v>
      </c>
      <c r="X88">
        <f t="shared" si="1"/>
        <v>410.302503064063</v>
      </c>
    </row>
    <row r="89" spans="18:24">
      <c r="R89">
        <v>7</v>
      </c>
      <c r="S89">
        <v>2020</v>
      </c>
      <c r="T89">
        <v>6.02153</v>
      </c>
      <c r="U89">
        <v>6.02153</v>
      </c>
      <c r="V89">
        <v>6.02153</v>
      </c>
      <c r="X89">
        <f t="shared" si="1"/>
        <v>412.208792956072</v>
      </c>
    </row>
    <row r="90" spans="18:24">
      <c r="R90">
        <v>7</v>
      </c>
      <c r="S90">
        <v>2021</v>
      </c>
      <c r="T90">
        <v>6.0186166</v>
      </c>
      <c r="U90">
        <v>6.0186166</v>
      </c>
      <c r="V90">
        <v>6.0186166</v>
      </c>
      <c r="X90">
        <f t="shared" si="1"/>
        <v>411.009611554433</v>
      </c>
    </row>
    <row r="91" spans="18:24">
      <c r="R91">
        <v>7</v>
      </c>
      <c r="S91">
        <v>2022</v>
      </c>
      <c r="T91">
        <v>6.0290143</v>
      </c>
      <c r="U91">
        <v>6.0290143</v>
      </c>
      <c r="V91">
        <v>6.0290143</v>
      </c>
      <c r="X91">
        <f t="shared" si="1"/>
        <v>415.305460966479</v>
      </c>
    </row>
    <row r="92" spans="18:24">
      <c r="R92">
        <v>7</v>
      </c>
      <c r="S92">
        <v>2023</v>
      </c>
      <c r="T92">
        <v>6.0204268</v>
      </c>
      <c r="U92">
        <v>6.0204268</v>
      </c>
      <c r="V92">
        <v>6.0204268</v>
      </c>
      <c r="X92">
        <f t="shared" si="1"/>
        <v>411.754294962872</v>
      </c>
    </row>
    <row r="93" spans="18:24">
      <c r="R93">
        <v>8</v>
      </c>
      <c r="S93">
        <v>2011</v>
      </c>
      <c r="V93">
        <v>6.1285026</v>
      </c>
      <c r="X93">
        <f t="shared" si="1"/>
        <v>458.74871579137</v>
      </c>
    </row>
    <row r="94" spans="18:24">
      <c r="R94">
        <v>8</v>
      </c>
      <c r="S94">
        <v>2012</v>
      </c>
      <c r="V94">
        <v>6.0869852</v>
      </c>
      <c r="X94">
        <f t="shared" si="1"/>
        <v>440.092617905031</v>
      </c>
    </row>
    <row r="95" spans="18:24">
      <c r="R95">
        <v>8</v>
      </c>
      <c r="S95">
        <v>2013</v>
      </c>
      <c r="T95">
        <v>6.0454678</v>
      </c>
      <c r="U95">
        <v>6.0454678</v>
      </c>
      <c r="V95">
        <v>6.0454678</v>
      </c>
      <c r="X95">
        <f t="shared" si="1"/>
        <v>422.195214215241</v>
      </c>
    </row>
    <row r="96" spans="18:24">
      <c r="R96">
        <v>8</v>
      </c>
      <c r="S96">
        <v>2014</v>
      </c>
      <c r="T96">
        <v>6.0039504</v>
      </c>
      <c r="U96">
        <v>6.0039504</v>
      </c>
      <c r="V96">
        <v>6.0039504</v>
      </c>
      <c r="X96">
        <f t="shared" si="1"/>
        <v>405.025650634107</v>
      </c>
    </row>
    <row r="97" spans="18:24">
      <c r="R97">
        <v>8</v>
      </c>
      <c r="S97">
        <v>2015</v>
      </c>
      <c r="T97">
        <v>6.0093045</v>
      </c>
      <c r="U97">
        <v>6.0093045</v>
      </c>
      <c r="V97">
        <v>6.0093045</v>
      </c>
      <c r="X97">
        <f t="shared" si="1"/>
        <v>407.200014155774</v>
      </c>
    </row>
    <row r="98" spans="18:24">
      <c r="R98">
        <v>8</v>
      </c>
      <c r="S98">
        <v>2016</v>
      </c>
      <c r="T98">
        <v>6.0139596</v>
      </c>
      <c r="U98">
        <v>6.0139596</v>
      </c>
      <c r="V98">
        <v>6.0139596</v>
      </c>
      <c r="X98">
        <f t="shared" si="1"/>
        <v>409.099989798947</v>
      </c>
    </row>
    <row r="99" spans="18:24">
      <c r="R99">
        <v>8</v>
      </c>
      <c r="S99">
        <v>2017</v>
      </c>
      <c r="T99">
        <v>6.0157488</v>
      </c>
      <c r="U99">
        <v>6.0157488</v>
      </c>
      <c r="V99">
        <v>6.0157488</v>
      </c>
      <c r="X99">
        <f t="shared" si="1"/>
        <v>409.832606704339</v>
      </c>
    </row>
    <row r="100" spans="18:24">
      <c r="R100">
        <v>8</v>
      </c>
      <c r="S100">
        <v>2018</v>
      </c>
      <c r="T100">
        <v>6.0163979</v>
      </c>
      <c r="U100">
        <v>6.0163979</v>
      </c>
      <c r="V100">
        <v>6.0163979</v>
      </c>
      <c r="X100">
        <f t="shared" si="1"/>
        <v>410.098715405587</v>
      </c>
    </row>
    <row r="101" spans="18:24">
      <c r="R101">
        <v>8</v>
      </c>
      <c r="S101">
        <v>2019</v>
      </c>
      <c r="T101">
        <v>6.0168947</v>
      </c>
      <c r="U101">
        <v>6.0168947</v>
      </c>
      <c r="V101">
        <v>6.0168947</v>
      </c>
      <c r="X101">
        <f t="shared" si="1"/>
        <v>410.302503064063</v>
      </c>
    </row>
    <row r="102" spans="18:24">
      <c r="R102">
        <v>8</v>
      </c>
      <c r="S102">
        <v>2020</v>
      </c>
      <c r="T102">
        <v>6.02153</v>
      </c>
      <c r="U102">
        <v>6.02153</v>
      </c>
      <c r="V102">
        <v>6.02153</v>
      </c>
      <c r="X102">
        <f t="shared" si="1"/>
        <v>412.208792956072</v>
      </c>
    </row>
    <row r="103" spans="18:24">
      <c r="R103">
        <v>8</v>
      </c>
      <c r="S103">
        <v>2021</v>
      </c>
      <c r="T103">
        <v>6.0131791</v>
      </c>
      <c r="U103">
        <v>6.0131791</v>
      </c>
      <c r="V103">
        <v>6.0131791</v>
      </c>
      <c r="X103">
        <f t="shared" si="1"/>
        <v>408.780811832314</v>
      </c>
    </row>
    <row r="104" spans="18:24">
      <c r="R104">
        <v>8</v>
      </c>
      <c r="S104">
        <v>2022</v>
      </c>
      <c r="T104">
        <v>6.0290143</v>
      </c>
      <c r="U104">
        <v>6.0290143</v>
      </c>
      <c r="V104">
        <v>6.0290143</v>
      </c>
      <c r="X104">
        <f t="shared" si="1"/>
        <v>415.305460966479</v>
      </c>
    </row>
    <row r="105" spans="18:24">
      <c r="R105">
        <v>8</v>
      </c>
      <c r="S105">
        <v>2023</v>
      </c>
      <c r="T105">
        <v>6.0120585</v>
      </c>
      <c r="U105">
        <v>6.0120585</v>
      </c>
      <c r="V105">
        <v>6.0120585</v>
      </c>
      <c r="X105">
        <f t="shared" si="1"/>
        <v>408.322988620829</v>
      </c>
    </row>
    <row r="106" spans="18:24">
      <c r="R106">
        <v>9</v>
      </c>
      <c r="S106">
        <v>2011</v>
      </c>
      <c r="V106">
        <v>6.0533539</v>
      </c>
      <c r="X106">
        <f t="shared" si="1"/>
        <v>425.537850753711</v>
      </c>
    </row>
    <row r="107" spans="18:24">
      <c r="R107">
        <v>9</v>
      </c>
      <c r="S107">
        <v>2012</v>
      </c>
      <c r="V107">
        <v>6.47122</v>
      </c>
      <c r="X107">
        <f t="shared" si="1"/>
        <v>646.271697676358</v>
      </c>
    </row>
    <row r="108" spans="18:24">
      <c r="R108">
        <v>9</v>
      </c>
      <c r="S108">
        <v>2013</v>
      </c>
      <c r="T108">
        <v>6.8890861</v>
      </c>
      <c r="U108">
        <v>6.8890861</v>
      </c>
      <c r="V108">
        <v>6.8890861</v>
      </c>
      <c r="X108">
        <f t="shared" si="1"/>
        <v>981.504010695434</v>
      </c>
    </row>
    <row r="109" spans="18:24">
      <c r="R109">
        <v>9</v>
      </c>
      <c r="S109">
        <v>2014</v>
      </c>
      <c r="T109">
        <v>7.3069522</v>
      </c>
      <c r="U109">
        <v>7.3069522</v>
      </c>
      <c r="V109">
        <v>7.3069522</v>
      </c>
      <c r="X109">
        <f t="shared" si="1"/>
        <v>1490.62712551842</v>
      </c>
    </row>
    <row r="110" spans="18:24">
      <c r="R110">
        <v>9</v>
      </c>
      <c r="S110">
        <v>2015</v>
      </c>
      <c r="T110">
        <v>7.3138202</v>
      </c>
      <c r="U110">
        <v>7.3138202</v>
      </c>
      <c r="V110">
        <v>7.3138202</v>
      </c>
      <c r="X110">
        <f t="shared" si="1"/>
        <v>1500.89998925015</v>
      </c>
    </row>
    <row r="111" spans="18:24">
      <c r="R111">
        <v>9</v>
      </c>
      <c r="S111">
        <v>2016</v>
      </c>
      <c r="T111">
        <v>7.327452</v>
      </c>
      <c r="U111">
        <v>7.327452</v>
      </c>
      <c r="V111">
        <v>7.327452</v>
      </c>
      <c r="X111">
        <f t="shared" si="1"/>
        <v>1521.50004665372</v>
      </c>
    </row>
    <row r="112" spans="18:24">
      <c r="R112">
        <v>9</v>
      </c>
      <c r="S112">
        <v>2017</v>
      </c>
      <c r="T112">
        <v>7.3314256</v>
      </c>
      <c r="U112">
        <v>7.3314256</v>
      </c>
      <c r="V112">
        <v>7.3314256</v>
      </c>
      <c r="X112">
        <f t="shared" si="1"/>
        <v>1527.55790702521</v>
      </c>
    </row>
    <row r="113" spans="18:24">
      <c r="R113">
        <v>9</v>
      </c>
      <c r="S113">
        <v>2018</v>
      </c>
      <c r="T113">
        <v>7.3320747</v>
      </c>
      <c r="U113">
        <v>7.3320747</v>
      </c>
      <c r="V113">
        <v>7.3320747</v>
      </c>
      <c r="X113">
        <f t="shared" si="1"/>
        <v>1528.5497667359</v>
      </c>
    </row>
    <row r="114" spans="18:24">
      <c r="R114">
        <v>9</v>
      </c>
      <c r="S114">
        <v>2019</v>
      </c>
      <c r="T114">
        <v>7.3325715</v>
      </c>
      <c r="U114">
        <v>7.3325715</v>
      </c>
      <c r="V114">
        <v>7.3325715</v>
      </c>
      <c r="X114">
        <f t="shared" si="1"/>
        <v>1529.30933892212</v>
      </c>
    </row>
    <row r="115" spans="18:24">
      <c r="R115">
        <v>9</v>
      </c>
      <c r="S115">
        <v>2020</v>
      </c>
      <c r="T115">
        <v>7.3394216</v>
      </c>
      <c r="U115">
        <v>7.3394216</v>
      </c>
      <c r="V115">
        <v>7.3394216</v>
      </c>
      <c r="X115">
        <f t="shared" si="1"/>
        <v>1539.82122344995</v>
      </c>
    </row>
    <row r="116" spans="18:24">
      <c r="R116">
        <v>9</v>
      </c>
      <c r="S116">
        <v>2021</v>
      </c>
      <c r="T116">
        <v>7.3339596</v>
      </c>
      <c r="U116">
        <v>7.3339596</v>
      </c>
      <c r="V116">
        <v>7.3339596</v>
      </c>
      <c r="X116">
        <f t="shared" si="1"/>
        <v>1531.43364725058</v>
      </c>
    </row>
    <row r="117" spans="18:24">
      <c r="R117">
        <v>9</v>
      </c>
      <c r="S117">
        <v>2022</v>
      </c>
      <c r="T117">
        <v>7.3469059</v>
      </c>
      <c r="U117">
        <v>7.3469059</v>
      </c>
      <c r="V117">
        <v>7.3469059</v>
      </c>
      <c r="X117">
        <f t="shared" si="1"/>
        <v>1551.38894157214</v>
      </c>
    </row>
    <row r="118" spans="18:24">
      <c r="R118">
        <v>9</v>
      </c>
      <c r="S118">
        <v>2023</v>
      </c>
      <c r="T118">
        <v>7.3354936</v>
      </c>
      <c r="U118">
        <v>7.3354936</v>
      </c>
      <c r="V118">
        <v>7.3354936</v>
      </c>
      <c r="X118">
        <f t="shared" si="1"/>
        <v>1533.7846692383</v>
      </c>
    </row>
    <row r="119" spans="18:24">
      <c r="R119">
        <v>10</v>
      </c>
      <c r="S119">
        <v>2011</v>
      </c>
      <c r="V119">
        <v>6.5182522</v>
      </c>
      <c r="X119">
        <f t="shared" si="1"/>
        <v>677.393401896235</v>
      </c>
    </row>
    <row r="120" spans="18:24">
      <c r="R120">
        <v>10</v>
      </c>
      <c r="S120">
        <v>2012</v>
      </c>
      <c r="V120">
        <v>6.8034066</v>
      </c>
      <c r="X120">
        <f t="shared" si="1"/>
        <v>900.911113879605</v>
      </c>
    </row>
    <row r="121" spans="18:24">
      <c r="R121">
        <v>10</v>
      </c>
      <c r="S121">
        <v>2013</v>
      </c>
      <c r="T121">
        <v>7.088561</v>
      </c>
      <c r="U121">
        <v>7.088561</v>
      </c>
      <c r="V121">
        <v>7.088561</v>
      </c>
      <c r="X121">
        <f t="shared" si="1"/>
        <v>1198.18237502721</v>
      </c>
    </row>
    <row r="122" spans="18:24">
      <c r="R122">
        <v>10</v>
      </c>
      <c r="S122">
        <v>2014</v>
      </c>
      <c r="T122">
        <v>7.3737154</v>
      </c>
      <c r="U122">
        <v>7.3737154</v>
      </c>
      <c r="V122">
        <v>7.3737154</v>
      </c>
      <c r="X122">
        <f t="shared" si="1"/>
        <v>1593.54344919059</v>
      </c>
    </row>
    <row r="123" spans="18:24">
      <c r="R123">
        <v>10</v>
      </c>
      <c r="S123">
        <v>2015</v>
      </c>
      <c r="T123">
        <v>7.3788833</v>
      </c>
      <c r="U123">
        <v>7.3788833</v>
      </c>
      <c r="V123">
        <v>7.3788833</v>
      </c>
      <c r="X123">
        <f t="shared" si="1"/>
        <v>1601.80003862007</v>
      </c>
    </row>
    <row r="124" spans="18:24">
      <c r="R124">
        <v>10</v>
      </c>
      <c r="S124">
        <v>2016</v>
      </c>
      <c r="T124">
        <v>7.3836167</v>
      </c>
      <c r="U124">
        <v>7.3836167</v>
      </c>
      <c r="V124">
        <v>7.3836167</v>
      </c>
      <c r="X124">
        <f t="shared" si="1"/>
        <v>1609.39997149426</v>
      </c>
    </row>
    <row r="125" spans="18:24">
      <c r="R125">
        <v>10</v>
      </c>
      <c r="S125">
        <v>2017</v>
      </c>
      <c r="T125">
        <v>7.3853761</v>
      </c>
      <c r="U125">
        <v>7.3853761</v>
      </c>
      <c r="V125">
        <v>7.3853761</v>
      </c>
      <c r="X125">
        <f t="shared" si="1"/>
        <v>1612.23404220504</v>
      </c>
    </row>
    <row r="126" spans="18:24">
      <c r="R126">
        <v>10</v>
      </c>
      <c r="S126">
        <v>2018</v>
      </c>
      <c r="T126">
        <v>7.3860251</v>
      </c>
      <c r="U126">
        <v>7.3860251</v>
      </c>
      <c r="V126">
        <v>7.3860251</v>
      </c>
      <c r="X126">
        <f t="shared" si="1"/>
        <v>1613.28072170919</v>
      </c>
    </row>
    <row r="127" spans="18:24">
      <c r="R127">
        <v>10</v>
      </c>
      <c r="S127">
        <v>2019</v>
      </c>
      <c r="T127">
        <v>7.386522</v>
      </c>
      <c r="U127">
        <v>7.386522</v>
      </c>
      <c r="V127">
        <v>7.386522</v>
      </c>
      <c r="X127">
        <f t="shared" si="1"/>
        <v>1614.08256010006</v>
      </c>
    </row>
    <row r="128" spans="18:24">
      <c r="R128">
        <v>10</v>
      </c>
      <c r="S128">
        <v>2020</v>
      </c>
      <c r="T128">
        <v>7.3911573</v>
      </c>
      <c r="U128">
        <v>7.3911573</v>
      </c>
      <c r="V128">
        <v>7.3911573</v>
      </c>
      <c r="X128">
        <f t="shared" si="1"/>
        <v>1621.581683908</v>
      </c>
    </row>
    <row r="129" spans="18:24">
      <c r="R129">
        <v>10</v>
      </c>
      <c r="S129">
        <v>2021</v>
      </c>
      <c r="T129">
        <v>7.3860949</v>
      </c>
      <c r="U129">
        <v>7.3860949</v>
      </c>
      <c r="V129">
        <v>7.3860949</v>
      </c>
      <c r="X129">
        <f t="shared" si="1"/>
        <v>1613.39333263364</v>
      </c>
    </row>
    <row r="130" spans="18:24">
      <c r="R130">
        <v>10</v>
      </c>
      <c r="S130">
        <v>2022</v>
      </c>
      <c r="T130">
        <v>7.3986416</v>
      </c>
      <c r="U130">
        <v>7.3986416</v>
      </c>
      <c r="V130">
        <v>7.3986416</v>
      </c>
      <c r="X130">
        <f t="shared" si="1"/>
        <v>1633.76361746359</v>
      </c>
    </row>
    <row r="131" spans="18:24">
      <c r="R131">
        <v>10</v>
      </c>
      <c r="S131">
        <v>2023</v>
      </c>
      <c r="T131">
        <v>7.3856677</v>
      </c>
      <c r="U131">
        <v>7.3856677</v>
      </c>
      <c r="V131">
        <v>7.3856677</v>
      </c>
      <c r="X131">
        <f t="shared" ref="X131:X194" si="2">EXP(V131)</f>
        <v>1612.70423820299</v>
      </c>
    </row>
    <row r="132" spans="18:24">
      <c r="R132">
        <v>11</v>
      </c>
      <c r="S132">
        <v>2011</v>
      </c>
      <c r="V132">
        <v>6.9254884</v>
      </c>
      <c r="X132">
        <f t="shared" si="2"/>
        <v>1017.8912863468</v>
      </c>
    </row>
    <row r="133" spans="18:24">
      <c r="R133">
        <v>11</v>
      </c>
      <c r="S133">
        <v>2012</v>
      </c>
      <c r="V133">
        <v>7.1141584</v>
      </c>
      <c r="X133">
        <f t="shared" si="2"/>
        <v>1229.24864009125</v>
      </c>
    </row>
    <row r="134" spans="18:24">
      <c r="R134">
        <v>11</v>
      </c>
      <c r="S134">
        <v>2013</v>
      </c>
      <c r="T134">
        <v>7.3028284</v>
      </c>
      <c r="U134">
        <v>7.3028284</v>
      </c>
      <c r="V134">
        <v>7.3028284</v>
      </c>
      <c r="X134">
        <f t="shared" si="2"/>
        <v>1484.49273457222</v>
      </c>
    </row>
    <row r="135" spans="18:24">
      <c r="R135">
        <v>11</v>
      </c>
      <c r="S135">
        <v>2014</v>
      </c>
      <c r="T135">
        <v>7.4914985</v>
      </c>
      <c r="U135">
        <v>7.4914985</v>
      </c>
      <c r="V135">
        <v>7.4914985</v>
      </c>
      <c r="X135">
        <f t="shared" si="2"/>
        <v>1792.73649569056</v>
      </c>
    </row>
    <row r="136" spans="18:24">
      <c r="R136">
        <v>11</v>
      </c>
      <c r="S136">
        <v>2015</v>
      </c>
      <c r="T136">
        <v>7.6842781</v>
      </c>
      <c r="U136">
        <v>7.6842781</v>
      </c>
      <c r="V136">
        <v>7.6842781</v>
      </c>
      <c r="X136">
        <f t="shared" si="2"/>
        <v>2173.900068558</v>
      </c>
    </row>
    <row r="137" spans="18:24">
      <c r="R137">
        <v>11</v>
      </c>
      <c r="S137">
        <v>2016</v>
      </c>
      <c r="T137">
        <v>7.6889591</v>
      </c>
      <c r="U137">
        <v>7.6889591</v>
      </c>
      <c r="V137">
        <v>7.6889591</v>
      </c>
      <c r="X137">
        <f t="shared" si="2"/>
        <v>2184.09994897426</v>
      </c>
    </row>
    <row r="138" spans="18:24">
      <c r="R138">
        <v>11</v>
      </c>
      <c r="S138">
        <v>2017</v>
      </c>
      <c r="T138">
        <v>7.6923046</v>
      </c>
      <c r="U138">
        <v>7.6923046</v>
      </c>
      <c r="V138">
        <v>7.6923046</v>
      </c>
      <c r="X138">
        <f t="shared" si="2"/>
        <v>2191.41909162287</v>
      </c>
    </row>
    <row r="139" spans="18:24">
      <c r="R139">
        <v>11</v>
      </c>
      <c r="S139">
        <v>2018</v>
      </c>
      <c r="T139">
        <v>7.6929536</v>
      </c>
      <c r="U139">
        <v>7.6929536</v>
      </c>
      <c r="V139">
        <v>7.6929536</v>
      </c>
      <c r="X139">
        <f t="shared" si="2"/>
        <v>2192.84178422715</v>
      </c>
    </row>
    <row r="140" spans="18:24">
      <c r="R140">
        <v>11</v>
      </c>
      <c r="S140">
        <v>2019</v>
      </c>
      <c r="T140">
        <v>7.6934505</v>
      </c>
      <c r="U140">
        <v>7.6934505</v>
      </c>
      <c r="V140">
        <v>7.6934505</v>
      </c>
      <c r="X140">
        <f t="shared" si="2"/>
        <v>2193.93167807143</v>
      </c>
    </row>
    <row r="141" spans="18:24">
      <c r="R141">
        <v>11</v>
      </c>
      <c r="S141">
        <v>2020</v>
      </c>
      <c r="T141">
        <v>7.6980857</v>
      </c>
      <c r="U141">
        <v>7.6980857</v>
      </c>
      <c r="V141">
        <v>7.6980857</v>
      </c>
      <c r="X141">
        <f t="shared" si="2"/>
        <v>2204.12459504037</v>
      </c>
    </row>
    <row r="142" spans="18:24">
      <c r="R142">
        <v>11</v>
      </c>
      <c r="S142">
        <v>2021</v>
      </c>
      <c r="T142">
        <v>7.6932395</v>
      </c>
      <c r="U142">
        <v>7.6932395</v>
      </c>
      <c r="V142">
        <v>7.6932395</v>
      </c>
      <c r="X142">
        <f t="shared" si="2"/>
        <v>2193.46880732194</v>
      </c>
    </row>
    <row r="143" spans="18:24">
      <c r="R143">
        <v>11</v>
      </c>
      <c r="S143">
        <v>2022</v>
      </c>
      <c r="T143">
        <v>7.70557</v>
      </c>
      <c r="U143">
        <v>7.70557</v>
      </c>
      <c r="V143">
        <v>7.70557</v>
      </c>
      <c r="X143">
        <f t="shared" si="2"/>
        <v>2220.68281078212</v>
      </c>
    </row>
    <row r="144" spans="18:24">
      <c r="R144">
        <v>11</v>
      </c>
      <c r="S144">
        <v>2023</v>
      </c>
      <c r="T144">
        <v>7.6928395</v>
      </c>
      <c r="U144">
        <v>7.6928395</v>
      </c>
      <c r="V144">
        <v>7.6928395</v>
      </c>
      <c r="X144">
        <f t="shared" si="2"/>
        <v>2192.59159525312</v>
      </c>
    </row>
    <row r="145" spans="18:24">
      <c r="R145">
        <v>12</v>
      </c>
      <c r="S145">
        <v>2011</v>
      </c>
      <c r="V145">
        <v>6.0521497</v>
      </c>
      <c r="X145">
        <f t="shared" si="2"/>
        <v>425.025726485741</v>
      </c>
    </row>
    <row r="146" spans="18:24">
      <c r="R146">
        <v>12</v>
      </c>
      <c r="S146">
        <v>2012</v>
      </c>
      <c r="V146">
        <v>6.1427309</v>
      </c>
      <c r="X146">
        <f t="shared" si="2"/>
        <v>465.322586745003</v>
      </c>
    </row>
    <row r="147" spans="18:24">
      <c r="R147">
        <v>12</v>
      </c>
      <c r="S147">
        <v>2013</v>
      </c>
      <c r="T147">
        <v>6.2333121</v>
      </c>
      <c r="U147">
        <v>6.2333121</v>
      </c>
      <c r="V147">
        <v>6.2333121</v>
      </c>
      <c r="X147">
        <f t="shared" si="2"/>
        <v>509.44000855046</v>
      </c>
    </row>
    <row r="148" spans="18:24">
      <c r="R148">
        <v>12</v>
      </c>
      <c r="S148">
        <v>2014</v>
      </c>
      <c r="T148">
        <v>6.3238933</v>
      </c>
      <c r="U148">
        <v>6.3238933</v>
      </c>
      <c r="V148">
        <v>6.3238933</v>
      </c>
      <c r="X148">
        <f t="shared" si="2"/>
        <v>557.740220880604</v>
      </c>
    </row>
    <row r="149" spans="18:24">
      <c r="R149">
        <v>12</v>
      </c>
      <c r="S149">
        <v>2015</v>
      </c>
      <c r="T149">
        <v>6.3254337</v>
      </c>
      <c r="U149">
        <v>6.3254337</v>
      </c>
      <c r="V149">
        <v>6.3254337</v>
      </c>
      <c r="X149">
        <f t="shared" si="2"/>
        <v>558.600025968713</v>
      </c>
    </row>
    <row r="150" spans="18:24">
      <c r="R150">
        <v>12</v>
      </c>
      <c r="S150">
        <v>2016</v>
      </c>
      <c r="T150">
        <v>6.3241797</v>
      </c>
      <c r="U150">
        <v>6.3241797</v>
      </c>
      <c r="V150">
        <v>6.3241797</v>
      </c>
      <c r="X150">
        <f t="shared" si="2"/>
        <v>557.899980556358</v>
      </c>
    </row>
    <row r="151" spans="18:24">
      <c r="R151">
        <v>12</v>
      </c>
      <c r="S151">
        <v>2017</v>
      </c>
      <c r="T151">
        <v>6.3259037</v>
      </c>
      <c r="U151">
        <v>6.3259037</v>
      </c>
      <c r="V151">
        <v>6.3259037</v>
      </c>
      <c r="X151">
        <f t="shared" si="2"/>
        <v>558.862629687958</v>
      </c>
    </row>
    <row r="152" spans="18:24">
      <c r="R152">
        <v>12</v>
      </c>
      <c r="S152">
        <v>2018</v>
      </c>
      <c r="T152">
        <v>6.3265528</v>
      </c>
      <c r="U152">
        <v>6.3265528</v>
      </c>
      <c r="V152">
        <v>6.3265528</v>
      </c>
      <c r="X152">
        <f t="shared" si="2"/>
        <v>559.225505179389</v>
      </c>
    </row>
    <row r="153" spans="18:24">
      <c r="R153">
        <v>12</v>
      </c>
      <c r="S153">
        <v>2019</v>
      </c>
      <c r="T153">
        <v>6.3270496</v>
      </c>
      <c r="U153">
        <v>6.3270496</v>
      </c>
      <c r="V153">
        <v>6.3270496</v>
      </c>
      <c r="X153">
        <f t="shared" si="2"/>
        <v>559.503397433082</v>
      </c>
    </row>
    <row r="154" spans="18:24">
      <c r="R154">
        <v>12</v>
      </c>
      <c r="S154">
        <v>2020</v>
      </c>
      <c r="T154">
        <v>6.3316849</v>
      </c>
      <c r="U154">
        <v>6.3316849</v>
      </c>
      <c r="V154">
        <v>6.3316849</v>
      </c>
      <c r="X154">
        <f t="shared" si="2"/>
        <v>562.102883575883</v>
      </c>
    </row>
    <row r="155" spans="18:24">
      <c r="R155">
        <v>12</v>
      </c>
      <c r="S155">
        <v>2021</v>
      </c>
      <c r="T155">
        <v>6.3264671</v>
      </c>
      <c r="U155">
        <v>6.3264671</v>
      </c>
      <c r="V155">
        <v>6.3264671</v>
      </c>
      <c r="X155">
        <f t="shared" si="2"/>
        <v>559.17758160715</v>
      </c>
    </row>
    <row r="156" spans="18:24">
      <c r="R156">
        <v>12</v>
      </c>
      <c r="S156">
        <v>2022</v>
      </c>
      <c r="T156">
        <v>6.3391692</v>
      </c>
      <c r="U156">
        <v>6.3391692</v>
      </c>
      <c r="V156">
        <v>6.3391692</v>
      </c>
      <c r="X156">
        <f t="shared" si="2"/>
        <v>566.325612561464</v>
      </c>
    </row>
    <row r="157" spans="18:24">
      <c r="R157">
        <v>12</v>
      </c>
      <c r="S157">
        <v>2023</v>
      </c>
      <c r="T157">
        <v>6.3266852</v>
      </c>
      <c r="U157">
        <v>6.3266852</v>
      </c>
      <c r="V157">
        <v>6.3266852</v>
      </c>
      <c r="X157">
        <f t="shared" si="2"/>
        <v>559.299551538035</v>
      </c>
    </row>
    <row r="158" spans="18:24">
      <c r="R158">
        <v>13</v>
      </c>
      <c r="S158">
        <v>2011</v>
      </c>
      <c r="V158">
        <v>9.1838534</v>
      </c>
      <c r="X158">
        <f t="shared" si="2"/>
        <v>9738.6073123369</v>
      </c>
    </row>
    <row r="159" spans="18:24">
      <c r="R159">
        <v>13</v>
      </c>
      <c r="S159">
        <v>2012</v>
      </c>
      <c r="V159">
        <v>8.2819169</v>
      </c>
      <c r="X159">
        <f t="shared" si="2"/>
        <v>3951.7622593058</v>
      </c>
    </row>
    <row r="160" spans="18:24">
      <c r="R160">
        <v>13</v>
      </c>
      <c r="S160">
        <v>2013</v>
      </c>
      <c r="T160">
        <v>7.3799804</v>
      </c>
      <c r="U160">
        <v>7.3799804</v>
      </c>
      <c r="V160">
        <v>7.3799804</v>
      </c>
      <c r="X160">
        <f t="shared" si="2"/>
        <v>1603.55833778108</v>
      </c>
    </row>
    <row r="161" spans="18:24">
      <c r="R161">
        <v>13</v>
      </c>
      <c r="S161">
        <v>2014</v>
      </c>
      <c r="T161">
        <v>6.478044</v>
      </c>
      <c r="U161">
        <v>6.478044</v>
      </c>
      <c r="V161">
        <v>6.478044</v>
      </c>
      <c r="X161">
        <f t="shared" si="2"/>
        <v>650.696937487046</v>
      </c>
    </row>
    <row r="162" spans="18:24">
      <c r="R162">
        <v>13</v>
      </c>
      <c r="S162">
        <v>2015</v>
      </c>
      <c r="T162">
        <v>6.4812708</v>
      </c>
      <c r="U162">
        <v>6.4812708</v>
      </c>
      <c r="V162">
        <v>6.4812708</v>
      </c>
      <c r="X162">
        <f t="shared" si="2"/>
        <v>652.799997617347</v>
      </c>
    </row>
    <row r="163" spans="18:24">
      <c r="R163">
        <v>13</v>
      </c>
      <c r="S163">
        <v>2016</v>
      </c>
      <c r="T163">
        <v>6.4860083</v>
      </c>
      <c r="U163">
        <v>6.4860083</v>
      </c>
      <c r="V163">
        <v>6.4860083</v>
      </c>
      <c r="X163">
        <f t="shared" si="2"/>
        <v>655.899974879234</v>
      </c>
    </row>
    <row r="164" spans="18:24">
      <c r="R164">
        <v>13</v>
      </c>
      <c r="S164">
        <v>2017</v>
      </c>
      <c r="T164">
        <v>6.4878164</v>
      </c>
      <c r="U164">
        <v>6.4878164</v>
      </c>
      <c r="V164">
        <v>6.4878164</v>
      </c>
      <c r="X164">
        <f t="shared" si="2"/>
        <v>657.086980412783</v>
      </c>
    </row>
    <row r="165" spans="18:24">
      <c r="R165">
        <v>13</v>
      </c>
      <c r="S165">
        <v>2018</v>
      </c>
      <c r="T165">
        <v>6.4884654</v>
      </c>
      <c r="U165">
        <v>6.4884654</v>
      </c>
      <c r="V165">
        <v>6.4884654</v>
      </c>
      <c r="X165">
        <f t="shared" si="2"/>
        <v>657.513568275859</v>
      </c>
    </row>
    <row r="166" spans="18:24">
      <c r="R166">
        <v>13</v>
      </c>
      <c r="S166">
        <v>2019</v>
      </c>
      <c r="T166">
        <v>6.4889623</v>
      </c>
      <c r="U166">
        <v>6.4889623</v>
      </c>
      <c r="V166">
        <v>6.4889623</v>
      </c>
      <c r="X166">
        <f t="shared" si="2"/>
        <v>657.840367954592</v>
      </c>
    </row>
    <row r="167" spans="18:24">
      <c r="R167">
        <v>13</v>
      </c>
      <c r="S167">
        <v>2020</v>
      </c>
      <c r="T167">
        <v>6.498739</v>
      </c>
      <c r="U167">
        <v>6.498739</v>
      </c>
      <c r="V167">
        <v>6.498739</v>
      </c>
      <c r="X167">
        <f t="shared" si="2"/>
        <v>664.303418050718</v>
      </c>
    </row>
    <row r="168" spans="18:24">
      <c r="R168">
        <v>13</v>
      </c>
      <c r="S168">
        <v>2021</v>
      </c>
      <c r="T168">
        <v>6.4919066</v>
      </c>
      <c r="U168">
        <v>6.4919066</v>
      </c>
      <c r="V168">
        <v>6.4919066</v>
      </c>
      <c r="X168">
        <f t="shared" si="2"/>
        <v>659.78010152746</v>
      </c>
    </row>
    <row r="169" spans="18:24">
      <c r="R169">
        <v>13</v>
      </c>
      <c r="S169">
        <v>2022</v>
      </c>
      <c r="T169">
        <v>6.5062233</v>
      </c>
      <c r="U169">
        <v>6.5062233</v>
      </c>
      <c r="V169">
        <v>6.5062233</v>
      </c>
      <c r="X169">
        <f t="shared" si="2"/>
        <v>669.293916019307</v>
      </c>
    </row>
    <row r="170" spans="18:24">
      <c r="R170">
        <v>13</v>
      </c>
      <c r="S170">
        <v>2023</v>
      </c>
      <c r="T170">
        <v>6.4904304</v>
      </c>
      <c r="U170">
        <v>6.4904304</v>
      </c>
      <c r="V170">
        <v>6.4904304</v>
      </c>
      <c r="X170">
        <f t="shared" si="2"/>
        <v>658.806852673304</v>
      </c>
    </row>
    <row r="171" spans="18:24">
      <c r="R171">
        <v>14</v>
      </c>
      <c r="S171">
        <v>2011</v>
      </c>
      <c r="V171">
        <v>8.221879</v>
      </c>
      <c r="X171">
        <f t="shared" si="2"/>
        <v>3721.48849388421</v>
      </c>
    </row>
    <row r="172" spans="18:24">
      <c r="R172">
        <v>14</v>
      </c>
      <c r="S172">
        <v>2012</v>
      </c>
      <c r="V172">
        <v>7.6047238</v>
      </c>
      <c r="X172">
        <f t="shared" si="2"/>
        <v>2007.65730217707</v>
      </c>
    </row>
    <row r="173" spans="18:24">
      <c r="R173">
        <v>14</v>
      </c>
      <c r="S173">
        <v>2013</v>
      </c>
      <c r="T173">
        <v>6.9875685</v>
      </c>
      <c r="U173">
        <v>6.9875685</v>
      </c>
      <c r="V173">
        <v>6.9875685</v>
      </c>
      <c r="X173">
        <f t="shared" si="2"/>
        <v>1083.08475131391</v>
      </c>
    </row>
    <row r="174" spans="18:24">
      <c r="R174">
        <v>14</v>
      </c>
      <c r="S174">
        <v>2014</v>
      </c>
      <c r="T174">
        <v>6.3704133</v>
      </c>
      <c r="U174">
        <v>6.3704133</v>
      </c>
      <c r="V174">
        <v>6.3704133</v>
      </c>
      <c r="X174">
        <f t="shared" si="2"/>
        <v>584.29926988232</v>
      </c>
    </row>
    <row r="175" spans="18:24">
      <c r="R175">
        <v>14</v>
      </c>
      <c r="S175">
        <v>2015</v>
      </c>
      <c r="T175">
        <v>6.3724662</v>
      </c>
      <c r="U175">
        <v>6.3724662</v>
      </c>
      <c r="V175">
        <v>6.3724662</v>
      </c>
      <c r="X175">
        <f t="shared" si="2"/>
        <v>585.500009931385</v>
      </c>
    </row>
    <row r="176" spans="18:24">
      <c r="R176">
        <v>14</v>
      </c>
      <c r="S176">
        <v>2016</v>
      </c>
      <c r="T176">
        <v>6.3714409</v>
      </c>
      <c r="U176">
        <v>6.3714409</v>
      </c>
      <c r="V176">
        <v>6.3714409</v>
      </c>
      <c r="X176">
        <f t="shared" si="2"/>
        <v>584.900004416591</v>
      </c>
    </row>
    <row r="177" spans="18:24">
      <c r="R177">
        <v>14</v>
      </c>
      <c r="S177">
        <v>2017</v>
      </c>
      <c r="T177">
        <v>6.3732499</v>
      </c>
      <c r="U177">
        <v>6.3732499</v>
      </c>
      <c r="V177">
        <v>6.3732499</v>
      </c>
      <c r="X177">
        <f t="shared" si="2"/>
        <v>585.959046139011</v>
      </c>
    </row>
    <row r="178" spans="18:24">
      <c r="R178">
        <v>14</v>
      </c>
      <c r="S178">
        <v>2018</v>
      </c>
      <c r="T178">
        <v>6.373899</v>
      </c>
      <c r="U178">
        <v>6.373899</v>
      </c>
      <c r="V178">
        <v>6.373899</v>
      </c>
      <c r="X178">
        <f t="shared" si="2"/>
        <v>586.339515623873</v>
      </c>
    </row>
    <row r="179" spans="18:24">
      <c r="R179">
        <v>14</v>
      </c>
      <c r="S179">
        <v>2019</v>
      </c>
      <c r="T179">
        <v>6.3743958</v>
      </c>
      <c r="U179">
        <v>6.3743958</v>
      </c>
      <c r="V179">
        <v>6.3743958</v>
      </c>
      <c r="X179">
        <f t="shared" si="2"/>
        <v>586.630881464517</v>
      </c>
    </row>
    <row r="180" spans="18:24">
      <c r="R180">
        <v>14</v>
      </c>
      <c r="S180">
        <v>2020</v>
      </c>
      <c r="T180">
        <v>6.3790311</v>
      </c>
      <c r="U180">
        <v>6.3790311</v>
      </c>
      <c r="V180">
        <v>6.3790311</v>
      </c>
      <c r="X180">
        <f t="shared" si="2"/>
        <v>589.356403515504</v>
      </c>
    </row>
    <row r="181" spans="18:24">
      <c r="R181">
        <v>14</v>
      </c>
      <c r="S181">
        <v>2021</v>
      </c>
      <c r="T181">
        <v>6.3739257</v>
      </c>
      <c r="U181">
        <v>6.3739257</v>
      </c>
      <c r="V181">
        <v>6.3739257</v>
      </c>
      <c r="X181">
        <f t="shared" si="2"/>
        <v>586.35517109794</v>
      </c>
    </row>
    <row r="182" spans="18:24">
      <c r="R182">
        <v>14</v>
      </c>
      <c r="S182">
        <v>2022</v>
      </c>
      <c r="T182">
        <v>6.3865153</v>
      </c>
      <c r="U182">
        <v>6.3865153</v>
      </c>
      <c r="V182">
        <v>6.3865153</v>
      </c>
      <c r="X182">
        <f t="shared" si="2"/>
        <v>593.783811849313</v>
      </c>
    </row>
    <row r="183" spans="18:24">
      <c r="R183">
        <v>14</v>
      </c>
      <c r="S183">
        <v>2023</v>
      </c>
      <c r="T183">
        <v>6.3745986</v>
      </c>
      <c r="U183">
        <v>6.3745986</v>
      </c>
      <c r="V183">
        <v>6.3745986</v>
      </c>
      <c r="X183">
        <f t="shared" si="2"/>
        <v>586.749862271524</v>
      </c>
    </row>
    <row r="184" spans="18:24">
      <c r="R184">
        <v>15</v>
      </c>
      <c r="S184">
        <v>2011</v>
      </c>
      <c r="V184">
        <v>3.7939936</v>
      </c>
      <c r="X184">
        <f t="shared" si="2"/>
        <v>44.4334960255457</v>
      </c>
    </row>
    <row r="185" spans="18:24">
      <c r="R185">
        <v>15</v>
      </c>
      <c r="S185">
        <v>2012</v>
      </c>
      <c r="V185">
        <v>4.9981641</v>
      </c>
      <c r="X185">
        <f t="shared" si="2"/>
        <v>148.140937346202</v>
      </c>
    </row>
    <row r="186" spans="18:24">
      <c r="R186">
        <v>15</v>
      </c>
      <c r="S186">
        <v>2013</v>
      </c>
      <c r="T186">
        <v>6.2023347</v>
      </c>
      <c r="U186">
        <v>6.2023347</v>
      </c>
      <c r="V186">
        <v>6.2023347</v>
      </c>
      <c r="X186">
        <f t="shared" si="2"/>
        <v>493.900806269403</v>
      </c>
    </row>
    <row r="187" spans="18:24">
      <c r="R187">
        <v>15</v>
      </c>
      <c r="S187">
        <v>2014</v>
      </c>
      <c r="T187">
        <v>7.4065052</v>
      </c>
      <c r="U187">
        <v>7.4065052</v>
      </c>
      <c r="V187">
        <v>7.4065052</v>
      </c>
      <c r="X187">
        <f t="shared" si="2"/>
        <v>1646.66152658187</v>
      </c>
    </row>
    <row r="188" spans="18:24">
      <c r="R188">
        <v>15</v>
      </c>
      <c r="S188">
        <v>2015</v>
      </c>
      <c r="T188">
        <v>7.4099235</v>
      </c>
      <c r="U188">
        <v>7.4099235</v>
      </c>
      <c r="V188">
        <v>7.4099235</v>
      </c>
      <c r="X188">
        <f t="shared" si="2"/>
        <v>1652.29994108403</v>
      </c>
    </row>
    <row r="189" spans="18:24">
      <c r="R189">
        <v>15</v>
      </c>
      <c r="S189">
        <v>2016</v>
      </c>
      <c r="T189">
        <v>7.412583</v>
      </c>
      <c r="U189">
        <v>7.412583</v>
      </c>
      <c r="V189">
        <v>7.412583</v>
      </c>
      <c r="X189">
        <f t="shared" si="2"/>
        <v>1656.70008127026</v>
      </c>
    </row>
    <row r="190" spans="18:24">
      <c r="R190">
        <v>15</v>
      </c>
      <c r="S190">
        <v>2017</v>
      </c>
      <c r="T190">
        <v>7.4123208</v>
      </c>
      <c r="U190">
        <v>7.4123208</v>
      </c>
      <c r="V190">
        <v>7.4123208</v>
      </c>
      <c r="X190">
        <f t="shared" si="2"/>
        <v>1656.26575145208</v>
      </c>
    </row>
    <row r="191" spans="18:24">
      <c r="R191">
        <v>15</v>
      </c>
      <c r="S191">
        <v>2018</v>
      </c>
      <c r="T191">
        <v>7.4129698</v>
      </c>
      <c r="U191">
        <v>7.4129698</v>
      </c>
      <c r="V191">
        <v>7.4129698</v>
      </c>
      <c r="X191">
        <f t="shared" si="2"/>
        <v>1657.34101681064</v>
      </c>
    </row>
    <row r="192" spans="18:24">
      <c r="R192">
        <v>15</v>
      </c>
      <c r="S192">
        <v>2019</v>
      </c>
      <c r="T192">
        <v>7.4134667</v>
      </c>
      <c r="U192">
        <v>7.4134667</v>
      </c>
      <c r="V192">
        <v>7.4134667</v>
      </c>
      <c r="X192">
        <f t="shared" si="2"/>
        <v>1658.1647542025</v>
      </c>
    </row>
    <row r="193" spans="18:24">
      <c r="R193">
        <v>15</v>
      </c>
      <c r="S193">
        <v>2020</v>
      </c>
      <c r="T193">
        <v>7.4181019</v>
      </c>
      <c r="U193">
        <v>7.4181019</v>
      </c>
      <c r="V193">
        <v>7.4181019</v>
      </c>
      <c r="X193">
        <f t="shared" si="2"/>
        <v>1665.86851992562</v>
      </c>
    </row>
    <row r="194" spans="18:24">
      <c r="R194">
        <v>15</v>
      </c>
      <c r="S194">
        <v>2021</v>
      </c>
      <c r="T194">
        <v>7.4125245</v>
      </c>
      <c r="U194">
        <v>7.4125245</v>
      </c>
      <c r="V194">
        <v>7.4125245</v>
      </c>
      <c r="X194">
        <f t="shared" si="2"/>
        <v>1656.60316715027</v>
      </c>
    </row>
    <row r="195" spans="18:24">
      <c r="R195">
        <v>15</v>
      </c>
      <c r="S195">
        <v>2022</v>
      </c>
      <c r="T195">
        <v>7.4255862</v>
      </c>
      <c r="U195">
        <v>7.4255862</v>
      </c>
      <c r="V195">
        <v>7.4255862</v>
      </c>
      <c r="X195">
        <f t="shared" ref="X195:X258" si="3">EXP(V195)</f>
        <v>1678.38315290616</v>
      </c>
    </row>
    <row r="196" spans="18:24">
      <c r="R196">
        <v>15</v>
      </c>
      <c r="S196">
        <v>2023</v>
      </c>
      <c r="T196">
        <v>7.4129517</v>
      </c>
      <c r="U196">
        <v>7.4129517</v>
      </c>
      <c r="V196">
        <v>7.4129517</v>
      </c>
      <c r="X196">
        <f t="shared" si="3"/>
        <v>1657.31101920971</v>
      </c>
    </row>
    <row r="197" spans="18:24">
      <c r="R197">
        <v>16</v>
      </c>
      <c r="S197">
        <v>2011</v>
      </c>
      <c r="V197">
        <v>4.0791523</v>
      </c>
      <c r="X197">
        <f t="shared" si="3"/>
        <v>59.095353479915</v>
      </c>
    </row>
    <row r="198" spans="18:24">
      <c r="R198">
        <v>16</v>
      </c>
      <c r="S198">
        <v>2012</v>
      </c>
      <c r="V198">
        <v>4.9818275</v>
      </c>
      <c r="X198">
        <f t="shared" si="3"/>
        <v>145.740479158619</v>
      </c>
    </row>
    <row r="199" spans="18:24">
      <c r="R199">
        <v>16</v>
      </c>
      <c r="S199">
        <v>2013</v>
      </c>
      <c r="T199">
        <v>5.8845028</v>
      </c>
      <c r="U199">
        <v>5.8845028</v>
      </c>
      <c r="V199">
        <v>5.8845028</v>
      </c>
      <c r="X199">
        <f t="shared" si="3"/>
        <v>359.424017941303</v>
      </c>
    </row>
    <row r="200" spans="18:24">
      <c r="R200">
        <v>16</v>
      </c>
      <c r="S200">
        <v>2014</v>
      </c>
      <c r="T200">
        <v>6.787178</v>
      </c>
      <c r="U200">
        <v>6.787178</v>
      </c>
      <c r="V200">
        <v>6.787178</v>
      </c>
      <c r="X200">
        <f t="shared" si="3"/>
        <v>886.408583945351</v>
      </c>
    </row>
    <row r="201" spans="18:24">
      <c r="R201">
        <v>16</v>
      </c>
      <c r="S201">
        <v>2015</v>
      </c>
      <c r="T201">
        <v>6.7894221</v>
      </c>
      <c r="U201">
        <v>6.7894221</v>
      </c>
      <c r="V201">
        <v>6.7894221</v>
      </c>
      <c r="X201">
        <f t="shared" si="3"/>
        <v>888.40000708919</v>
      </c>
    </row>
    <row r="202" spans="18:24">
      <c r="R202">
        <v>16</v>
      </c>
      <c r="S202">
        <v>2016</v>
      </c>
      <c r="T202">
        <v>6.7903222</v>
      </c>
      <c r="U202">
        <v>6.7903222</v>
      </c>
      <c r="V202">
        <v>6.7903222</v>
      </c>
      <c r="X202">
        <f t="shared" si="3"/>
        <v>889.200015925535</v>
      </c>
    </row>
    <row r="203" spans="18:24">
      <c r="R203">
        <v>16</v>
      </c>
      <c r="S203">
        <v>2017</v>
      </c>
      <c r="T203">
        <v>6.7921123</v>
      </c>
      <c r="U203">
        <v>6.7921123</v>
      </c>
      <c r="V203">
        <v>6.7921123</v>
      </c>
      <c r="X203">
        <f t="shared" si="3"/>
        <v>890.793198426601</v>
      </c>
    </row>
    <row r="204" spans="18:24">
      <c r="R204">
        <v>16</v>
      </c>
      <c r="S204">
        <v>2018</v>
      </c>
      <c r="T204">
        <v>6.7927614</v>
      </c>
      <c r="U204">
        <v>6.7927614</v>
      </c>
      <c r="V204">
        <v>6.7927614</v>
      </c>
      <c r="X204">
        <f t="shared" si="3"/>
        <v>891.371599991619</v>
      </c>
    </row>
    <row r="205" spans="18:24">
      <c r="R205">
        <v>16</v>
      </c>
      <c r="S205">
        <v>2019</v>
      </c>
      <c r="T205">
        <v>6.7932583</v>
      </c>
      <c r="U205">
        <v>6.7932583</v>
      </c>
      <c r="V205">
        <v>6.7932583</v>
      </c>
      <c r="X205">
        <f t="shared" si="3"/>
        <v>891.814632601991</v>
      </c>
    </row>
    <row r="206" spans="18:24">
      <c r="R206">
        <v>16</v>
      </c>
      <c r="S206">
        <v>2020</v>
      </c>
      <c r="T206">
        <v>6.7978934</v>
      </c>
      <c r="U206">
        <v>6.7978934</v>
      </c>
      <c r="V206">
        <v>6.7978934</v>
      </c>
      <c r="X206">
        <f t="shared" si="3"/>
        <v>895.957877364626</v>
      </c>
    </row>
    <row r="207" spans="18:24">
      <c r="R207">
        <v>16</v>
      </c>
      <c r="S207">
        <v>2021</v>
      </c>
      <c r="T207">
        <v>6.7931001</v>
      </c>
      <c r="U207">
        <v>6.7931001</v>
      </c>
      <c r="V207">
        <v>6.7931001</v>
      </c>
      <c r="X207">
        <f t="shared" si="3"/>
        <v>891.673558686355</v>
      </c>
    </row>
    <row r="208" spans="18:24">
      <c r="R208">
        <v>16</v>
      </c>
      <c r="S208">
        <v>2022</v>
      </c>
      <c r="T208">
        <v>6.8053778</v>
      </c>
      <c r="U208">
        <v>6.8053778</v>
      </c>
      <c r="V208">
        <v>6.8053778</v>
      </c>
      <c r="X208">
        <f t="shared" si="3"/>
        <v>902.688741321291</v>
      </c>
    </row>
    <row r="209" spans="18:24">
      <c r="R209">
        <v>16</v>
      </c>
      <c r="S209">
        <v>2023</v>
      </c>
      <c r="T209">
        <v>6.7936167</v>
      </c>
      <c r="U209">
        <v>6.7936167</v>
      </c>
      <c r="V209">
        <v>6.7936167</v>
      </c>
      <c r="X209">
        <f t="shared" si="3"/>
        <v>892.134316250204</v>
      </c>
    </row>
    <row r="210" spans="18:24">
      <c r="R210">
        <v>17</v>
      </c>
      <c r="S210">
        <v>2011</v>
      </c>
      <c r="V210">
        <v>5.9733663</v>
      </c>
      <c r="X210">
        <f t="shared" si="3"/>
        <v>392.825817046918</v>
      </c>
    </row>
    <row r="211" spans="18:24">
      <c r="R211">
        <v>17</v>
      </c>
      <c r="S211">
        <v>2012</v>
      </c>
      <c r="V211">
        <v>6.2118665</v>
      </c>
      <c r="X211">
        <f t="shared" si="3"/>
        <v>498.631078163321</v>
      </c>
    </row>
    <row r="212" spans="18:24">
      <c r="R212">
        <v>17</v>
      </c>
      <c r="S212">
        <v>2013</v>
      </c>
      <c r="T212">
        <v>6.4503668</v>
      </c>
      <c r="U212">
        <v>6.4503668</v>
      </c>
      <c r="V212">
        <v>6.4503668</v>
      </c>
      <c r="X212">
        <f t="shared" si="3"/>
        <v>632.934410581053</v>
      </c>
    </row>
    <row r="213" spans="18:24">
      <c r="R213">
        <v>17</v>
      </c>
      <c r="S213">
        <v>2014</v>
      </c>
      <c r="T213">
        <v>6.688867</v>
      </c>
      <c r="U213">
        <v>6.688867</v>
      </c>
      <c r="V213">
        <v>6.688867</v>
      </c>
      <c r="X213">
        <f t="shared" si="3"/>
        <v>803.411471087201</v>
      </c>
    </row>
    <row r="214" spans="18:24">
      <c r="R214">
        <v>17</v>
      </c>
      <c r="S214">
        <v>2015</v>
      </c>
      <c r="T214">
        <v>6.6940669</v>
      </c>
      <c r="U214">
        <v>6.6940669</v>
      </c>
      <c r="V214">
        <v>6.6940669</v>
      </c>
      <c r="X214">
        <f t="shared" si="3"/>
        <v>807.60001095212</v>
      </c>
    </row>
    <row r="215" spans="18:24">
      <c r="R215">
        <v>17</v>
      </c>
      <c r="S215">
        <v>2016</v>
      </c>
      <c r="T215">
        <v>6.6946858</v>
      </c>
      <c r="U215">
        <v>6.6946858</v>
      </c>
      <c r="V215">
        <v>6.6946858</v>
      </c>
      <c r="X215">
        <f t="shared" si="3"/>
        <v>808.09998930124</v>
      </c>
    </row>
    <row r="216" spans="18:24">
      <c r="R216">
        <v>17</v>
      </c>
      <c r="S216">
        <v>2017</v>
      </c>
      <c r="T216">
        <v>6.6964218</v>
      </c>
      <c r="U216">
        <v>6.6964218</v>
      </c>
      <c r="V216">
        <v>6.6964218</v>
      </c>
      <c r="X216">
        <f t="shared" si="3"/>
        <v>809.504069271458</v>
      </c>
    </row>
    <row r="217" spans="18:24">
      <c r="R217">
        <v>17</v>
      </c>
      <c r="S217">
        <v>2018</v>
      </c>
      <c r="T217">
        <v>6.7012462</v>
      </c>
      <c r="U217">
        <v>6.7012462</v>
      </c>
      <c r="V217">
        <v>6.7012462</v>
      </c>
      <c r="X217">
        <f t="shared" si="3"/>
        <v>813.418876407988</v>
      </c>
    </row>
    <row r="218" spans="18:24">
      <c r="R218">
        <v>17</v>
      </c>
      <c r="S218">
        <v>2019</v>
      </c>
      <c r="T218">
        <v>6.7017431</v>
      </c>
      <c r="U218">
        <v>6.7017431</v>
      </c>
      <c r="V218">
        <v>6.7017431</v>
      </c>
      <c r="X218">
        <f t="shared" si="3"/>
        <v>813.823164684779</v>
      </c>
    </row>
    <row r="219" spans="18:24">
      <c r="R219">
        <v>17</v>
      </c>
      <c r="S219">
        <v>2020</v>
      </c>
      <c r="T219">
        <v>6.7063784</v>
      </c>
      <c r="U219">
        <v>6.7063784</v>
      </c>
      <c r="V219">
        <v>6.7063784</v>
      </c>
      <c r="X219">
        <f t="shared" si="3"/>
        <v>817.604235629109</v>
      </c>
    </row>
    <row r="220" spans="18:24">
      <c r="R220">
        <v>17</v>
      </c>
      <c r="S220">
        <v>2021</v>
      </c>
      <c r="T220">
        <v>6.6995476</v>
      </c>
      <c r="U220">
        <v>6.6995476</v>
      </c>
      <c r="V220">
        <v>6.6995476</v>
      </c>
      <c r="X220">
        <f t="shared" si="3"/>
        <v>812.038375895529</v>
      </c>
    </row>
    <row r="221" spans="18:24">
      <c r="R221">
        <v>17</v>
      </c>
      <c r="S221">
        <v>2022</v>
      </c>
      <c r="T221">
        <v>6.7138627</v>
      </c>
      <c r="U221">
        <v>6.7138627</v>
      </c>
      <c r="V221">
        <v>6.7138627</v>
      </c>
      <c r="X221">
        <f t="shared" si="3"/>
        <v>823.746387191402</v>
      </c>
    </row>
    <row r="222" spans="18:24">
      <c r="R222">
        <v>17</v>
      </c>
      <c r="S222">
        <v>2023</v>
      </c>
      <c r="T222">
        <v>6.7009952</v>
      </c>
      <c r="U222">
        <v>6.7009952</v>
      </c>
      <c r="V222">
        <v>6.7009952</v>
      </c>
      <c r="X222">
        <f t="shared" si="3"/>
        <v>813.214733890967</v>
      </c>
    </row>
    <row r="223" spans="18:24">
      <c r="R223">
        <v>18</v>
      </c>
      <c r="S223">
        <v>2011</v>
      </c>
      <c r="V223">
        <v>6.6186401</v>
      </c>
      <c r="X223">
        <f t="shared" si="3"/>
        <v>748.925939907325</v>
      </c>
    </row>
    <row r="224" spans="18:24">
      <c r="R224">
        <v>18</v>
      </c>
      <c r="S224">
        <v>2012</v>
      </c>
      <c r="V224">
        <v>6.6392828</v>
      </c>
      <c r="X224">
        <f t="shared" si="3"/>
        <v>764.546463617201</v>
      </c>
    </row>
    <row r="225" spans="18:24">
      <c r="R225">
        <v>18</v>
      </c>
      <c r="S225">
        <v>2013</v>
      </c>
      <c r="T225">
        <v>6.6599255</v>
      </c>
      <c r="U225">
        <v>6.6599255</v>
      </c>
      <c r="V225">
        <v>6.6599255</v>
      </c>
      <c r="X225">
        <f t="shared" si="3"/>
        <v>780.492788248061</v>
      </c>
    </row>
    <row r="226" spans="18:24">
      <c r="R226">
        <v>18</v>
      </c>
      <c r="S226">
        <v>2014</v>
      </c>
      <c r="T226">
        <v>6.6805682</v>
      </c>
      <c r="U226">
        <v>6.6805682</v>
      </c>
      <c r="V226">
        <v>6.6805682</v>
      </c>
      <c r="X226">
        <f t="shared" si="3"/>
        <v>796.771709106009</v>
      </c>
    </row>
    <row r="227" spans="18:24">
      <c r="R227">
        <v>18</v>
      </c>
      <c r="S227">
        <v>2015</v>
      </c>
      <c r="T227">
        <v>6.6816072</v>
      </c>
      <c r="U227">
        <v>6.6816072</v>
      </c>
      <c r="V227">
        <v>6.6816072</v>
      </c>
      <c r="X227">
        <f t="shared" si="3"/>
        <v>797.599985126652</v>
      </c>
    </row>
    <row r="228" spans="18:24">
      <c r="R228">
        <v>18</v>
      </c>
      <c r="S228">
        <v>2016</v>
      </c>
      <c r="T228">
        <v>6.6862354</v>
      </c>
      <c r="U228">
        <v>6.6862354</v>
      </c>
      <c r="V228">
        <v>6.6862354</v>
      </c>
      <c r="X228">
        <f t="shared" si="3"/>
        <v>801.299992961361</v>
      </c>
    </row>
    <row r="229" spans="18:24">
      <c r="R229">
        <v>18</v>
      </c>
      <c r="S229">
        <v>2017</v>
      </c>
      <c r="T229">
        <v>6.6837901</v>
      </c>
      <c r="U229">
        <v>6.6837901</v>
      </c>
      <c r="V229">
        <v>6.6837901</v>
      </c>
      <c r="X229">
        <f t="shared" si="3"/>
        <v>799.342967820529</v>
      </c>
    </row>
    <row r="230" spans="18:24">
      <c r="R230">
        <v>18</v>
      </c>
      <c r="S230">
        <v>2018</v>
      </c>
      <c r="T230">
        <v>6.6844391</v>
      </c>
      <c r="U230">
        <v>6.6844391</v>
      </c>
      <c r="V230">
        <v>6.6844391</v>
      </c>
      <c r="X230">
        <f t="shared" si="3"/>
        <v>799.861909785097</v>
      </c>
    </row>
    <row r="231" spans="18:24">
      <c r="R231">
        <v>18</v>
      </c>
      <c r="S231">
        <v>2019</v>
      </c>
      <c r="T231">
        <v>6.6849361</v>
      </c>
      <c r="U231">
        <v>6.6849361</v>
      </c>
      <c r="V231">
        <v>6.6849361</v>
      </c>
      <c r="X231">
        <f t="shared" si="3"/>
        <v>800.259539957173</v>
      </c>
    </row>
    <row r="232" spans="18:24">
      <c r="R232">
        <v>18</v>
      </c>
      <c r="S232">
        <v>2020</v>
      </c>
      <c r="T232">
        <v>6.6895713</v>
      </c>
      <c r="U232">
        <v>6.6895713</v>
      </c>
      <c r="V232">
        <v>6.6895713</v>
      </c>
      <c r="X232">
        <f t="shared" si="3"/>
        <v>803.977513094583</v>
      </c>
    </row>
    <row r="233" spans="18:24">
      <c r="R233">
        <v>18</v>
      </c>
      <c r="S233">
        <v>2021</v>
      </c>
      <c r="T233">
        <v>6.6858909</v>
      </c>
      <c r="U233">
        <v>6.6858909</v>
      </c>
      <c r="V233">
        <v>6.6858909</v>
      </c>
      <c r="X233">
        <f t="shared" si="3"/>
        <v>801.023992657568</v>
      </c>
    </row>
    <row r="234" spans="18:24">
      <c r="R234">
        <v>18</v>
      </c>
      <c r="S234">
        <v>2022</v>
      </c>
      <c r="T234">
        <v>6.6970555</v>
      </c>
      <c r="U234">
        <v>6.6970555</v>
      </c>
      <c r="V234">
        <v>6.6970555</v>
      </c>
      <c r="X234">
        <f t="shared" si="3"/>
        <v>810.017214573072</v>
      </c>
    </row>
    <row r="235" spans="18:24">
      <c r="R235">
        <v>18</v>
      </c>
      <c r="S235">
        <v>2023</v>
      </c>
      <c r="T235">
        <v>6.6839735</v>
      </c>
      <c r="U235">
        <v>6.6839735</v>
      </c>
      <c r="V235">
        <v>6.6839735</v>
      </c>
      <c r="X235">
        <f t="shared" si="3"/>
        <v>799.489580764823</v>
      </c>
    </row>
    <row r="236" spans="18:24">
      <c r="R236">
        <v>19</v>
      </c>
      <c r="S236">
        <v>2011</v>
      </c>
      <c r="V236">
        <v>7.3472395</v>
      </c>
      <c r="X236">
        <f t="shared" si="3"/>
        <v>1551.90657125888</v>
      </c>
    </row>
    <row r="237" spans="18:24">
      <c r="R237">
        <v>19</v>
      </c>
      <c r="S237">
        <v>2012</v>
      </c>
      <c r="V237">
        <v>7.5871139</v>
      </c>
      <c r="X237">
        <f t="shared" si="3"/>
        <v>1972.61213444698</v>
      </c>
    </row>
    <row r="238" spans="18:24">
      <c r="R238">
        <v>19</v>
      </c>
      <c r="S238">
        <v>2013</v>
      </c>
      <c r="T238">
        <v>7.8269882</v>
      </c>
      <c r="U238">
        <v>7.8269882</v>
      </c>
      <c r="V238">
        <v>7.8269882</v>
      </c>
      <c r="X238">
        <f t="shared" si="3"/>
        <v>2507.36630407536</v>
      </c>
    </row>
    <row r="239" spans="18:24">
      <c r="R239">
        <v>19</v>
      </c>
      <c r="S239">
        <v>2014</v>
      </c>
      <c r="T239">
        <v>8.0668626</v>
      </c>
      <c r="U239">
        <v>8.0668626</v>
      </c>
      <c r="V239">
        <v>8.0668626</v>
      </c>
      <c r="X239">
        <f t="shared" si="3"/>
        <v>3187.08696033833</v>
      </c>
    </row>
    <row r="240" spans="18:24">
      <c r="R240">
        <v>19</v>
      </c>
      <c r="S240">
        <v>2015</v>
      </c>
      <c r="T240">
        <v>8.0709998</v>
      </c>
      <c r="U240">
        <v>8.0709998</v>
      </c>
      <c r="V240">
        <v>8.0709998</v>
      </c>
      <c r="X240">
        <f t="shared" si="3"/>
        <v>3200.29988993029</v>
      </c>
    </row>
    <row r="241" spans="18:24">
      <c r="R241">
        <v>19</v>
      </c>
      <c r="S241">
        <v>2016</v>
      </c>
      <c r="T241">
        <v>8.0777886</v>
      </c>
      <c r="U241">
        <v>8.0777886</v>
      </c>
      <c r="V241">
        <v>8.0777886</v>
      </c>
      <c r="X241">
        <f t="shared" si="3"/>
        <v>3222.10000039146</v>
      </c>
    </row>
    <row r="242" spans="18:24">
      <c r="R242">
        <v>19</v>
      </c>
      <c r="S242">
        <v>2017</v>
      </c>
      <c r="T242">
        <v>8.0795732</v>
      </c>
      <c r="U242">
        <v>8.0795732</v>
      </c>
      <c r="V242">
        <v>8.0795732</v>
      </c>
      <c r="X242">
        <f t="shared" si="3"/>
        <v>3227.85529397317</v>
      </c>
    </row>
    <row r="243" spans="18:24">
      <c r="R243">
        <v>19</v>
      </c>
      <c r="S243">
        <v>2018</v>
      </c>
      <c r="T243">
        <v>8.0802222</v>
      </c>
      <c r="U243">
        <v>8.0802222</v>
      </c>
      <c r="V243">
        <v>8.0802222</v>
      </c>
      <c r="X243">
        <f t="shared" si="3"/>
        <v>3229.95085199397</v>
      </c>
    </row>
    <row r="244" spans="18:24">
      <c r="R244">
        <v>19</v>
      </c>
      <c r="S244">
        <v>2019</v>
      </c>
      <c r="T244">
        <v>8.0817679</v>
      </c>
      <c r="U244">
        <v>8.0817679</v>
      </c>
      <c r="V244">
        <v>8.0817679</v>
      </c>
      <c r="X244">
        <f t="shared" si="3"/>
        <v>3234.94724749539</v>
      </c>
    </row>
    <row r="245" spans="18:24">
      <c r="R245">
        <v>19</v>
      </c>
      <c r="S245">
        <v>2020</v>
      </c>
      <c r="T245">
        <v>8.0864031</v>
      </c>
      <c r="U245">
        <v>8.0864031</v>
      </c>
      <c r="V245">
        <v>8.0864031</v>
      </c>
      <c r="X245">
        <f t="shared" si="3"/>
        <v>3249.97668028137</v>
      </c>
    </row>
    <row r="246" spans="18:24">
      <c r="R246">
        <v>19</v>
      </c>
      <c r="S246">
        <v>2021</v>
      </c>
      <c r="T246">
        <v>8.0816986</v>
      </c>
      <c r="U246">
        <v>8.0816986</v>
      </c>
      <c r="V246">
        <v>8.0816986</v>
      </c>
      <c r="X246">
        <f t="shared" si="3"/>
        <v>3234.72307341886</v>
      </c>
    </row>
    <row r="247" spans="18:24">
      <c r="R247">
        <v>19</v>
      </c>
      <c r="S247">
        <v>2022</v>
      </c>
      <c r="T247">
        <v>8.0938874</v>
      </c>
      <c r="U247">
        <v>8.0938874</v>
      </c>
      <c r="V247">
        <v>8.0938874</v>
      </c>
      <c r="X247">
        <f t="shared" si="3"/>
        <v>3274.39173156696</v>
      </c>
    </row>
    <row r="248" spans="18:24">
      <c r="R248">
        <v>19</v>
      </c>
      <c r="S248">
        <v>2023</v>
      </c>
      <c r="T248">
        <v>8.0820013</v>
      </c>
      <c r="U248">
        <v>8.0820013</v>
      </c>
      <c r="V248">
        <v>8.0820013</v>
      </c>
      <c r="X248">
        <f t="shared" si="3"/>
        <v>3235.70237230259</v>
      </c>
    </row>
    <row r="249" spans="18:24">
      <c r="R249">
        <v>20</v>
      </c>
      <c r="S249">
        <v>2011</v>
      </c>
      <c r="V249">
        <v>5.2473646</v>
      </c>
      <c r="X249">
        <f t="shared" si="3"/>
        <v>190.064711306883</v>
      </c>
    </row>
    <row r="250" spans="18:24">
      <c r="R250">
        <v>20</v>
      </c>
      <c r="S250">
        <v>2012</v>
      </c>
      <c r="V250">
        <v>5.5454336</v>
      </c>
      <c r="X250">
        <f t="shared" si="3"/>
        <v>256.065584212752</v>
      </c>
    </row>
    <row r="251" spans="18:24">
      <c r="R251">
        <v>20</v>
      </c>
      <c r="S251">
        <v>2013</v>
      </c>
      <c r="T251">
        <v>5.8435027</v>
      </c>
      <c r="U251">
        <v>5.8435027</v>
      </c>
      <c r="V251">
        <v>5.8435027</v>
      </c>
      <c r="X251">
        <f t="shared" si="3"/>
        <v>344.98560792438</v>
      </c>
    </row>
    <row r="252" spans="18:24">
      <c r="R252">
        <v>20</v>
      </c>
      <c r="S252">
        <v>2014</v>
      </c>
      <c r="T252">
        <v>6.1415717</v>
      </c>
      <c r="U252">
        <v>6.1415717</v>
      </c>
      <c r="V252">
        <v>6.1415717</v>
      </c>
      <c r="X252">
        <f t="shared" si="3"/>
        <v>464.783497319046</v>
      </c>
    </row>
    <row r="253" spans="18:24">
      <c r="R253">
        <v>20</v>
      </c>
      <c r="S253">
        <v>2015</v>
      </c>
      <c r="T253">
        <v>6.1480409</v>
      </c>
      <c r="U253">
        <v>6.1480409</v>
      </c>
      <c r="V253">
        <v>6.1480409</v>
      </c>
      <c r="X253">
        <f t="shared" si="3"/>
        <v>467.800021448594</v>
      </c>
    </row>
    <row r="254" spans="18:24">
      <c r="R254">
        <v>20</v>
      </c>
      <c r="S254">
        <v>2016</v>
      </c>
      <c r="T254">
        <v>6.1454724</v>
      </c>
      <c r="U254">
        <v>6.1454724</v>
      </c>
      <c r="V254">
        <v>6.1454724</v>
      </c>
      <c r="X254">
        <f t="shared" si="3"/>
        <v>466.600018856552</v>
      </c>
    </row>
    <row r="255" spans="18:24">
      <c r="R255">
        <v>20</v>
      </c>
      <c r="S255">
        <v>2017</v>
      </c>
      <c r="T255">
        <v>6.147212</v>
      </c>
      <c r="U255">
        <v>6.147212</v>
      </c>
      <c r="V255">
        <v>6.147212</v>
      </c>
      <c r="X255">
        <f t="shared" si="3"/>
        <v>467.41242267332</v>
      </c>
    </row>
    <row r="256" spans="18:24">
      <c r="R256">
        <v>20</v>
      </c>
      <c r="S256">
        <v>2018</v>
      </c>
      <c r="T256">
        <v>6.1478611</v>
      </c>
      <c r="U256">
        <v>6.1478611</v>
      </c>
      <c r="V256">
        <v>6.1478611</v>
      </c>
      <c r="X256">
        <f t="shared" si="3"/>
        <v>467.715918565813</v>
      </c>
    </row>
    <row r="257" spans="18:24">
      <c r="R257">
        <v>20</v>
      </c>
      <c r="S257">
        <v>2019</v>
      </c>
      <c r="T257">
        <v>6.1483578</v>
      </c>
      <c r="U257">
        <v>6.1483578</v>
      </c>
      <c r="V257">
        <v>6.1483578</v>
      </c>
      <c r="X257">
        <f t="shared" si="3"/>
        <v>467.948290767424</v>
      </c>
    </row>
    <row r="258" spans="18:24">
      <c r="R258">
        <v>20</v>
      </c>
      <c r="S258">
        <v>2020</v>
      </c>
      <c r="T258">
        <v>6.1529931</v>
      </c>
      <c r="U258">
        <v>6.1529931</v>
      </c>
      <c r="V258">
        <v>6.1529931</v>
      </c>
      <c r="X258">
        <f t="shared" si="3"/>
        <v>470.12240642602</v>
      </c>
    </row>
    <row r="259" spans="18:24">
      <c r="R259">
        <v>20</v>
      </c>
      <c r="S259">
        <v>2021</v>
      </c>
      <c r="T259">
        <v>6.1464183</v>
      </c>
      <c r="U259">
        <v>6.1464183</v>
      </c>
      <c r="V259">
        <v>6.1464183</v>
      </c>
      <c r="X259">
        <f t="shared" ref="X259:X322" si="4">EXP(V259)</f>
        <v>467.041584619993</v>
      </c>
    </row>
    <row r="260" spans="18:24">
      <c r="R260">
        <v>20</v>
      </c>
      <c r="S260">
        <v>2022</v>
      </c>
      <c r="T260">
        <v>6.1604774</v>
      </c>
      <c r="U260">
        <v>6.1604774</v>
      </c>
      <c r="V260">
        <v>6.1604774</v>
      </c>
      <c r="X260">
        <f t="shared" si="4"/>
        <v>473.654143356023</v>
      </c>
    </row>
    <row r="261" spans="18:24">
      <c r="R261">
        <v>20</v>
      </c>
      <c r="S261">
        <v>2023</v>
      </c>
      <c r="T261">
        <v>6.1455899</v>
      </c>
      <c r="U261">
        <v>6.1455899</v>
      </c>
      <c r="V261">
        <v>6.1455899</v>
      </c>
      <c r="X261">
        <f t="shared" si="4"/>
        <v>466.654847579892</v>
      </c>
    </row>
    <row r="262" spans="18:24">
      <c r="R262">
        <v>21</v>
      </c>
      <c r="S262">
        <v>2011</v>
      </c>
      <c r="V262">
        <v>3.637518</v>
      </c>
      <c r="X262">
        <f t="shared" si="4"/>
        <v>37.9974100186646</v>
      </c>
    </row>
    <row r="263" spans="18:24">
      <c r="R263">
        <v>21</v>
      </c>
      <c r="S263">
        <v>2012</v>
      </c>
      <c r="V263">
        <v>4.1153887</v>
      </c>
      <c r="X263">
        <f t="shared" si="4"/>
        <v>61.2760276262632</v>
      </c>
    </row>
    <row r="264" spans="18:24">
      <c r="R264">
        <v>21</v>
      </c>
      <c r="S264">
        <v>2013</v>
      </c>
      <c r="T264">
        <v>4.5932595</v>
      </c>
      <c r="U264">
        <v>4.5932595</v>
      </c>
      <c r="V264">
        <v>4.5932595</v>
      </c>
      <c r="X264">
        <f t="shared" si="4"/>
        <v>98.8159965451698</v>
      </c>
    </row>
    <row r="265" spans="18:24">
      <c r="R265">
        <v>21</v>
      </c>
      <c r="S265">
        <v>2014</v>
      </c>
      <c r="T265">
        <v>5.0711303</v>
      </c>
      <c r="U265">
        <v>5.0711303</v>
      </c>
      <c r="V265">
        <v>5.0711303</v>
      </c>
      <c r="X265">
        <f t="shared" si="4"/>
        <v>159.35434380263</v>
      </c>
    </row>
    <row r="266" spans="18:24">
      <c r="R266">
        <v>21</v>
      </c>
      <c r="S266">
        <v>2015</v>
      </c>
      <c r="T266">
        <v>5.0845051</v>
      </c>
      <c r="U266">
        <v>5.0845051</v>
      </c>
      <c r="V266">
        <v>5.0845051</v>
      </c>
      <c r="X266">
        <f t="shared" si="4"/>
        <v>161.499993109972</v>
      </c>
    </row>
    <row r="267" spans="18:24">
      <c r="R267">
        <v>21</v>
      </c>
      <c r="S267">
        <v>2016</v>
      </c>
      <c r="T267">
        <v>5.0682751</v>
      </c>
      <c r="U267">
        <v>5.0682751</v>
      </c>
      <c r="V267">
        <v>5.0682751</v>
      </c>
      <c r="X267">
        <f t="shared" si="4"/>
        <v>158.90000420407</v>
      </c>
    </row>
    <row r="268" spans="18:24">
      <c r="R268">
        <v>21</v>
      </c>
      <c r="S268">
        <v>2017</v>
      </c>
      <c r="T268">
        <v>5.0701059</v>
      </c>
      <c r="U268">
        <v>5.0701059</v>
      </c>
      <c r="V268">
        <v>5.0701059</v>
      </c>
      <c r="X268">
        <f t="shared" si="4"/>
        <v>159.191184797149</v>
      </c>
    </row>
    <row r="269" spans="18:24">
      <c r="R269">
        <v>21</v>
      </c>
      <c r="S269">
        <v>2018</v>
      </c>
      <c r="T269">
        <v>5.0707547</v>
      </c>
      <c r="U269">
        <v>5.0707547</v>
      </c>
      <c r="V269">
        <v>5.0707547</v>
      </c>
      <c r="X269">
        <f t="shared" si="4"/>
        <v>159.294501550176</v>
      </c>
    </row>
    <row r="270" spans="18:24">
      <c r="R270">
        <v>21</v>
      </c>
      <c r="S270">
        <v>2019</v>
      </c>
      <c r="T270">
        <v>5.0712518</v>
      </c>
      <c r="U270">
        <v>5.0712518</v>
      </c>
      <c r="V270">
        <v>5.0712518</v>
      </c>
      <c r="X270">
        <f t="shared" si="4"/>
        <v>159.373706531664</v>
      </c>
    </row>
    <row r="271" spans="18:24">
      <c r="R271">
        <v>21</v>
      </c>
      <c r="S271">
        <v>2020</v>
      </c>
      <c r="T271">
        <v>5.0758873</v>
      </c>
      <c r="U271">
        <v>5.0758873</v>
      </c>
      <c r="V271">
        <v>5.0758873</v>
      </c>
      <c r="X271">
        <f t="shared" si="4"/>
        <v>160.114198297116</v>
      </c>
    </row>
    <row r="272" spans="18:24">
      <c r="R272">
        <v>21</v>
      </c>
      <c r="S272">
        <v>2021</v>
      </c>
      <c r="T272">
        <v>5.0749888</v>
      </c>
      <c r="U272">
        <v>5.0749888</v>
      </c>
      <c r="V272">
        <v>5.0749888</v>
      </c>
      <c r="X272">
        <f t="shared" si="4"/>
        <v>159.97040030087</v>
      </c>
    </row>
    <row r="273" spans="18:24">
      <c r="R273">
        <v>21</v>
      </c>
      <c r="S273">
        <v>2022</v>
      </c>
      <c r="T273">
        <v>5.0833713</v>
      </c>
      <c r="U273">
        <v>5.0833713</v>
      </c>
      <c r="V273">
        <v>5.0833713</v>
      </c>
      <c r="X273">
        <f t="shared" si="4"/>
        <v>161.316988182882</v>
      </c>
    </row>
    <row r="274" spans="18:24">
      <c r="R274">
        <v>21</v>
      </c>
      <c r="S274">
        <v>2023</v>
      </c>
      <c r="T274">
        <v>5.0830826</v>
      </c>
      <c r="U274">
        <v>5.0830826</v>
      </c>
      <c r="V274">
        <v>5.0830826</v>
      </c>
      <c r="X274">
        <f t="shared" si="4"/>
        <v>161.270422690446</v>
      </c>
    </row>
    <row r="275" spans="18:24">
      <c r="R275">
        <v>22</v>
      </c>
      <c r="S275">
        <v>2011</v>
      </c>
      <c r="V275">
        <v>6.1292807</v>
      </c>
      <c r="X275">
        <f t="shared" si="4"/>
        <v>459.105807075474</v>
      </c>
    </row>
    <row r="276" spans="18:24">
      <c r="R276">
        <v>22</v>
      </c>
      <c r="S276">
        <v>2012</v>
      </c>
      <c r="V276">
        <v>6.1980964</v>
      </c>
      <c r="X276">
        <f t="shared" si="4"/>
        <v>491.811936238014</v>
      </c>
    </row>
    <row r="277" spans="18:24">
      <c r="R277">
        <v>22</v>
      </c>
      <c r="S277">
        <v>2013</v>
      </c>
      <c r="T277">
        <v>6.2669121</v>
      </c>
      <c r="U277">
        <v>6.2669121</v>
      </c>
      <c r="V277">
        <v>6.2669121</v>
      </c>
      <c r="X277">
        <f t="shared" si="4"/>
        <v>526.848009540469</v>
      </c>
    </row>
    <row r="278" spans="18:24">
      <c r="R278">
        <v>22</v>
      </c>
      <c r="S278">
        <v>2014</v>
      </c>
      <c r="T278">
        <v>6.3357277</v>
      </c>
      <c r="U278">
        <v>6.3357277</v>
      </c>
      <c r="V278">
        <v>6.3357277</v>
      </c>
      <c r="X278">
        <f t="shared" si="4"/>
        <v>564.379952880083</v>
      </c>
    </row>
    <row r="279" spans="18:24">
      <c r="R279">
        <v>22</v>
      </c>
      <c r="S279">
        <v>2015</v>
      </c>
      <c r="T279">
        <v>6.3375334</v>
      </c>
      <c r="U279">
        <v>6.3375334</v>
      </c>
      <c r="V279">
        <v>6.3375334</v>
      </c>
      <c r="X279">
        <f t="shared" si="4"/>
        <v>565.399974410285</v>
      </c>
    </row>
    <row r="280" spans="18:24">
      <c r="R280">
        <v>22</v>
      </c>
      <c r="S280">
        <v>2016</v>
      </c>
      <c r="T280">
        <v>6.3421214</v>
      </c>
      <c r="U280">
        <v>6.3421214</v>
      </c>
      <c r="V280">
        <v>6.3421214</v>
      </c>
      <c r="X280">
        <f t="shared" si="4"/>
        <v>567.999989366386</v>
      </c>
    </row>
    <row r="281" spans="18:24">
      <c r="R281">
        <v>22</v>
      </c>
      <c r="S281">
        <v>2017</v>
      </c>
      <c r="T281">
        <v>6.3439223</v>
      </c>
      <c r="U281">
        <v>6.3439223</v>
      </c>
      <c r="V281">
        <v>6.3439223</v>
      </c>
      <c r="X281">
        <f t="shared" si="4"/>
        <v>569.023822180782</v>
      </c>
    </row>
    <row r="282" spans="18:24">
      <c r="R282">
        <v>22</v>
      </c>
      <c r="S282">
        <v>2018</v>
      </c>
      <c r="T282">
        <v>6.3445712</v>
      </c>
      <c r="U282">
        <v>6.3445712</v>
      </c>
      <c r="V282">
        <v>6.3445712</v>
      </c>
      <c r="X282">
        <f t="shared" si="4"/>
        <v>569.393181564687</v>
      </c>
    </row>
    <row r="283" spans="18:24">
      <c r="R283">
        <v>22</v>
      </c>
      <c r="S283">
        <v>2019</v>
      </c>
      <c r="T283">
        <v>6.3450681</v>
      </c>
      <c r="U283">
        <v>6.3450681</v>
      </c>
      <c r="V283">
        <v>6.3450681</v>
      </c>
      <c r="X283">
        <f t="shared" si="4"/>
        <v>569.676183342575</v>
      </c>
    </row>
    <row r="284" spans="18:24">
      <c r="R284">
        <v>22</v>
      </c>
      <c r="S284">
        <v>2020</v>
      </c>
      <c r="T284">
        <v>6.3497033</v>
      </c>
      <c r="U284">
        <v>6.3497033</v>
      </c>
      <c r="V284">
        <v>6.3497033</v>
      </c>
      <c r="X284">
        <f t="shared" si="4"/>
        <v>572.322875622936</v>
      </c>
    </row>
    <row r="285" spans="18:24">
      <c r="R285">
        <v>22</v>
      </c>
      <c r="S285">
        <v>2021</v>
      </c>
      <c r="T285">
        <v>6.3420087</v>
      </c>
      <c r="U285">
        <v>6.3420087</v>
      </c>
      <c r="V285">
        <v>6.3420087</v>
      </c>
      <c r="X285">
        <f t="shared" si="4"/>
        <v>567.935979374615</v>
      </c>
    </row>
    <row r="286" spans="18:24">
      <c r="R286">
        <v>22</v>
      </c>
      <c r="S286">
        <v>2022</v>
      </c>
      <c r="T286">
        <v>6.3571877</v>
      </c>
      <c r="U286">
        <v>6.3571877</v>
      </c>
      <c r="V286">
        <v>6.3571877</v>
      </c>
      <c r="X286">
        <f t="shared" si="4"/>
        <v>576.622438707796</v>
      </c>
    </row>
    <row r="287" spans="18:24">
      <c r="R287">
        <v>22</v>
      </c>
      <c r="S287">
        <v>2023</v>
      </c>
      <c r="T287">
        <v>6.3449228</v>
      </c>
      <c r="U287">
        <v>6.3449228</v>
      </c>
      <c r="V287">
        <v>6.3449228</v>
      </c>
      <c r="X287">
        <f t="shared" si="4"/>
        <v>569.593415406372</v>
      </c>
    </row>
    <row r="288" spans="18:24">
      <c r="R288">
        <v>23</v>
      </c>
      <c r="S288">
        <v>2011</v>
      </c>
      <c r="V288">
        <v>6.3608061</v>
      </c>
      <c r="X288">
        <f t="shared" si="4"/>
        <v>578.712668703541</v>
      </c>
    </row>
    <row r="289" spans="18:24">
      <c r="R289">
        <v>23</v>
      </c>
      <c r="S289">
        <v>2012</v>
      </c>
      <c r="V289">
        <v>6.5199654</v>
      </c>
      <c r="X289">
        <f t="shared" si="4"/>
        <v>678.554906933489</v>
      </c>
    </row>
    <row r="290" spans="18:24">
      <c r="R290">
        <v>23</v>
      </c>
      <c r="S290">
        <v>2013</v>
      </c>
      <c r="T290">
        <v>6.6791247</v>
      </c>
      <c r="U290">
        <v>6.6791247</v>
      </c>
      <c r="V290">
        <v>6.6791247</v>
      </c>
      <c r="X290">
        <f t="shared" si="4"/>
        <v>795.622398858154</v>
      </c>
    </row>
    <row r="291" spans="18:24">
      <c r="R291">
        <v>23</v>
      </c>
      <c r="S291">
        <v>2014</v>
      </c>
      <c r="T291">
        <v>6.838284</v>
      </c>
      <c r="U291">
        <v>6.838284</v>
      </c>
      <c r="V291">
        <v>6.838284</v>
      </c>
      <c r="X291">
        <f t="shared" si="4"/>
        <v>932.886926461871</v>
      </c>
    </row>
    <row r="292" spans="18:24">
      <c r="R292">
        <v>23</v>
      </c>
      <c r="S292">
        <v>2015</v>
      </c>
      <c r="T292">
        <v>6.8410811</v>
      </c>
      <c r="U292">
        <v>6.8410811</v>
      </c>
      <c r="V292">
        <v>6.8410811</v>
      </c>
      <c r="X292">
        <f t="shared" si="4"/>
        <v>935.499957234419</v>
      </c>
    </row>
    <row r="293" spans="18:24">
      <c r="R293">
        <v>23</v>
      </c>
      <c r="S293">
        <v>2016</v>
      </c>
      <c r="T293">
        <v>6.8421495</v>
      </c>
      <c r="U293">
        <v>6.8421495</v>
      </c>
      <c r="V293">
        <v>6.8421495</v>
      </c>
      <c r="X293">
        <f t="shared" si="4"/>
        <v>936.4999795055</v>
      </c>
    </row>
    <row r="294" spans="18:24">
      <c r="R294">
        <v>23</v>
      </c>
      <c r="S294">
        <v>2017</v>
      </c>
      <c r="T294">
        <v>6.8439758</v>
      </c>
      <c r="U294">
        <v>6.8439758</v>
      </c>
      <c r="V294">
        <v>6.8439758</v>
      </c>
      <c r="X294">
        <f t="shared" si="4"/>
        <v>938.211872157029</v>
      </c>
    </row>
    <row r="295" spans="18:24">
      <c r="R295">
        <v>23</v>
      </c>
      <c r="S295">
        <v>2018</v>
      </c>
      <c r="T295">
        <v>6.8446248</v>
      </c>
      <c r="U295">
        <v>6.8446248</v>
      </c>
      <c r="V295">
        <v>6.8446248</v>
      </c>
      <c r="X295">
        <f t="shared" si="4"/>
        <v>938.8209692927</v>
      </c>
    </row>
    <row r="296" spans="18:24">
      <c r="R296">
        <v>23</v>
      </c>
      <c r="S296">
        <v>2019</v>
      </c>
      <c r="T296">
        <v>6.8451217</v>
      </c>
      <c r="U296">
        <v>6.8451217</v>
      </c>
      <c r="V296">
        <v>6.8451217</v>
      </c>
      <c r="X296">
        <f t="shared" si="4"/>
        <v>939.287585353501</v>
      </c>
    </row>
    <row r="297" spans="18:24">
      <c r="R297">
        <v>23</v>
      </c>
      <c r="S297">
        <v>2020</v>
      </c>
      <c r="T297">
        <v>6.8497569</v>
      </c>
      <c r="U297">
        <v>6.8497569</v>
      </c>
      <c r="V297">
        <v>6.8497569</v>
      </c>
      <c r="X297">
        <f t="shared" si="4"/>
        <v>943.651477111459</v>
      </c>
    </row>
    <row r="298" spans="18:24">
      <c r="R298">
        <v>23</v>
      </c>
      <c r="S298">
        <v>2021</v>
      </c>
      <c r="T298">
        <v>6.8454168</v>
      </c>
      <c r="U298">
        <v>6.8454168</v>
      </c>
      <c r="V298">
        <v>6.8454168</v>
      </c>
      <c r="X298">
        <f t="shared" si="4"/>
        <v>939.564810022427</v>
      </c>
    </row>
    <row r="299" spans="18:24">
      <c r="R299">
        <v>23</v>
      </c>
      <c r="S299">
        <v>2022</v>
      </c>
      <c r="T299">
        <v>6.8572412</v>
      </c>
      <c r="U299">
        <v>6.8572412</v>
      </c>
      <c r="V299">
        <v>6.8572412</v>
      </c>
      <c r="X299">
        <f t="shared" si="4"/>
        <v>950.740543118976</v>
      </c>
    </row>
    <row r="300" spans="18:24">
      <c r="R300">
        <v>23</v>
      </c>
      <c r="S300">
        <v>2023</v>
      </c>
      <c r="T300">
        <v>6.8460632</v>
      </c>
      <c r="U300">
        <v>6.8460632</v>
      </c>
      <c r="V300">
        <v>6.8460632</v>
      </c>
      <c r="X300">
        <f t="shared" si="4"/>
        <v>940.172341048499</v>
      </c>
    </row>
    <row r="301" spans="18:24">
      <c r="R301">
        <v>24</v>
      </c>
      <c r="S301">
        <v>2011</v>
      </c>
      <c r="V301">
        <v>5.4261977</v>
      </c>
      <c r="X301">
        <f t="shared" si="4"/>
        <v>227.283400692002</v>
      </c>
    </row>
    <row r="302" spans="18:24">
      <c r="R302">
        <v>24</v>
      </c>
      <c r="S302">
        <v>2012</v>
      </c>
      <c r="V302">
        <v>5.2788381</v>
      </c>
      <c r="X302">
        <f t="shared" si="4"/>
        <v>196.141845693111</v>
      </c>
    </row>
    <row r="303" spans="18:24">
      <c r="R303">
        <v>24</v>
      </c>
      <c r="S303">
        <v>2013</v>
      </c>
      <c r="T303">
        <v>5.1314785</v>
      </c>
      <c r="U303">
        <v>5.1314785</v>
      </c>
      <c r="V303">
        <v>5.1314785</v>
      </c>
      <c r="X303">
        <f t="shared" si="4"/>
        <v>169.267194677512</v>
      </c>
    </row>
    <row r="304" spans="18:24">
      <c r="R304">
        <v>24</v>
      </c>
      <c r="S304">
        <v>2014</v>
      </c>
      <c r="T304">
        <v>4.9841189</v>
      </c>
      <c r="U304">
        <v>4.9841189</v>
      </c>
      <c r="V304">
        <v>4.9841189</v>
      </c>
      <c r="X304">
        <f t="shared" si="4"/>
        <v>146.074811791175</v>
      </c>
    </row>
    <row r="305" spans="18:24">
      <c r="R305">
        <v>24</v>
      </c>
      <c r="S305">
        <v>2015</v>
      </c>
      <c r="T305">
        <v>4.9978877</v>
      </c>
      <c r="U305">
        <v>4.9978877</v>
      </c>
      <c r="V305">
        <v>4.9978877</v>
      </c>
      <c r="X305">
        <f t="shared" si="4"/>
        <v>148.099996849357</v>
      </c>
    </row>
    <row r="306" spans="18:24">
      <c r="R306">
        <v>24</v>
      </c>
      <c r="S306">
        <v>2016</v>
      </c>
      <c r="T306">
        <v>5.0026031</v>
      </c>
      <c r="U306">
        <v>5.0026031</v>
      </c>
      <c r="V306">
        <v>5.0026031</v>
      </c>
      <c r="X306">
        <f t="shared" si="4"/>
        <v>148.79999666703</v>
      </c>
    </row>
    <row r="307" spans="18:24">
      <c r="R307">
        <v>24</v>
      </c>
      <c r="S307">
        <v>2017</v>
      </c>
      <c r="T307">
        <v>5.0041479</v>
      </c>
      <c r="U307">
        <v>5.0041479</v>
      </c>
      <c r="V307">
        <v>5.0041479</v>
      </c>
      <c r="X307">
        <f t="shared" si="4"/>
        <v>149.030040542022</v>
      </c>
    </row>
    <row r="308" spans="18:24">
      <c r="R308">
        <v>24</v>
      </c>
      <c r="S308">
        <v>2018</v>
      </c>
      <c r="T308">
        <v>5.004797</v>
      </c>
      <c r="U308">
        <v>5.004797</v>
      </c>
      <c r="V308">
        <v>5.004797</v>
      </c>
      <c r="X308">
        <f t="shared" si="4"/>
        <v>149.126807343606</v>
      </c>
    </row>
    <row r="309" spans="18:24">
      <c r="R309">
        <v>24</v>
      </c>
      <c r="S309">
        <v>2019</v>
      </c>
      <c r="T309">
        <v>5.0052937</v>
      </c>
      <c r="U309">
        <v>5.0052937</v>
      </c>
      <c r="V309">
        <v>5.0052937</v>
      </c>
      <c r="X309">
        <f t="shared" si="4"/>
        <v>149.200897027463</v>
      </c>
    </row>
    <row r="310" spans="18:24">
      <c r="R310">
        <v>24</v>
      </c>
      <c r="S310">
        <v>2020</v>
      </c>
      <c r="T310">
        <v>5.009929</v>
      </c>
      <c r="U310">
        <v>5.009929</v>
      </c>
      <c r="V310">
        <v>5.009929</v>
      </c>
      <c r="X310">
        <f t="shared" si="4"/>
        <v>149.894093290606</v>
      </c>
    </row>
    <row r="311" spans="18:24">
      <c r="R311">
        <v>24</v>
      </c>
      <c r="S311">
        <v>2021</v>
      </c>
      <c r="T311">
        <v>5.0087776</v>
      </c>
      <c r="U311">
        <v>5.0087776</v>
      </c>
      <c r="V311">
        <v>5.0087776</v>
      </c>
      <c r="X311">
        <f t="shared" si="4"/>
        <v>149.721604552414</v>
      </c>
    </row>
    <row r="312" spans="18:24">
      <c r="R312">
        <v>24</v>
      </c>
      <c r="S312">
        <v>2022</v>
      </c>
      <c r="T312">
        <v>5.0174134</v>
      </c>
      <c r="U312">
        <v>5.0174134</v>
      </c>
      <c r="V312">
        <v>5.0174134</v>
      </c>
      <c r="X312">
        <f t="shared" si="4"/>
        <v>151.02016938786</v>
      </c>
    </row>
    <row r="313" spans="18:24">
      <c r="R313">
        <v>24</v>
      </c>
      <c r="S313">
        <v>2023</v>
      </c>
      <c r="T313">
        <v>5.0171247</v>
      </c>
      <c r="U313">
        <v>5.0171247</v>
      </c>
      <c r="V313">
        <v>5.0171247</v>
      </c>
      <c r="X313">
        <f t="shared" si="4"/>
        <v>150.976576157944</v>
      </c>
    </row>
    <row r="314" spans="18:24">
      <c r="R314">
        <v>25</v>
      </c>
      <c r="S314">
        <v>2011</v>
      </c>
      <c r="V314">
        <v>5.6481278</v>
      </c>
      <c r="X314">
        <f t="shared" si="4"/>
        <v>283.759713270493</v>
      </c>
    </row>
    <row r="315" spans="18:24">
      <c r="R315">
        <v>25</v>
      </c>
      <c r="S315">
        <v>2012</v>
      </c>
      <c r="V315">
        <v>5.6971016</v>
      </c>
      <c r="X315">
        <f t="shared" si="4"/>
        <v>298.002417831198</v>
      </c>
    </row>
    <row r="316" spans="18:24">
      <c r="R316">
        <v>25</v>
      </c>
      <c r="S316">
        <v>2013</v>
      </c>
      <c r="T316">
        <v>5.7460754</v>
      </c>
      <c r="U316">
        <v>5.7460754</v>
      </c>
      <c r="V316">
        <v>5.7460754</v>
      </c>
      <c r="X316">
        <f t="shared" si="4"/>
        <v>312.960004116534</v>
      </c>
    </row>
    <row r="317" spans="18:24">
      <c r="R317">
        <v>25</v>
      </c>
      <c r="S317">
        <v>2014</v>
      </c>
      <c r="T317">
        <v>5.7950492</v>
      </c>
      <c r="U317">
        <v>5.7950492</v>
      </c>
      <c r="V317">
        <v>5.7950492</v>
      </c>
      <c r="X317">
        <f t="shared" si="4"/>
        <v>328.668354067184</v>
      </c>
    </row>
    <row r="318" spans="18:24">
      <c r="R318">
        <v>25</v>
      </c>
      <c r="S318">
        <v>2015</v>
      </c>
      <c r="T318">
        <v>5.7984864</v>
      </c>
      <c r="U318">
        <v>5.7984864</v>
      </c>
      <c r="V318">
        <v>5.7984864</v>
      </c>
      <c r="X318">
        <f t="shared" si="4"/>
        <v>329.799996660611</v>
      </c>
    </row>
    <row r="319" spans="18:24">
      <c r="R319">
        <v>25</v>
      </c>
      <c r="S319">
        <v>2016</v>
      </c>
      <c r="T319">
        <v>5.8030243</v>
      </c>
      <c r="U319">
        <v>5.8030243</v>
      </c>
      <c r="V319">
        <v>5.8030243</v>
      </c>
      <c r="X319">
        <f t="shared" si="4"/>
        <v>331.299996916972</v>
      </c>
    </row>
    <row r="320" spans="18:24">
      <c r="R320">
        <v>25</v>
      </c>
      <c r="S320">
        <v>2017</v>
      </c>
      <c r="T320">
        <v>5.8049258</v>
      </c>
      <c r="U320">
        <v>5.8049258</v>
      </c>
      <c r="V320">
        <v>5.8049258</v>
      </c>
      <c r="X320">
        <f t="shared" si="4"/>
        <v>331.930563181991</v>
      </c>
    </row>
    <row r="321" spans="18:24">
      <c r="R321">
        <v>25</v>
      </c>
      <c r="S321">
        <v>2018</v>
      </c>
      <c r="T321">
        <v>5.8055749</v>
      </c>
      <c r="U321">
        <v>5.8055749</v>
      </c>
      <c r="V321">
        <v>5.8055749</v>
      </c>
      <c r="X321">
        <f t="shared" si="4"/>
        <v>332.146089251971</v>
      </c>
    </row>
    <row r="322" spans="18:24">
      <c r="R322">
        <v>25</v>
      </c>
      <c r="S322">
        <v>2019</v>
      </c>
      <c r="T322">
        <v>5.8060716</v>
      </c>
      <c r="U322">
        <v>5.8060716</v>
      </c>
      <c r="V322">
        <v>5.8060716</v>
      </c>
      <c r="X322">
        <f t="shared" si="4"/>
        <v>332.311107193316</v>
      </c>
    </row>
    <row r="323" spans="18:24">
      <c r="R323">
        <v>25</v>
      </c>
      <c r="S323">
        <v>2020</v>
      </c>
      <c r="T323">
        <v>5.8107068</v>
      </c>
      <c r="U323">
        <v>5.8107068</v>
      </c>
      <c r="V323">
        <v>5.8107068</v>
      </c>
      <c r="X323">
        <f t="shared" ref="X323:X386" si="5">EXP(V323)</f>
        <v>333.855011024657</v>
      </c>
    </row>
    <row r="324" spans="18:24">
      <c r="R324">
        <v>25</v>
      </c>
      <c r="S324">
        <v>2021</v>
      </c>
      <c r="T324">
        <v>5.8005946</v>
      </c>
      <c r="U324">
        <v>5.8005946</v>
      </c>
      <c r="V324">
        <v>5.8005946</v>
      </c>
      <c r="X324">
        <f t="shared" si="5"/>
        <v>330.496014428111</v>
      </c>
    </row>
    <row r="325" spans="18:24">
      <c r="R325">
        <v>25</v>
      </c>
      <c r="S325">
        <v>2022</v>
      </c>
      <c r="T325">
        <v>5.8181912</v>
      </c>
      <c r="U325">
        <v>5.8181912</v>
      </c>
      <c r="V325">
        <v>5.8181912</v>
      </c>
      <c r="X325">
        <f t="shared" si="5"/>
        <v>336.363089492663</v>
      </c>
    </row>
    <row r="326" spans="18:24">
      <c r="R326">
        <v>25</v>
      </c>
      <c r="S326">
        <v>2023</v>
      </c>
      <c r="T326">
        <v>5.7972832</v>
      </c>
      <c r="U326">
        <v>5.7972832</v>
      </c>
      <c r="V326">
        <v>5.7972832</v>
      </c>
      <c r="X326">
        <f t="shared" si="5"/>
        <v>329.403419933031</v>
      </c>
    </row>
    <row r="327" spans="18:24">
      <c r="R327">
        <v>26</v>
      </c>
      <c r="S327">
        <v>2011</v>
      </c>
      <c r="V327">
        <v>3.3660269</v>
      </c>
      <c r="X327">
        <f t="shared" si="5"/>
        <v>28.9632243681779</v>
      </c>
    </row>
    <row r="328" spans="18:24">
      <c r="R328">
        <v>26</v>
      </c>
      <c r="S328">
        <v>2012</v>
      </c>
      <c r="V328">
        <v>3.4989775</v>
      </c>
      <c r="X328">
        <f t="shared" si="5"/>
        <v>33.0816087143718</v>
      </c>
    </row>
    <row r="329" spans="18:24">
      <c r="R329">
        <v>26</v>
      </c>
      <c r="S329">
        <v>2013</v>
      </c>
      <c r="T329">
        <v>3.6319281</v>
      </c>
      <c r="U329">
        <v>3.6319281</v>
      </c>
      <c r="V329">
        <v>3.6319281</v>
      </c>
      <c r="X329">
        <f t="shared" si="5"/>
        <v>37.7856008439868</v>
      </c>
    </row>
    <row r="330" spans="18:24">
      <c r="R330">
        <v>26</v>
      </c>
      <c r="S330">
        <v>2014</v>
      </c>
      <c r="T330">
        <v>3.7648787</v>
      </c>
      <c r="U330">
        <v>3.7648787</v>
      </c>
      <c r="V330">
        <v>3.7648787</v>
      </c>
      <c r="X330">
        <f t="shared" si="5"/>
        <v>43.1584704198751</v>
      </c>
    </row>
    <row r="331" spans="18:24">
      <c r="R331">
        <v>26</v>
      </c>
      <c r="S331">
        <v>2015</v>
      </c>
      <c r="T331">
        <v>3.7773481</v>
      </c>
      <c r="U331">
        <v>3.7773481</v>
      </c>
      <c r="V331">
        <v>3.7773481</v>
      </c>
      <c r="X331">
        <f t="shared" si="5"/>
        <v>43.6999999081625</v>
      </c>
    </row>
    <row r="332" spans="18:24">
      <c r="R332">
        <v>26</v>
      </c>
      <c r="S332">
        <v>2016</v>
      </c>
      <c r="T332">
        <v>3.7841896</v>
      </c>
      <c r="U332">
        <v>3.7841896</v>
      </c>
      <c r="V332">
        <v>3.7841896</v>
      </c>
      <c r="X332">
        <f t="shared" si="5"/>
        <v>43.9999985075965</v>
      </c>
    </row>
    <row r="333" spans="18:24">
      <c r="R333">
        <v>26</v>
      </c>
      <c r="S333">
        <v>2017</v>
      </c>
      <c r="T333">
        <v>3.7849076</v>
      </c>
      <c r="U333">
        <v>3.7849076</v>
      </c>
      <c r="V333">
        <v>3.7849076</v>
      </c>
      <c r="X333">
        <f t="shared" si="5"/>
        <v>44.0316018507675</v>
      </c>
    </row>
    <row r="334" spans="18:24">
      <c r="R334">
        <v>26</v>
      </c>
      <c r="S334">
        <v>2018</v>
      </c>
      <c r="T334">
        <v>3.7855569</v>
      </c>
      <c r="U334">
        <v>3.7855569</v>
      </c>
      <c r="V334">
        <v>3.7855569</v>
      </c>
      <c r="X334">
        <f t="shared" si="5"/>
        <v>44.0602008535107</v>
      </c>
    </row>
    <row r="335" spans="18:24">
      <c r="R335">
        <v>26</v>
      </c>
      <c r="S335">
        <v>2019</v>
      </c>
      <c r="T335">
        <v>3.7860538</v>
      </c>
      <c r="U335">
        <v>3.7860538</v>
      </c>
      <c r="V335">
        <v>3.7860538</v>
      </c>
      <c r="X335">
        <f t="shared" si="5"/>
        <v>44.0820998076594</v>
      </c>
    </row>
    <row r="336" spans="18:24">
      <c r="R336">
        <v>26</v>
      </c>
      <c r="S336">
        <v>2020</v>
      </c>
      <c r="T336">
        <v>3.7906889</v>
      </c>
      <c r="U336">
        <v>3.7906889</v>
      </c>
      <c r="V336">
        <v>3.7906889</v>
      </c>
      <c r="X336">
        <f t="shared" si="5"/>
        <v>44.2868990142177</v>
      </c>
    </row>
    <row r="337" spans="18:24">
      <c r="R337">
        <v>26</v>
      </c>
      <c r="S337">
        <v>2021</v>
      </c>
      <c r="T337">
        <v>3.7732206</v>
      </c>
      <c r="U337">
        <v>3.7732206</v>
      </c>
      <c r="V337">
        <v>3.7732206</v>
      </c>
      <c r="X337">
        <f t="shared" si="5"/>
        <v>43.5199998891247</v>
      </c>
    </row>
    <row r="338" spans="18:24">
      <c r="R338">
        <v>26</v>
      </c>
      <c r="S338">
        <v>2022</v>
      </c>
      <c r="T338">
        <v>3.7981731</v>
      </c>
      <c r="U338">
        <v>3.7981731</v>
      </c>
      <c r="V338">
        <v>3.7981731</v>
      </c>
      <c r="X338">
        <f t="shared" si="5"/>
        <v>44.6195944504673</v>
      </c>
    </row>
    <row r="339" spans="18:24">
      <c r="R339">
        <v>26</v>
      </c>
      <c r="S339">
        <v>2023</v>
      </c>
      <c r="T339">
        <v>3.7978844</v>
      </c>
      <c r="U339">
        <v>3.7978844</v>
      </c>
      <c r="V339">
        <v>3.7978844</v>
      </c>
      <c r="X339">
        <f t="shared" si="5"/>
        <v>44.6067146328406</v>
      </c>
    </row>
    <row r="340" spans="18:24">
      <c r="R340">
        <v>27</v>
      </c>
      <c r="S340">
        <v>2011</v>
      </c>
      <c r="V340">
        <v>4.9385063</v>
      </c>
      <c r="X340">
        <f t="shared" si="5"/>
        <v>139.561630584106</v>
      </c>
    </row>
    <row r="341" spans="18:24">
      <c r="R341">
        <v>27</v>
      </c>
      <c r="S341">
        <v>2012</v>
      </c>
      <c r="V341">
        <v>5.3942958</v>
      </c>
      <c r="X341">
        <f t="shared" si="5"/>
        <v>220.147064935347</v>
      </c>
    </row>
    <row r="342" spans="18:24">
      <c r="R342">
        <v>27</v>
      </c>
      <c r="S342">
        <v>2013</v>
      </c>
      <c r="T342">
        <v>5.8500853</v>
      </c>
      <c r="U342">
        <v>5.8500853</v>
      </c>
      <c r="V342">
        <v>5.8500853</v>
      </c>
      <c r="X342">
        <f t="shared" si="5"/>
        <v>347.26400083468</v>
      </c>
    </row>
    <row r="343" spans="18:24">
      <c r="R343">
        <v>27</v>
      </c>
      <c r="S343">
        <v>2014</v>
      </c>
      <c r="T343">
        <v>6.3058748</v>
      </c>
      <c r="U343">
        <v>6.3058748</v>
      </c>
      <c r="V343">
        <v>6.3058748</v>
      </c>
      <c r="X343">
        <f t="shared" si="5"/>
        <v>547.780577093425</v>
      </c>
    </row>
    <row r="344" spans="18:24">
      <c r="R344">
        <v>27</v>
      </c>
      <c r="S344">
        <v>2015</v>
      </c>
      <c r="T344">
        <v>6.3071873</v>
      </c>
      <c r="U344">
        <v>6.3071873</v>
      </c>
      <c r="V344">
        <v>6.3071873</v>
      </c>
      <c r="X344">
        <f t="shared" si="5"/>
        <v>548.500011126166</v>
      </c>
    </row>
    <row r="345" spans="18:24">
      <c r="R345">
        <v>27</v>
      </c>
      <c r="S345">
        <v>2016</v>
      </c>
      <c r="T345">
        <v>6.3119163</v>
      </c>
      <c r="U345">
        <v>6.3119163</v>
      </c>
      <c r="V345">
        <v>6.3119163</v>
      </c>
      <c r="X345">
        <f t="shared" si="5"/>
        <v>551.100010531968</v>
      </c>
    </row>
    <row r="346" spans="18:24">
      <c r="R346">
        <v>27</v>
      </c>
      <c r="S346">
        <v>2017</v>
      </c>
      <c r="T346">
        <v>6.3137085</v>
      </c>
      <c r="U346">
        <v>6.3137085</v>
      </c>
      <c r="V346">
        <v>6.3137085</v>
      </c>
      <c r="X346">
        <f t="shared" si="5"/>
        <v>552.088577561153</v>
      </c>
    </row>
    <row r="347" spans="18:24">
      <c r="R347">
        <v>27</v>
      </c>
      <c r="S347">
        <v>2018</v>
      </c>
      <c r="T347">
        <v>6.3143575</v>
      </c>
      <c r="U347">
        <v>6.3143575</v>
      </c>
      <c r="V347">
        <v>6.3143575</v>
      </c>
      <c r="X347">
        <f t="shared" si="5"/>
        <v>552.446999343278</v>
      </c>
    </row>
    <row r="348" spans="18:24">
      <c r="R348">
        <v>27</v>
      </c>
      <c r="S348">
        <v>2019</v>
      </c>
      <c r="T348">
        <v>6.3148544</v>
      </c>
      <c r="U348">
        <v>6.3148544</v>
      </c>
      <c r="V348">
        <v>6.3148544</v>
      </c>
      <c r="X348">
        <f t="shared" si="5"/>
        <v>552.721578470786</v>
      </c>
    </row>
    <row r="349" spans="18:24">
      <c r="R349">
        <v>27</v>
      </c>
      <c r="S349">
        <v>2020</v>
      </c>
      <c r="T349">
        <v>6.3194896</v>
      </c>
      <c r="U349">
        <v>6.3194896</v>
      </c>
      <c r="V349">
        <v>6.3194896</v>
      </c>
      <c r="X349">
        <f t="shared" si="5"/>
        <v>555.289500349394</v>
      </c>
    </row>
    <row r="350" spans="18:24">
      <c r="R350">
        <v>27</v>
      </c>
      <c r="S350">
        <v>2021</v>
      </c>
      <c r="T350">
        <v>6.3127941</v>
      </c>
      <c r="U350">
        <v>6.3127941</v>
      </c>
      <c r="V350">
        <v>6.3127941</v>
      </c>
      <c r="X350">
        <f t="shared" si="5"/>
        <v>551.583978503679</v>
      </c>
    </row>
    <row r="351" spans="18:24">
      <c r="R351">
        <v>27</v>
      </c>
      <c r="S351">
        <v>2022</v>
      </c>
      <c r="T351">
        <v>6.3269739</v>
      </c>
      <c r="U351">
        <v>6.3269739</v>
      </c>
      <c r="V351">
        <v>6.3269739</v>
      </c>
      <c r="X351">
        <f t="shared" si="5"/>
        <v>559.46104462897</v>
      </c>
    </row>
    <row r="352" spans="18:24">
      <c r="R352">
        <v>27</v>
      </c>
      <c r="S352">
        <v>2023</v>
      </c>
      <c r="T352">
        <v>6.3143394</v>
      </c>
      <c r="U352">
        <v>6.3143394</v>
      </c>
      <c r="V352">
        <v>6.3143394</v>
      </c>
      <c r="X352">
        <f t="shared" si="5"/>
        <v>552.437000143083</v>
      </c>
    </row>
    <row r="353" spans="18:24">
      <c r="R353">
        <v>28</v>
      </c>
      <c r="S353">
        <v>2011</v>
      </c>
      <c r="V353">
        <v>5.0572282</v>
      </c>
      <c r="X353">
        <f t="shared" si="5"/>
        <v>157.154311745422</v>
      </c>
    </row>
    <row r="354" spans="18:24">
      <c r="R354">
        <v>28</v>
      </c>
      <c r="S354">
        <v>2012</v>
      </c>
      <c r="V354">
        <v>5.0618622</v>
      </c>
      <c r="X354">
        <f t="shared" si="5"/>
        <v>157.884254797873</v>
      </c>
    </row>
    <row r="355" spans="18:24">
      <c r="R355">
        <v>28</v>
      </c>
      <c r="S355">
        <v>2013</v>
      </c>
      <c r="T355">
        <v>5.0664963</v>
      </c>
      <c r="U355">
        <v>5.0664963</v>
      </c>
      <c r="V355">
        <v>5.0664963</v>
      </c>
      <c r="X355">
        <f t="shared" si="5"/>
        <v>158.617604117691</v>
      </c>
    </row>
    <row r="356" spans="18:24">
      <c r="R356">
        <v>28</v>
      </c>
      <c r="S356">
        <v>2014</v>
      </c>
      <c r="T356">
        <v>5.0711303</v>
      </c>
      <c r="U356">
        <v>5.0711303</v>
      </c>
      <c r="V356">
        <v>5.0711303</v>
      </c>
      <c r="X356">
        <f t="shared" si="5"/>
        <v>159.35434380263</v>
      </c>
    </row>
    <row r="357" spans="18:24">
      <c r="R357">
        <v>28</v>
      </c>
      <c r="S357">
        <v>2015</v>
      </c>
      <c r="T357">
        <v>5.0845051</v>
      </c>
      <c r="U357">
        <v>5.0845051</v>
      </c>
      <c r="V357">
        <v>5.0845051</v>
      </c>
      <c r="X357">
        <f t="shared" si="5"/>
        <v>161.499993109972</v>
      </c>
    </row>
    <row r="358" spans="18:24">
      <c r="R358">
        <v>28</v>
      </c>
      <c r="S358">
        <v>2016</v>
      </c>
      <c r="T358">
        <v>5.0894465</v>
      </c>
      <c r="U358">
        <v>5.0894465</v>
      </c>
      <c r="V358">
        <v>5.0894465</v>
      </c>
      <c r="X358">
        <f t="shared" si="5"/>
        <v>162.300004135316</v>
      </c>
    </row>
    <row r="359" spans="18:24">
      <c r="R359">
        <v>28</v>
      </c>
      <c r="S359">
        <v>2017</v>
      </c>
      <c r="T359">
        <v>5.0701059</v>
      </c>
      <c r="U359">
        <v>5.0701059</v>
      </c>
      <c r="V359">
        <v>5.0701059</v>
      </c>
      <c r="X359">
        <f t="shared" si="5"/>
        <v>159.191184797149</v>
      </c>
    </row>
    <row r="360" spans="18:24">
      <c r="R360">
        <v>28</v>
      </c>
      <c r="S360">
        <v>2018</v>
      </c>
      <c r="T360">
        <v>5.0707547</v>
      </c>
      <c r="U360">
        <v>5.0707547</v>
      </c>
      <c r="V360">
        <v>5.0707547</v>
      </c>
      <c r="X360">
        <f t="shared" si="5"/>
        <v>159.294501550176</v>
      </c>
    </row>
    <row r="361" spans="18:24">
      <c r="R361">
        <v>28</v>
      </c>
      <c r="S361">
        <v>2019</v>
      </c>
      <c r="T361">
        <v>5.0712518</v>
      </c>
      <c r="U361">
        <v>5.0712518</v>
      </c>
      <c r="V361">
        <v>5.0712518</v>
      </c>
      <c r="X361">
        <f t="shared" si="5"/>
        <v>159.373706531664</v>
      </c>
    </row>
    <row r="362" spans="18:24">
      <c r="R362">
        <v>28</v>
      </c>
      <c r="S362">
        <v>2020</v>
      </c>
      <c r="T362">
        <v>5.0758873</v>
      </c>
      <c r="U362">
        <v>5.0758873</v>
      </c>
      <c r="V362">
        <v>5.0758873</v>
      </c>
      <c r="X362">
        <f t="shared" si="5"/>
        <v>160.114198297116</v>
      </c>
    </row>
    <row r="363" spans="18:24">
      <c r="R363">
        <v>28</v>
      </c>
      <c r="S363">
        <v>2021</v>
      </c>
      <c r="T363">
        <v>5.0809173</v>
      </c>
      <c r="U363">
        <v>5.0809173</v>
      </c>
      <c r="V363">
        <v>5.0809173</v>
      </c>
      <c r="X363">
        <f t="shared" si="5"/>
        <v>160.921601631601</v>
      </c>
    </row>
    <row r="364" spans="18:24">
      <c r="R364">
        <v>28</v>
      </c>
      <c r="S364">
        <v>2022</v>
      </c>
      <c r="T364">
        <v>5.0833713</v>
      </c>
      <c r="U364">
        <v>5.0833713</v>
      </c>
      <c r="V364">
        <v>5.0833713</v>
      </c>
      <c r="X364">
        <f t="shared" si="5"/>
        <v>161.316988182882</v>
      </c>
    </row>
    <row r="365" spans="18:24">
      <c r="R365">
        <v>28</v>
      </c>
      <c r="S365">
        <v>2023</v>
      </c>
      <c r="T365">
        <v>5.0830826</v>
      </c>
      <c r="U365">
        <v>5.0830826</v>
      </c>
      <c r="V365">
        <v>5.0830826</v>
      </c>
      <c r="X365">
        <f t="shared" si="5"/>
        <v>161.270422690446</v>
      </c>
    </row>
    <row r="366" spans="18:24">
      <c r="R366">
        <v>29</v>
      </c>
      <c r="S366">
        <v>2011</v>
      </c>
      <c r="V366">
        <v>3.86305</v>
      </c>
      <c r="X366">
        <f t="shared" si="5"/>
        <v>47.6103416883681</v>
      </c>
    </row>
    <row r="367" spans="18:24">
      <c r="R367">
        <v>29</v>
      </c>
      <c r="S367">
        <v>2012</v>
      </c>
      <c r="V367">
        <v>3.9388004</v>
      </c>
      <c r="X367">
        <f t="shared" si="5"/>
        <v>51.3569565283336</v>
      </c>
    </row>
    <row r="368" spans="18:24">
      <c r="R368">
        <v>29</v>
      </c>
      <c r="S368">
        <v>2013</v>
      </c>
      <c r="T368">
        <v>4.0145507</v>
      </c>
      <c r="U368">
        <v>4.0145507</v>
      </c>
      <c r="V368">
        <v>4.0145507</v>
      </c>
      <c r="X368">
        <f t="shared" si="5"/>
        <v>55.3983993091957</v>
      </c>
    </row>
    <row r="369" spans="18:24">
      <c r="R369">
        <v>29</v>
      </c>
      <c r="S369">
        <v>2014</v>
      </c>
      <c r="T369">
        <v>4.0903011</v>
      </c>
      <c r="U369">
        <v>4.0903011</v>
      </c>
      <c r="V369">
        <v>4.0903011</v>
      </c>
      <c r="X369">
        <f t="shared" si="5"/>
        <v>59.7578820938545</v>
      </c>
    </row>
    <row r="370" spans="18:24">
      <c r="R370">
        <v>29</v>
      </c>
      <c r="S370">
        <v>2015</v>
      </c>
      <c r="T370">
        <v>4.1042949</v>
      </c>
      <c r="U370">
        <v>4.1042949</v>
      </c>
      <c r="V370">
        <v>4.1042949</v>
      </c>
      <c r="X370">
        <f t="shared" si="5"/>
        <v>60.6000004196387</v>
      </c>
    </row>
    <row r="371" spans="18:24">
      <c r="R371">
        <v>29</v>
      </c>
      <c r="S371">
        <v>2016</v>
      </c>
      <c r="T371">
        <v>4.1092332</v>
      </c>
      <c r="U371">
        <v>4.1092332</v>
      </c>
      <c r="V371">
        <v>4.1092332</v>
      </c>
      <c r="X371">
        <f t="shared" si="5"/>
        <v>60.9000015398047</v>
      </c>
    </row>
    <row r="372" spans="18:24">
      <c r="R372">
        <v>29</v>
      </c>
      <c r="S372">
        <v>2017</v>
      </c>
      <c r="T372">
        <v>4.11033</v>
      </c>
      <c r="U372">
        <v>4.11033</v>
      </c>
      <c r="V372">
        <v>4.11033</v>
      </c>
      <c r="X372">
        <f t="shared" si="5"/>
        <v>60.966833305334</v>
      </c>
    </row>
    <row r="373" spans="18:24">
      <c r="R373">
        <v>29</v>
      </c>
      <c r="S373">
        <v>2018</v>
      </c>
      <c r="T373">
        <v>4.1109788</v>
      </c>
      <c r="U373">
        <v>4.1109788</v>
      </c>
      <c r="V373">
        <v>4.1109788</v>
      </c>
      <c r="X373">
        <f t="shared" si="5"/>
        <v>61.0064014212913</v>
      </c>
    </row>
    <row r="374" spans="18:24">
      <c r="R374">
        <v>29</v>
      </c>
      <c r="S374">
        <v>2019</v>
      </c>
      <c r="T374">
        <v>4.1114753</v>
      </c>
      <c r="U374">
        <v>4.1114753</v>
      </c>
      <c r="V374">
        <v>4.1114753</v>
      </c>
      <c r="X374">
        <f t="shared" si="5"/>
        <v>61.0366986202543</v>
      </c>
    </row>
    <row r="375" spans="18:24">
      <c r="R375">
        <v>29</v>
      </c>
      <c r="S375">
        <v>2020</v>
      </c>
      <c r="T375">
        <v>4.1161109</v>
      </c>
      <c r="U375">
        <v>4.1161109</v>
      </c>
      <c r="V375">
        <v>4.1161109</v>
      </c>
      <c r="X375">
        <f t="shared" si="5"/>
        <v>61.3202971572184</v>
      </c>
    </row>
    <row r="376" spans="18:24">
      <c r="R376">
        <v>29</v>
      </c>
      <c r="S376">
        <v>2021</v>
      </c>
      <c r="T376">
        <v>4.0885679</v>
      </c>
      <c r="U376">
        <v>4.0885679</v>
      </c>
      <c r="V376">
        <v>4.0885679</v>
      </c>
      <c r="X376">
        <f t="shared" si="5"/>
        <v>59.6543994365853</v>
      </c>
    </row>
    <row r="377" spans="18:24">
      <c r="R377">
        <v>29</v>
      </c>
      <c r="S377">
        <v>2022</v>
      </c>
      <c r="T377">
        <v>4.1235955</v>
      </c>
      <c r="U377">
        <v>4.1235955</v>
      </c>
      <c r="V377">
        <v>4.1235955</v>
      </c>
      <c r="X377">
        <f t="shared" si="5"/>
        <v>61.7809769045645</v>
      </c>
    </row>
    <row r="378" spans="18:24">
      <c r="R378">
        <v>29</v>
      </c>
      <c r="S378">
        <v>2023</v>
      </c>
      <c r="T378">
        <v>4.0661484</v>
      </c>
      <c r="U378">
        <v>4.0661484</v>
      </c>
      <c r="V378">
        <v>4.0661484</v>
      </c>
      <c r="X378">
        <f t="shared" si="5"/>
        <v>58.3318583787488</v>
      </c>
    </row>
    <row r="379" spans="18:24">
      <c r="R379">
        <v>30</v>
      </c>
      <c r="S379">
        <v>2011</v>
      </c>
      <c r="V379">
        <v>4.0820214</v>
      </c>
      <c r="X379">
        <f t="shared" si="5"/>
        <v>59.2651474200062</v>
      </c>
    </row>
    <row r="380" spans="18:24">
      <c r="R380">
        <v>30</v>
      </c>
      <c r="S380">
        <v>2012</v>
      </c>
      <c r="V380">
        <v>4.1806753</v>
      </c>
      <c r="X380">
        <f t="shared" si="5"/>
        <v>65.4100096824388</v>
      </c>
    </row>
    <row r="381" spans="18:24">
      <c r="R381">
        <v>30</v>
      </c>
      <c r="S381">
        <v>2013</v>
      </c>
      <c r="T381">
        <v>4.2793292</v>
      </c>
      <c r="U381">
        <v>4.2793292</v>
      </c>
      <c r="V381">
        <v>4.2793292</v>
      </c>
      <c r="X381">
        <f t="shared" si="5"/>
        <v>72.1919973696456</v>
      </c>
    </row>
    <row r="382" spans="18:24">
      <c r="R382">
        <v>30</v>
      </c>
      <c r="S382">
        <v>2014</v>
      </c>
      <c r="T382">
        <v>4.3779831</v>
      </c>
      <c r="U382">
        <v>4.3779831</v>
      </c>
      <c r="V382">
        <v>4.3779831</v>
      </c>
      <c r="X382">
        <f t="shared" si="5"/>
        <v>79.6771703523863</v>
      </c>
    </row>
    <row r="383" spans="18:24">
      <c r="R383">
        <v>30</v>
      </c>
      <c r="S383">
        <v>2015</v>
      </c>
      <c r="T383">
        <v>4.391977</v>
      </c>
      <c r="U383">
        <v>4.391977</v>
      </c>
      <c r="V383">
        <v>4.391977</v>
      </c>
      <c r="X383">
        <f t="shared" si="5"/>
        <v>80.8000027854144</v>
      </c>
    </row>
    <row r="384" spans="18:24">
      <c r="R384">
        <v>30</v>
      </c>
      <c r="S384">
        <v>2016</v>
      </c>
      <c r="T384">
        <v>4.550714</v>
      </c>
      <c r="U384">
        <v>4.550714</v>
      </c>
      <c r="V384">
        <v>4.550714</v>
      </c>
      <c r="X384">
        <f t="shared" si="5"/>
        <v>94.6999999818145</v>
      </c>
    </row>
    <row r="385" spans="18:24">
      <c r="R385">
        <v>30</v>
      </c>
      <c r="S385">
        <v>2017</v>
      </c>
      <c r="T385">
        <v>4.5521628</v>
      </c>
      <c r="U385">
        <v>4.5521628</v>
      </c>
      <c r="V385">
        <v>4.5521628</v>
      </c>
      <c r="X385">
        <f t="shared" si="5"/>
        <v>94.8373007784688</v>
      </c>
    </row>
    <row r="386" spans="18:24">
      <c r="R386">
        <v>30</v>
      </c>
      <c r="S386">
        <v>2018</v>
      </c>
      <c r="T386">
        <v>4.5528121</v>
      </c>
      <c r="U386">
        <v>4.5528121</v>
      </c>
      <c r="V386">
        <v>4.5528121</v>
      </c>
      <c r="X386">
        <f t="shared" si="5"/>
        <v>94.8988986334438</v>
      </c>
    </row>
    <row r="387" spans="18:24">
      <c r="R387">
        <v>30</v>
      </c>
      <c r="S387">
        <v>2019</v>
      </c>
      <c r="T387">
        <v>4.5533083</v>
      </c>
      <c r="U387">
        <v>4.5533083</v>
      </c>
      <c r="V387">
        <v>4.5533083</v>
      </c>
      <c r="X387">
        <f t="shared" ref="X387:X404" si="6">EXP(V387)</f>
        <v>94.9459991516179</v>
      </c>
    </row>
    <row r="388" spans="18:24">
      <c r="R388">
        <v>30</v>
      </c>
      <c r="S388">
        <v>2020</v>
      </c>
      <c r="T388">
        <v>4.5579444</v>
      </c>
      <c r="U388">
        <v>4.5579444</v>
      </c>
      <c r="V388">
        <v>4.5579444</v>
      </c>
      <c r="X388">
        <f t="shared" si="6"/>
        <v>95.387200234211</v>
      </c>
    </row>
    <row r="389" spans="18:24">
      <c r="R389">
        <v>30</v>
      </c>
      <c r="S389">
        <v>2021</v>
      </c>
      <c r="T389">
        <v>4.5416935</v>
      </c>
      <c r="U389">
        <v>4.5416935</v>
      </c>
      <c r="V389">
        <v>4.5416935</v>
      </c>
      <c r="X389">
        <f t="shared" si="6"/>
        <v>93.849599915251</v>
      </c>
    </row>
    <row r="390" spans="18:24">
      <c r="R390">
        <v>30</v>
      </c>
      <c r="S390">
        <v>2022</v>
      </c>
      <c r="T390">
        <v>4.5654282</v>
      </c>
      <c r="U390">
        <v>4.5654282</v>
      </c>
      <c r="V390">
        <v>4.5654282</v>
      </c>
      <c r="X390">
        <f t="shared" si="6"/>
        <v>96.1037368273337</v>
      </c>
    </row>
    <row r="391" spans="18:24">
      <c r="R391">
        <v>30</v>
      </c>
      <c r="S391">
        <v>2023</v>
      </c>
      <c r="T391">
        <v>4.5287719</v>
      </c>
      <c r="U391">
        <v>4.5287719</v>
      </c>
      <c r="V391">
        <v>4.5287719</v>
      </c>
      <c r="X391">
        <f t="shared" si="6"/>
        <v>92.6447142152243</v>
      </c>
    </row>
    <row r="392" spans="18:24">
      <c r="R392">
        <v>31</v>
      </c>
      <c r="S392">
        <v>2011</v>
      </c>
      <c r="V392">
        <v>5.1343162</v>
      </c>
      <c r="X392">
        <f t="shared" si="6"/>
        <v>169.748206356489</v>
      </c>
    </row>
    <row r="393" spans="18:24">
      <c r="R393">
        <v>31</v>
      </c>
      <c r="S393">
        <v>2012</v>
      </c>
      <c r="V393">
        <v>5.1985654</v>
      </c>
      <c r="X393">
        <f t="shared" si="6"/>
        <v>181.012375163918</v>
      </c>
    </row>
    <row r="394" spans="18:24">
      <c r="R394">
        <v>31</v>
      </c>
      <c r="S394">
        <v>2013</v>
      </c>
      <c r="T394">
        <v>5.2628145</v>
      </c>
      <c r="U394">
        <v>5.2628145</v>
      </c>
      <c r="V394">
        <v>5.2628145</v>
      </c>
      <c r="X394">
        <f t="shared" si="6"/>
        <v>193.023993532657</v>
      </c>
    </row>
    <row r="395" spans="18:24">
      <c r="R395">
        <v>31</v>
      </c>
      <c r="S395">
        <v>2014</v>
      </c>
      <c r="T395">
        <v>5.3270637</v>
      </c>
      <c r="U395">
        <v>5.3270637</v>
      </c>
      <c r="V395">
        <v>5.3270637</v>
      </c>
      <c r="X395">
        <f t="shared" si="6"/>
        <v>205.832699401807</v>
      </c>
    </row>
    <row r="396" spans="18:24">
      <c r="R396">
        <v>31</v>
      </c>
      <c r="S396">
        <v>2015</v>
      </c>
      <c r="T396">
        <v>5.3244723</v>
      </c>
      <c r="U396">
        <v>5.3244723</v>
      </c>
      <c r="V396">
        <v>5.3244723</v>
      </c>
      <c r="X396">
        <f t="shared" si="6"/>
        <v>205.299995067691</v>
      </c>
    </row>
    <row r="397" spans="18:24">
      <c r="R397">
        <v>31</v>
      </c>
      <c r="S397">
        <v>2016</v>
      </c>
      <c r="T397">
        <v>5.3127132</v>
      </c>
      <c r="U397">
        <v>5.3127132</v>
      </c>
      <c r="V397">
        <v>5.3127132</v>
      </c>
      <c r="X397">
        <f t="shared" si="6"/>
        <v>202.899990497834</v>
      </c>
    </row>
    <row r="398" spans="18:24">
      <c r="R398">
        <v>31</v>
      </c>
      <c r="S398">
        <v>2017</v>
      </c>
      <c r="T398">
        <v>5.3143028</v>
      </c>
      <c r="U398">
        <v>5.3143028</v>
      </c>
      <c r="V398">
        <v>5.3143028</v>
      </c>
      <c r="X398">
        <f t="shared" si="6"/>
        <v>203.222776805318</v>
      </c>
    </row>
    <row r="399" spans="18:24">
      <c r="R399">
        <v>31</v>
      </c>
      <c r="S399">
        <v>2018</v>
      </c>
      <c r="T399">
        <v>5.3149517</v>
      </c>
      <c r="U399">
        <v>5.3149517</v>
      </c>
      <c r="V399">
        <v>5.3149517</v>
      </c>
      <c r="X399">
        <f t="shared" si="6"/>
        <v>203.354690860073</v>
      </c>
    </row>
    <row r="400" spans="18:24">
      <c r="R400">
        <v>31</v>
      </c>
      <c r="S400">
        <v>2019</v>
      </c>
      <c r="T400">
        <v>5.3154488</v>
      </c>
      <c r="U400">
        <v>5.3154488</v>
      </c>
      <c r="V400">
        <v>5.3154488</v>
      </c>
      <c r="X400">
        <f t="shared" si="6"/>
        <v>203.455803606391</v>
      </c>
    </row>
    <row r="401" spans="18:24">
      <c r="R401">
        <v>31</v>
      </c>
      <c r="S401">
        <v>2020</v>
      </c>
      <c r="T401">
        <v>5.3200838</v>
      </c>
      <c r="U401">
        <v>5.3200838</v>
      </c>
      <c r="V401">
        <v>5.3200838</v>
      </c>
      <c r="X401">
        <f t="shared" si="6"/>
        <v>204.401010079936</v>
      </c>
    </row>
    <row r="402" spans="18:24">
      <c r="R402">
        <v>31</v>
      </c>
      <c r="S402">
        <v>2021</v>
      </c>
      <c r="T402">
        <v>5.3213462</v>
      </c>
      <c r="U402">
        <v>5.3213462</v>
      </c>
      <c r="V402">
        <v>5.3213462</v>
      </c>
      <c r="X402">
        <f t="shared" si="6"/>
        <v>204.659208855838</v>
      </c>
    </row>
    <row r="403" spans="18:24">
      <c r="R403">
        <v>31</v>
      </c>
      <c r="S403">
        <v>2022</v>
      </c>
      <c r="T403">
        <v>5.3275683</v>
      </c>
      <c r="U403">
        <v>5.3275683</v>
      </c>
      <c r="V403">
        <v>5.3275683</v>
      </c>
      <c r="X403">
        <f t="shared" si="6"/>
        <v>205.936588791013</v>
      </c>
    </row>
    <row r="404" spans="18:24">
      <c r="R404">
        <v>31</v>
      </c>
      <c r="S404">
        <v>2023</v>
      </c>
      <c r="T404">
        <v>5.3272796</v>
      </c>
      <c r="U404">
        <v>5.3272796</v>
      </c>
      <c r="V404">
        <v>5.3272796</v>
      </c>
      <c r="X404">
        <f t="shared" si="6"/>
        <v>205.877143479173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T403"/>
  <sheetViews>
    <sheetView workbookViewId="0">
      <selection activeCell="C17" sqref="C17"/>
    </sheetView>
  </sheetViews>
  <sheetFormatPr defaultColWidth="8.75454545454545" defaultRowHeight="14"/>
  <cols>
    <col min="17" max="20" width="8.75454545454545" style="2"/>
  </cols>
  <sheetData>
    <row r="1" spans="1:20">
      <c r="A1" s="7" t="s">
        <v>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147375.5</v>
      </c>
    </row>
    <row r="2" ht="24" customHeight="1" spans="1:20">
      <c r="A2" s="10" t="s">
        <v>38</v>
      </c>
      <c r="B2" s="10" t="s">
        <v>37</v>
      </c>
      <c r="C2" s="10" t="s">
        <v>39</v>
      </c>
      <c r="D2" s="10" t="s">
        <v>40</v>
      </c>
      <c r="E2" s="10" t="s">
        <v>41</v>
      </c>
      <c r="F2" s="10" t="s">
        <v>42</v>
      </c>
      <c r="G2" s="10" t="s">
        <v>43</v>
      </c>
      <c r="H2" s="10" t="s">
        <v>44</v>
      </c>
      <c r="I2" s="10" t="s">
        <v>45</v>
      </c>
      <c r="J2" s="10" t="s">
        <v>46</v>
      </c>
      <c r="K2" s="10" t="s">
        <v>47</v>
      </c>
      <c r="L2" s="10" t="s">
        <v>48</v>
      </c>
      <c r="M2" s="10" t="s">
        <v>49</v>
      </c>
      <c r="N2" s="10" t="s">
        <v>50</v>
      </c>
      <c r="Q2" s="2" t="s">
        <v>36</v>
      </c>
      <c r="R2" s="2">
        <v>1</v>
      </c>
      <c r="S2" s="2" t="s">
        <v>39</v>
      </c>
      <c r="T2" s="2">
        <v>187714.33</v>
      </c>
    </row>
    <row r="3" ht="24" customHeight="1" spans="1:20">
      <c r="A3" s="11" t="s">
        <v>36</v>
      </c>
      <c r="B3" s="12">
        <v>147375.5</v>
      </c>
      <c r="C3" s="12">
        <v>187714.33</v>
      </c>
      <c r="D3" s="12">
        <v>219960.6</v>
      </c>
      <c r="E3" s="12">
        <v>241643.47</v>
      </c>
      <c r="F3" s="12">
        <v>275461</v>
      </c>
      <c r="G3" s="12">
        <v>306658</v>
      </c>
      <c r="H3" s="12">
        <v>356820</v>
      </c>
      <c r="I3" s="12">
        <v>377020.03</v>
      </c>
      <c r="J3" s="12">
        <v>391947.28</v>
      </c>
      <c r="K3" s="12">
        <v>440119.33</v>
      </c>
      <c r="L3" s="12">
        <v>471874.69</v>
      </c>
      <c r="M3" s="12">
        <v>492356.91</v>
      </c>
      <c r="N3" s="13">
        <v>528411</v>
      </c>
      <c r="Q3" s="2" t="s">
        <v>36</v>
      </c>
      <c r="R3" s="2">
        <v>1</v>
      </c>
      <c r="S3" s="2" t="s">
        <v>40</v>
      </c>
      <c r="T3" s="2">
        <v>219960.6</v>
      </c>
    </row>
    <row r="4" ht="24" customHeight="1" spans="1:20">
      <c r="A4" s="11" t="s">
        <v>51</v>
      </c>
      <c r="B4" s="12">
        <v>76990.5</v>
      </c>
      <c r="C4" s="12">
        <v>108955.53</v>
      </c>
      <c r="D4" s="12">
        <v>130251.5</v>
      </c>
      <c r="E4" s="12">
        <v>148838.89</v>
      </c>
      <c r="F4" s="12">
        <v>163995</v>
      </c>
      <c r="G4" s="12">
        <v>183854.36</v>
      </c>
      <c r="H4" s="12">
        <v>204693.36</v>
      </c>
      <c r="I4" s="12">
        <v>238077.27</v>
      </c>
      <c r="J4" s="12">
        <v>362060.14</v>
      </c>
      <c r="K4" s="12">
        <v>376891.73</v>
      </c>
      <c r="L4" s="12">
        <v>325075.68</v>
      </c>
      <c r="M4" s="12">
        <v>346988.59</v>
      </c>
      <c r="N4" s="13">
        <v>373817</v>
      </c>
      <c r="Q4" s="2" t="s">
        <v>36</v>
      </c>
      <c r="R4" s="2">
        <v>1</v>
      </c>
      <c r="S4" s="2" t="s">
        <v>41</v>
      </c>
      <c r="T4" s="2">
        <v>241643.47</v>
      </c>
    </row>
    <row r="5" ht="24" customHeight="1" spans="1:20">
      <c r="A5" s="11" t="s">
        <v>52</v>
      </c>
      <c r="B5" s="12">
        <v>524775.5</v>
      </c>
      <c r="C5" s="12">
        <v>647544.24</v>
      </c>
      <c r="D5" s="12">
        <v>808204.9</v>
      </c>
      <c r="E5" s="12">
        <v>878407.15</v>
      </c>
      <c r="F5" s="12">
        <v>1031585.92</v>
      </c>
      <c r="G5" s="12">
        <v>1179975.77</v>
      </c>
      <c r="H5" s="12">
        <v>1714466.33</v>
      </c>
      <c r="I5" s="12">
        <v>2119472.28</v>
      </c>
      <c r="J5" s="12">
        <v>2184222.38</v>
      </c>
      <c r="K5" s="12">
        <v>2230109.96</v>
      </c>
      <c r="L5" s="12">
        <v>2300353.75</v>
      </c>
      <c r="M5" s="12">
        <v>2502431.07</v>
      </c>
      <c r="N5" s="13">
        <v>2728695</v>
      </c>
      <c r="Q5" s="2" t="s">
        <v>36</v>
      </c>
      <c r="R5" s="2">
        <v>1</v>
      </c>
      <c r="S5" s="2" t="s">
        <v>42</v>
      </c>
      <c r="T5" s="2">
        <v>275461</v>
      </c>
    </row>
    <row r="6" ht="24" customHeight="1" spans="1:20">
      <c r="A6" s="11" t="s">
        <v>53</v>
      </c>
      <c r="B6" s="12">
        <v>570035.5</v>
      </c>
      <c r="C6" s="12">
        <v>599659.05</v>
      </c>
      <c r="D6" s="12">
        <v>599864.7</v>
      </c>
      <c r="E6" s="12">
        <v>677418.78</v>
      </c>
      <c r="F6" s="12">
        <v>765678.94</v>
      </c>
      <c r="G6" s="12">
        <v>904757.68</v>
      </c>
      <c r="H6" s="12">
        <v>1069757.59</v>
      </c>
      <c r="I6" s="12">
        <v>1194827.86</v>
      </c>
      <c r="J6" s="12">
        <v>1278772.4</v>
      </c>
      <c r="K6" s="12">
        <v>1319318.6</v>
      </c>
      <c r="L6" s="12">
        <v>1476041.23</v>
      </c>
      <c r="M6" s="12">
        <v>1588532.31</v>
      </c>
      <c r="N6" s="13">
        <v>1650832</v>
      </c>
      <c r="Q6" s="2" t="s">
        <v>36</v>
      </c>
      <c r="R6" s="2">
        <v>1</v>
      </c>
      <c r="S6" s="2" t="s">
        <v>43</v>
      </c>
      <c r="T6" s="2">
        <v>306658</v>
      </c>
    </row>
    <row r="7" ht="24" customHeight="1" spans="1:20">
      <c r="A7" s="11" t="s">
        <v>54</v>
      </c>
      <c r="B7" s="12">
        <v>278664.4</v>
      </c>
      <c r="C7" s="12">
        <v>322218.61</v>
      </c>
      <c r="D7" s="12">
        <v>352845.1</v>
      </c>
      <c r="E7" s="12">
        <v>399841.3</v>
      </c>
      <c r="F7" s="12">
        <v>465965.95</v>
      </c>
      <c r="G7" s="12">
        <v>586203.2</v>
      </c>
      <c r="H7" s="12">
        <v>985570.99</v>
      </c>
      <c r="I7" s="12">
        <v>876328.05</v>
      </c>
      <c r="J7" s="12">
        <v>1309859.3</v>
      </c>
      <c r="K7" s="12">
        <v>1538618.78</v>
      </c>
      <c r="L7" s="12">
        <v>1577827.52</v>
      </c>
      <c r="M7" s="12">
        <v>1703900.52</v>
      </c>
      <c r="N7" s="13">
        <v>1688029</v>
      </c>
      <c r="Q7" s="2" t="s">
        <v>36</v>
      </c>
      <c r="R7" s="2">
        <v>1</v>
      </c>
      <c r="S7" s="2" t="s">
        <v>44</v>
      </c>
      <c r="T7" s="2">
        <v>356820</v>
      </c>
    </row>
    <row r="8" ht="24" customHeight="1" spans="1:20">
      <c r="A8" s="11" t="s">
        <v>55</v>
      </c>
      <c r="B8" s="12">
        <v>400975.4</v>
      </c>
      <c r="C8" s="12">
        <v>442167.77</v>
      </c>
      <c r="D8" s="12">
        <v>522756.7</v>
      </c>
      <c r="E8" s="12">
        <v>634591.58</v>
      </c>
      <c r="F8" s="12">
        <v>770702.28</v>
      </c>
      <c r="G8" s="12">
        <v>1035313.88</v>
      </c>
      <c r="H8" s="12">
        <v>1174385.38</v>
      </c>
      <c r="I8" s="12">
        <v>1354702.85</v>
      </c>
      <c r="J8" s="12">
        <v>1499785.84</v>
      </c>
      <c r="K8" s="12">
        <v>1644879.1</v>
      </c>
      <c r="L8" s="12">
        <v>1743545.15</v>
      </c>
      <c r="M8" s="12">
        <v>1795198</v>
      </c>
      <c r="N8" s="13">
        <v>1831541</v>
      </c>
      <c r="Q8" s="2" t="s">
        <v>36</v>
      </c>
      <c r="R8" s="2">
        <v>1</v>
      </c>
      <c r="S8" s="2" t="s">
        <v>45</v>
      </c>
      <c r="T8" s="2">
        <v>377020.03</v>
      </c>
    </row>
    <row r="9" ht="24" customHeight="1" spans="1:20">
      <c r="A9" s="11" t="s">
        <v>56</v>
      </c>
      <c r="B9" s="12">
        <v>217792.5</v>
      </c>
      <c r="C9" s="12">
        <v>243389.09</v>
      </c>
      <c r="D9" s="12">
        <v>265265.1</v>
      </c>
      <c r="E9" s="12">
        <v>310694.05</v>
      </c>
      <c r="F9" s="12">
        <v>394073</v>
      </c>
      <c r="G9" s="12">
        <v>411279</v>
      </c>
      <c r="H9" s="12">
        <v>429755</v>
      </c>
      <c r="I9" s="12">
        <v>872629.18</v>
      </c>
      <c r="J9" s="12">
        <v>791001.83</v>
      </c>
      <c r="K9" s="12">
        <v>909122.88</v>
      </c>
      <c r="L9" s="12">
        <v>846889.31</v>
      </c>
      <c r="M9" s="12">
        <v>856284.8</v>
      </c>
      <c r="N9" s="13">
        <v>872212</v>
      </c>
      <c r="Q9" s="2" t="s">
        <v>36</v>
      </c>
      <c r="R9" s="2">
        <v>1</v>
      </c>
      <c r="S9" s="2" t="s">
        <v>46</v>
      </c>
      <c r="T9" s="2">
        <v>391947.28</v>
      </c>
    </row>
    <row r="10" ht="24" customHeight="1" spans="1:20">
      <c r="A10" s="11" t="s">
        <v>57</v>
      </c>
      <c r="B10" s="12">
        <v>346874.4</v>
      </c>
      <c r="C10" s="12">
        <v>398742.51</v>
      </c>
      <c r="D10" s="12">
        <v>434222.8</v>
      </c>
      <c r="E10" s="12">
        <v>498302.82</v>
      </c>
      <c r="F10" s="12">
        <v>550690</v>
      </c>
      <c r="G10" s="12">
        <v>615654</v>
      </c>
      <c r="H10" s="12">
        <v>1083490</v>
      </c>
      <c r="I10" s="12">
        <v>1063840.16</v>
      </c>
      <c r="J10" s="12">
        <v>1274097.93</v>
      </c>
      <c r="K10" s="12">
        <v>1499729.54</v>
      </c>
      <c r="L10" s="12">
        <v>1166000.74</v>
      </c>
      <c r="M10" s="12">
        <v>1296066.8</v>
      </c>
      <c r="N10" s="13">
        <v>1361903</v>
      </c>
      <c r="Q10" s="2" t="s">
        <v>36</v>
      </c>
      <c r="R10" s="2">
        <v>1</v>
      </c>
      <c r="S10" s="2" t="s">
        <v>47</v>
      </c>
      <c r="T10" s="2">
        <v>440119.33</v>
      </c>
    </row>
    <row r="11" ht="24" customHeight="1" spans="1:20">
      <c r="A11" s="11" t="s">
        <v>58</v>
      </c>
      <c r="B11" s="12">
        <v>202043.4</v>
      </c>
      <c r="C11" s="12">
        <v>266173.46</v>
      </c>
      <c r="D11" s="12">
        <v>317955.7</v>
      </c>
      <c r="E11" s="12">
        <v>407677.95</v>
      </c>
      <c r="F11" s="12">
        <v>475024.56</v>
      </c>
      <c r="G11" s="12">
        <v>532551.25</v>
      </c>
      <c r="H11" s="12">
        <v>582873.96</v>
      </c>
      <c r="I11" s="12">
        <v>617610.83</v>
      </c>
      <c r="J11" s="12">
        <v>672080.16</v>
      </c>
      <c r="K11" s="12">
        <v>697996.85</v>
      </c>
      <c r="L11" s="12">
        <v>713201.79</v>
      </c>
      <c r="M11" s="12">
        <v>755082.68</v>
      </c>
      <c r="N11" s="13">
        <v>786850</v>
      </c>
      <c r="Q11" s="2" t="s">
        <v>36</v>
      </c>
      <c r="R11" s="2">
        <v>1</v>
      </c>
      <c r="S11" s="2" t="s">
        <v>48</v>
      </c>
      <c r="T11" s="2">
        <v>471874.69</v>
      </c>
    </row>
    <row r="12" ht="24" customHeight="1" spans="1:20">
      <c r="A12" s="11" t="s">
        <v>59</v>
      </c>
      <c r="B12" s="12">
        <v>1162101.2</v>
      </c>
      <c r="C12" s="12">
        <v>1567816.75</v>
      </c>
      <c r="D12" s="12">
        <v>1735687</v>
      </c>
      <c r="E12" s="12">
        <v>2081008.46</v>
      </c>
      <c r="F12" s="12">
        <v>2511542.63</v>
      </c>
      <c r="G12" s="12">
        <v>2939497.74</v>
      </c>
      <c r="H12" s="12">
        <v>3248411.28</v>
      </c>
      <c r="I12" s="12">
        <v>3511780.79</v>
      </c>
      <c r="J12" s="12">
        <v>3679239.34</v>
      </c>
      <c r="K12" s="12">
        <v>3990069.02</v>
      </c>
      <c r="L12" s="12">
        <v>4158883.29</v>
      </c>
      <c r="M12" s="12">
        <v>4257821.08</v>
      </c>
      <c r="N12" s="13">
        <v>4508664</v>
      </c>
      <c r="Q12" s="2" t="s">
        <v>36</v>
      </c>
      <c r="R12" s="2">
        <v>1</v>
      </c>
      <c r="S12" s="2" t="s">
        <v>49</v>
      </c>
      <c r="T12" s="2">
        <v>492356.91</v>
      </c>
    </row>
    <row r="13" ht="24" customHeight="1" spans="1:20">
      <c r="A13" s="11" t="s">
        <v>60</v>
      </c>
      <c r="B13" s="12">
        <v>800554</v>
      </c>
      <c r="C13" s="12">
        <v>1017797.73</v>
      </c>
      <c r="D13" s="12">
        <v>1156446.1</v>
      </c>
      <c r="E13" s="12">
        <v>1656973.06</v>
      </c>
      <c r="F13" s="12">
        <v>2072207</v>
      </c>
      <c r="G13" s="12">
        <v>2287947</v>
      </c>
      <c r="H13" s="12">
        <v>2776879</v>
      </c>
      <c r="I13" s="12">
        <v>3021204.53</v>
      </c>
      <c r="J13" s="12">
        <v>3265293.21</v>
      </c>
      <c r="K13" s="12">
        <v>3497879.24</v>
      </c>
      <c r="L13" s="12">
        <v>3714745.41</v>
      </c>
      <c r="M13" s="12">
        <v>4059812.36</v>
      </c>
      <c r="N13" s="13">
        <v>4420720</v>
      </c>
      <c r="Q13" s="2" t="s">
        <v>36</v>
      </c>
      <c r="R13" s="2">
        <v>1</v>
      </c>
      <c r="S13" s="2" t="s">
        <v>50</v>
      </c>
      <c r="T13" s="2">
        <v>528411</v>
      </c>
    </row>
    <row r="14" ht="24" customHeight="1" spans="1:20">
      <c r="A14" s="11" t="s">
        <v>61</v>
      </c>
      <c r="B14" s="12">
        <v>503397.9</v>
      </c>
      <c r="C14" s="12">
        <v>607096.93</v>
      </c>
      <c r="D14" s="12">
        <v>710744.9</v>
      </c>
      <c r="E14" s="12">
        <v>817238.89</v>
      </c>
      <c r="F14" s="12">
        <v>972902.6</v>
      </c>
      <c r="G14" s="12">
        <v>1360127.03</v>
      </c>
      <c r="H14" s="12">
        <v>1799590.59</v>
      </c>
      <c r="I14" s="12">
        <v>2161095.44</v>
      </c>
      <c r="J14" s="12">
        <v>2252491.55</v>
      </c>
      <c r="K14" s="12">
        <v>2371260.74</v>
      </c>
      <c r="L14" s="12">
        <v>2525823.24</v>
      </c>
      <c r="M14" s="12">
        <v>2699968.93</v>
      </c>
      <c r="N14" s="13">
        <v>2857668</v>
      </c>
      <c r="Q14" s="2" t="s">
        <v>51</v>
      </c>
      <c r="R14" s="2">
        <v>2</v>
      </c>
      <c r="S14" s="2" t="s">
        <v>37</v>
      </c>
      <c r="T14" s="2">
        <v>76990.5</v>
      </c>
    </row>
    <row r="15" ht="24" customHeight="1" spans="1:20">
      <c r="A15" s="11" t="s">
        <v>62</v>
      </c>
      <c r="B15" s="12">
        <v>485191.1</v>
      </c>
      <c r="C15" s="12">
        <v>569905.88</v>
      </c>
      <c r="D15" s="12">
        <v>654370.3</v>
      </c>
      <c r="E15" s="12">
        <v>738003.12</v>
      </c>
      <c r="F15" s="12">
        <v>831927.48</v>
      </c>
      <c r="G15" s="12">
        <v>1025648.29</v>
      </c>
      <c r="H15" s="12">
        <v>1270629.29</v>
      </c>
      <c r="I15" s="12">
        <v>1547783.55</v>
      </c>
      <c r="J15" s="12">
        <v>1556751.07</v>
      </c>
      <c r="K15" s="12">
        <v>1548884.49</v>
      </c>
      <c r="L15" s="12">
        <v>1683408.58</v>
      </c>
      <c r="M15" s="12">
        <v>1748522.97</v>
      </c>
      <c r="N15" s="13">
        <v>1825282</v>
      </c>
      <c r="Q15" s="2" t="s">
        <v>51</v>
      </c>
      <c r="R15" s="2">
        <v>2</v>
      </c>
      <c r="S15" s="2" t="s">
        <v>39</v>
      </c>
      <c r="T15" s="2">
        <v>108955.53</v>
      </c>
    </row>
    <row r="16" ht="24" customHeight="1" spans="1:20">
      <c r="A16" s="11" t="s">
        <v>63</v>
      </c>
      <c r="B16" s="12">
        <v>409803.7</v>
      </c>
      <c r="C16" s="12">
        <v>472608.07</v>
      </c>
      <c r="D16" s="12">
        <v>478612.9</v>
      </c>
      <c r="E16" s="12">
        <v>584039.34</v>
      </c>
      <c r="F16" s="12">
        <v>593134.58</v>
      </c>
      <c r="G16" s="12">
        <v>683454.04</v>
      </c>
      <c r="H16" s="12">
        <v>1540826.04</v>
      </c>
      <c r="I16" s="12">
        <v>1772864.8</v>
      </c>
      <c r="J16" s="12">
        <v>1879451.11</v>
      </c>
      <c r="K16" s="12">
        <v>2146725.13</v>
      </c>
      <c r="L16" s="12">
        <v>2338700.56</v>
      </c>
      <c r="M16" s="12">
        <v>2399610.44</v>
      </c>
      <c r="N16" s="13">
        <v>2561057</v>
      </c>
      <c r="Q16" s="2" t="s">
        <v>51</v>
      </c>
      <c r="R16" s="2">
        <v>2</v>
      </c>
      <c r="S16" s="2" t="s">
        <v>40</v>
      </c>
      <c r="T16" s="2">
        <v>130251.5</v>
      </c>
    </row>
    <row r="17" ht="24" customHeight="1" spans="1:20">
      <c r="A17" s="11" t="s">
        <v>64</v>
      </c>
      <c r="B17" s="12">
        <v>530305.6</v>
      </c>
      <c r="C17" s="12">
        <v>649970.65</v>
      </c>
      <c r="D17" s="12">
        <v>811453</v>
      </c>
      <c r="E17" s="12">
        <v>999448.62</v>
      </c>
      <c r="F17" s="12">
        <v>1371672.41</v>
      </c>
      <c r="G17" s="12">
        <v>1766637.86</v>
      </c>
      <c r="H17" s="12">
        <v>2096624.77</v>
      </c>
      <c r="I17" s="12">
        <v>2340000.13</v>
      </c>
      <c r="J17" s="12">
        <v>2414178.07</v>
      </c>
      <c r="K17" s="12">
        <v>2630547.15</v>
      </c>
      <c r="L17" s="12">
        <v>2749108.85</v>
      </c>
      <c r="M17" s="12">
        <v>2934077.47</v>
      </c>
      <c r="N17" s="13">
        <v>3717944</v>
      </c>
      <c r="Q17" s="2" t="s">
        <v>51</v>
      </c>
      <c r="R17" s="2">
        <v>2</v>
      </c>
      <c r="S17" s="2" t="s">
        <v>41</v>
      </c>
      <c r="T17" s="2">
        <v>148838.89</v>
      </c>
    </row>
    <row r="18" ht="24" customHeight="1" spans="1:20">
      <c r="A18" s="11" t="s">
        <v>65</v>
      </c>
      <c r="B18" s="12">
        <v>509364.2</v>
      </c>
      <c r="C18" s="12">
        <v>634262.24</v>
      </c>
      <c r="D18" s="12">
        <v>838961.3</v>
      </c>
      <c r="E18" s="12">
        <v>1027113.4</v>
      </c>
      <c r="F18" s="12">
        <v>1231505.25</v>
      </c>
      <c r="G18" s="12">
        <v>1738627.04</v>
      </c>
      <c r="H18" s="12">
        <v>1751132.61</v>
      </c>
      <c r="I18" s="12">
        <v>1768718.25</v>
      </c>
      <c r="J18" s="12">
        <v>1761147.41</v>
      </c>
      <c r="K18" s="12">
        <v>1764804.92</v>
      </c>
      <c r="L18" s="12">
        <v>2009504.48</v>
      </c>
      <c r="M18" s="12">
        <v>2376180.45</v>
      </c>
      <c r="N18" s="13">
        <v>2426681</v>
      </c>
      <c r="Q18" s="2" t="s">
        <v>51</v>
      </c>
      <c r="R18" s="2">
        <v>2</v>
      </c>
      <c r="S18" s="2" t="s">
        <v>42</v>
      </c>
      <c r="T18" s="2">
        <v>163995</v>
      </c>
    </row>
    <row r="19" ht="24" customHeight="1" spans="1:20">
      <c r="A19" s="11" t="s">
        <v>66</v>
      </c>
      <c r="B19" s="12">
        <v>446858.4</v>
      </c>
      <c r="C19" s="12">
        <v>537604.3</v>
      </c>
      <c r="D19" s="12">
        <v>660229.3</v>
      </c>
      <c r="E19" s="12">
        <v>757282.14</v>
      </c>
      <c r="F19" s="12">
        <v>930328.61</v>
      </c>
      <c r="G19" s="12">
        <v>1223699.79</v>
      </c>
      <c r="H19" s="12">
        <v>1421350.44</v>
      </c>
      <c r="I19" s="12">
        <v>1592658.85</v>
      </c>
      <c r="J19" s="12">
        <v>1780905.28</v>
      </c>
      <c r="K19" s="12">
        <v>1980710.14</v>
      </c>
      <c r="L19" s="12">
        <v>2184267.04</v>
      </c>
      <c r="M19" s="12">
        <v>2326705.41</v>
      </c>
      <c r="N19" s="13">
        <v>2514594</v>
      </c>
      <c r="Q19" s="2" t="s">
        <v>51</v>
      </c>
      <c r="R19" s="2">
        <v>2</v>
      </c>
      <c r="S19" s="2" t="s">
        <v>43</v>
      </c>
      <c r="T19" s="2">
        <v>183854.36</v>
      </c>
    </row>
    <row r="20" ht="24" customHeight="1" spans="1:20">
      <c r="A20" s="11" t="s">
        <v>67</v>
      </c>
      <c r="B20" s="12">
        <v>440833.2</v>
      </c>
      <c r="C20" s="12">
        <v>632815.23</v>
      </c>
      <c r="D20" s="12">
        <v>792941.2</v>
      </c>
      <c r="E20" s="12">
        <v>935322.29</v>
      </c>
      <c r="F20" s="12">
        <v>1076348.9</v>
      </c>
      <c r="G20" s="12">
        <v>1285322.52</v>
      </c>
      <c r="H20" s="12">
        <v>1898039</v>
      </c>
      <c r="I20" s="12">
        <v>2001617.23</v>
      </c>
      <c r="J20" s="12">
        <v>2030592.97</v>
      </c>
      <c r="K20" s="12">
        <v>2143013.82</v>
      </c>
      <c r="L20" s="12">
        <v>2352262.28</v>
      </c>
      <c r="M20" s="12">
        <v>2817432.96</v>
      </c>
      <c r="N20" s="13">
        <v>3171735</v>
      </c>
      <c r="Q20" s="2" t="s">
        <v>51</v>
      </c>
      <c r="R20" s="2">
        <v>2</v>
      </c>
      <c r="S20" s="2" t="s">
        <v>44</v>
      </c>
      <c r="T20" s="2">
        <v>204693.36</v>
      </c>
    </row>
    <row r="21" ht="24" customHeight="1" spans="1:20">
      <c r="A21" s="11" t="s">
        <v>68</v>
      </c>
      <c r="B21" s="12">
        <v>888782.6</v>
      </c>
      <c r="C21" s="12">
        <v>1054583.47</v>
      </c>
      <c r="D21" s="12">
        <v>1200747.7</v>
      </c>
      <c r="E21" s="12">
        <v>1345387.34</v>
      </c>
      <c r="F21" s="12">
        <v>1645703.16</v>
      </c>
      <c r="G21" s="12">
        <v>2101665.08</v>
      </c>
      <c r="H21" s="12">
        <v>2408413.54</v>
      </c>
      <c r="I21" s="12">
        <v>2588927.29</v>
      </c>
      <c r="J21" s="12">
        <v>2919314.73</v>
      </c>
      <c r="K21" s="12">
        <v>3223399.31</v>
      </c>
      <c r="L21" s="12">
        <v>3483502.73</v>
      </c>
      <c r="M21" s="12">
        <v>3749664.81</v>
      </c>
      <c r="N21" s="13">
        <v>4101779</v>
      </c>
      <c r="Q21" s="2" t="s">
        <v>51</v>
      </c>
      <c r="R21" s="2">
        <v>2</v>
      </c>
      <c r="S21" s="2" t="s">
        <v>45</v>
      </c>
      <c r="T21" s="2">
        <v>238077.27</v>
      </c>
    </row>
    <row r="22" ht="24" customHeight="1" spans="1:20">
      <c r="A22" s="11" t="s">
        <v>69</v>
      </c>
      <c r="B22" s="12">
        <v>378032.2</v>
      </c>
      <c r="C22" s="12">
        <v>441059.92</v>
      </c>
      <c r="D22" s="12">
        <v>505632.7</v>
      </c>
      <c r="E22" s="12">
        <v>555157.16</v>
      </c>
      <c r="F22" s="12">
        <v>652917.47</v>
      </c>
      <c r="G22" s="12">
        <v>889399.69</v>
      </c>
      <c r="H22" s="12">
        <v>1093488.66</v>
      </c>
      <c r="I22" s="12">
        <v>1340275.58</v>
      </c>
      <c r="J22" s="12">
        <v>1758471.84</v>
      </c>
      <c r="K22" s="12">
        <v>2206241.46</v>
      </c>
      <c r="L22" s="12">
        <v>2430511.82</v>
      </c>
      <c r="M22" s="12">
        <v>2604738.77</v>
      </c>
      <c r="N22" s="13">
        <v>2689019</v>
      </c>
      <c r="Q22" s="2" t="s">
        <v>51</v>
      </c>
      <c r="R22" s="2">
        <v>2</v>
      </c>
      <c r="S22" s="2" t="s">
        <v>46</v>
      </c>
      <c r="T22" s="2">
        <v>362060.14</v>
      </c>
    </row>
    <row r="23" ht="24" customHeight="1" spans="1:20">
      <c r="A23" s="11" t="s">
        <v>70</v>
      </c>
      <c r="B23" s="12">
        <v>66991.3</v>
      </c>
      <c r="C23" s="12">
        <v>85460.68</v>
      </c>
      <c r="D23" s="12">
        <v>105218.1</v>
      </c>
      <c r="E23" s="12">
        <v>119921.73</v>
      </c>
      <c r="F23" s="12">
        <v>152717</v>
      </c>
      <c r="G23" s="12">
        <v>200215</v>
      </c>
      <c r="H23" s="12">
        <v>233372</v>
      </c>
      <c r="I23" s="12">
        <v>255302.37</v>
      </c>
      <c r="J23" s="12">
        <v>285184.8</v>
      </c>
      <c r="K23" s="12">
        <v>322957.02</v>
      </c>
      <c r="L23" s="12">
        <v>361365.14</v>
      </c>
      <c r="M23" s="12">
        <v>390014.14</v>
      </c>
      <c r="N23" s="13">
        <v>423739</v>
      </c>
      <c r="Q23" s="2" t="s">
        <v>51</v>
      </c>
      <c r="R23" s="2">
        <v>2</v>
      </c>
      <c r="S23" s="2" t="s">
        <v>47</v>
      </c>
      <c r="T23" s="2">
        <v>376891.73</v>
      </c>
    </row>
    <row r="24" ht="24" customHeight="1" spans="1:20">
      <c r="A24" s="11" t="s">
        <v>71</v>
      </c>
      <c r="B24" s="12">
        <v>309523.3</v>
      </c>
      <c r="C24" s="12">
        <v>372289.2</v>
      </c>
      <c r="D24" s="12">
        <v>437662.8</v>
      </c>
      <c r="E24" s="12">
        <v>538637.15</v>
      </c>
      <c r="F24" s="12">
        <v>654413</v>
      </c>
      <c r="G24" s="12">
        <v>817013</v>
      </c>
      <c r="H24" s="12">
        <v>930677</v>
      </c>
      <c r="I24" s="12">
        <v>1059427.09</v>
      </c>
      <c r="J24" s="12">
        <v>1201848.29</v>
      </c>
      <c r="K24" s="12">
        <v>1291877.8</v>
      </c>
      <c r="L24" s="12">
        <v>1415303.11</v>
      </c>
      <c r="M24" s="12">
        <v>1498606.9</v>
      </c>
      <c r="N24" s="13">
        <v>1642354</v>
      </c>
      <c r="Q24" s="2" t="s">
        <v>51</v>
      </c>
      <c r="R24" s="2">
        <v>2</v>
      </c>
      <c r="S24" s="2" t="s">
        <v>48</v>
      </c>
      <c r="T24" s="2">
        <v>325075.68</v>
      </c>
    </row>
    <row r="25" ht="24" customHeight="1" spans="1:20">
      <c r="A25" s="11" t="s">
        <v>72</v>
      </c>
      <c r="B25" s="12">
        <v>695893.2</v>
      </c>
      <c r="C25" s="12">
        <v>835910.97</v>
      </c>
      <c r="D25" s="12">
        <v>1073564.1</v>
      </c>
      <c r="E25" s="12">
        <v>1343112.87</v>
      </c>
      <c r="F25" s="12">
        <v>1617009.21</v>
      </c>
      <c r="G25" s="12">
        <v>1897078.45</v>
      </c>
      <c r="H25" s="12">
        <v>2506089.66</v>
      </c>
      <c r="I25" s="12">
        <v>2775874.93</v>
      </c>
      <c r="J25" s="12">
        <v>3328646</v>
      </c>
      <c r="K25" s="12">
        <v>3535456.84</v>
      </c>
      <c r="L25" s="12">
        <v>3748024.53</v>
      </c>
      <c r="M25" s="12">
        <v>4392609.19</v>
      </c>
      <c r="N25" s="13">
        <v>4499875</v>
      </c>
      <c r="Q25" s="2" t="s">
        <v>51</v>
      </c>
      <c r="R25" s="2">
        <v>2</v>
      </c>
      <c r="S25" s="2" t="s">
        <v>49</v>
      </c>
      <c r="T25" s="2">
        <v>346988.59</v>
      </c>
    </row>
    <row r="26" ht="24" customHeight="1" spans="1:20">
      <c r="A26" s="11" t="s">
        <v>73</v>
      </c>
      <c r="B26" s="12">
        <v>277458.2</v>
      </c>
      <c r="C26" s="12">
        <v>341961.8</v>
      </c>
      <c r="D26" s="12">
        <v>498759.3</v>
      </c>
      <c r="E26" s="12">
        <v>461266.25</v>
      </c>
      <c r="F26" s="12">
        <v>656959</v>
      </c>
      <c r="G26" s="12">
        <v>792205.4</v>
      </c>
      <c r="H26" s="12">
        <v>866172.4</v>
      </c>
      <c r="I26" s="12">
        <v>1057248.03</v>
      </c>
      <c r="J26" s="12">
        <v>1150936.26</v>
      </c>
      <c r="K26" s="12">
        <v>1230460.21</v>
      </c>
      <c r="L26" s="12">
        <v>1346113</v>
      </c>
      <c r="M26" s="12">
        <v>1724349.53</v>
      </c>
      <c r="N26" s="13">
        <v>1973514</v>
      </c>
      <c r="Q26" s="2" t="s">
        <v>51</v>
      </c>
      <c r="R26" s="2">
        <v>2</v>
      </c>
      <c r="S26" s="2" t="s">
        <v>50</v>
      </c>
      <c r="T26" s="2">
        <v>373817</v>
      </c>
    </row>
    <row r="27" ht="24" customHeight="1" spans="1:20">
      <c r="A27" s="11" t="s">
        <v>74</v>
      </c>
      <c r="B27" s="12">
        <v>379983.3</v>
      </c>
      <c r="C27" s="12">
        <v>486970.8</v>
      </c>
      <c r="D27" s="12">
        <v>538391.7</v>
      </c>
      <c r="E27" s="12">
        <v>589579.51</v>
      </c>
      <c r="F27" s="12">
        <v>795267.41</v>
      </c>
      <c r="G27" s="12">
        <v>914164.31</v>
      </c>
      <c r="H27" s="12">
        <v>1088486</v>
      </c>
      <c r="I27" s="12">
        <v>1523855.41</v>
      </c>
      <c r="J27" s="12">
        <v>2002875.41</v>
      </c>
      <c r="K27" s="12">
        <v>2222144.76</v>
      </c>
      <c r="L27" s="12">
        <v>2371318.83</v>
      </c>
      <c r="M27" s="12">
        <v>2608607.15</v>
      </c>
      <c r="N27" s="13">
        <v>3085616</v>
      </c>
      <c r="Q27" s="2" t="s">
        <v>52</v>
      </c>
      <c r="R27" s="2">
        <v>3</v>
      </c>
      <c r="S27" s="2" t="s">
        <v>37</v>
      </c>
      <c r="T27" s="2">
        <v>524775.5</v>
      </c>
    </row>
    <row r="28" ht="24" customHeight="1" spans="1:20">
      <c r="A28" s="11" t="s">
        <v>75</v>
      </c>
      <c r="B28" s="12">
        <v>51334.3</v>
      </c>
      <c r="C28" s="12">
        <v>63145.33</v>
      </c>
      <c r="D28" s="12">
        <v>81114.9</v>
      </c>
      <c r="E28" s="12">
        <v>101580.07</v>
      </c>
      <c r="F28" s="12">
        <v>120440</v>
      </c>
      <c r="G28" s="12">
        <v>135365</v>
      </c>
      <c r="H28" s="12">
        <v>162078</v>
      </c>
      <c r="I28" s="12">
        <v>194143.18</v>
      </c>
      <c r="J28" s="12">
        <v>201862.31</v>
      </c>
      <c r="K28" s="12">
        <v>247669</v>
      </c>
      <c r="L28" s="12">
        <v>271990.45</v>
      </c>
      <c r="M28" s="12">
        <v>313625.78</v>
      </c>
      <c r="N28" s="13">
        <v>367442</v>
      </c>
      <c r="Q28" s="2" t="s">
        <v>52</v>
      </c>
      <c r="R28" s="2">
        <v>3</v>
      </c>
      <c r="S28" s="2" t="s">
        <v>39</v>
      </c>
      <c r="T28" s="2">
        <v>647544.24</v>
      </c>
    </row>
    <row r="29" ht="24" customHeight="1" spans="1:20">
      <c r="A29" s="11" t="s">
        <v>76</v>
      </c>
      <c r="B29" s="12">
        <v>328938.1</v>
      </c>
      <c r="C29" s="12">
        <v>372691.38</v>
      </c>
      <c r="D29" s="12">
        <v>516240.5</v>
      </c>
      <c r="E29" s="12">
        <v>590536.09</v>
      </c>
      <c r="F29" s="12">
        <v>708294.81</v>
      </c>
      <c r="G29" s="12">
        <v>895886.31</v>
      </c>
      <c r="H29" s="12">
        <v>1086744.91</v>
      </c>
      <c r="I29" s="12">
        <v>1215546.25</v>
      </c>
      <c r="J29" s="12">
        <v>1532139.28</v>
      </c>
      <c r="K29" s="12">
        <v>1695298.25</v>
      </c>
      <c r="L29" s="12">
        <v>1795682.41</v>
      </c>
      <c r="M29" s="12">
        <v>1914413.73</v>
      </c>
      <c r="N29" s="13">
        <v>2077741</v>
      </c>
      <c r="Q29" s="2" t="s">
        <v>52</v>
      </c>
      <c r="R29" s="2">
        <v>3</v>
      </c>
      <c r="S29" s="2" t="s">
        <v>40</v>
      </c>
      <c r="T29" s="2">
        <v>808204.9</v>
      </c>
    </row>
    <row r="30" ht="24" customHeight="1" spans="1:20">
      <c r="A30" s="11" t="s">
        <v>77</v>
      </c>
      <c r="B30" s="12">
        <v>254027</v>
      </c>
      <c r="C30" s="12">
        <v>299338.28</v>
      </c>
      <c r="D30" s="12">
        <v>389590.8</v>
      </c>
      <c r="E30" s="12">
        <v>430520.8</v>
      </c>
      <c r="F30" s="12">
        <v>481774.15</v>
      </c>
      <c r="G30" s="12">
        <v>598208.06</v>
      </c>
      <c r="H30" s="12">
        <v>725924.26</v>
      </c>
      <c r="I30" s="12">
        <v>826956.31</v>
      </c>
      <c r="J30" s="12">
        <v>887835.62</v>
      </c>
      <c r="K30" s="12">
        <v>938821.33</v>
      </c>
      <c r="L30" s="12">
        <v>1042649</v>
      </c>
      <c r="M30" s="12">
        <v>1111283.95</v>
      </c>
      <c r="N30" s="13">
        <v>1171319</v>
      </c>
      <c r="Q30" s="2" t="s">
        <v>52</v>
      </c>
      <c r="R30" s="2">
        <v>3</v>
      </c>
      <c r="S30" s="2" t="s">
        <v>41</v>
      </c>
      <c r="T30" s="2">
        <v>878407.15</v>
      </c>
    </row>
    <row r="31" ht="24" customHeight="1" spans="1:20">
      <c r="A31" s="11" t="s">
        <v>78</v>
      </c>
      <c r="B31" s="12">
        <v>77419.1</v>
      </c>
      <c r="C31" s="12">
        <v>95983.96</v>
      </c>
      <c r="D31" s="12">
        <v>109343.4</v>
      </c>
      <c r="E31" s="12">
        <v>126792.66</v>
      </c>
      <c r="F31" s="12">
        <v>146152.1</v>
      </c>
      <c r="G31" s="12">
        <v>179708.46</v>
      </c>
      <c r="H31" s="12">
        <v>210368.46</v>
      </c>
      <c r="I31" s="12">
        <v>288658.56</v>
      </c>
      <c r="J31" s="12">
        <v>324874.24</v>
      </c>
      <c r="K31" s="12">
        <v>375296.45</v>
      </c>
      <c r="L31" s="12">
        <v>369995.68</v>
      </c>
      <c r="M31" s="12">
        <v>419917.47</v>
      </c>
      <c r="N31" s="13">
        <v>480753</v>
      </c>
      <c r="Q31" s="2" t="s">
        <v>52</v>
      </c>
      <c r="R31" s="2">
        <v>3</v>
      </c>
      <c r="S31" s="2" t="s">
        <v>42</v>
      </c>
      <c r="T31" s="2">
        <v>1031585.92</v>
      </c>
    </row>
    <row r="32" ht="24" customHeight="1" spans="1:20">
      <c r="A32" s="11" t="s">
        <v>79</v>
      </c>
      <c r="B32" s="12">
        <v>50641.6</v>
      </c>
      <c r="C32" s="12">
        <v>66795.24</v>
      </c>
      <c r="D32" s="12">
        <v>74046.6</v>
      </c>
      <c r="E32" s="12">
        <v>88892.11</v>
      </c>
      <c r="F32" s="12">
        <v>115694.7</v>
      </c>
      <c r="G32" s="12">
        <v>161376</v>
      </c>
      <c r="H32" s="12">
        <v>198616.98</v>
      </c>
      <c r="I32" s="12">
        <v>223070.71</v>
      </c>
      <c r="J32" s="12">
        <v>240151.94</v>
      </c>
      <c r="K32" s="12">
        <v>269377.58</v>
      </c>
      <c r="L32" s="12">
        <v>293839.04</v>
      </c>
      <c r="M32" s="12">
        <v>314192.48</v>
      </c>
      <c r="N32" s="13">
        <v>333735</v>
      </c>
      <c r="Q32" s="2" t="s">
        <v>52</v>
      </c>
      <c r="R32" s="2">
        <v>3</v>
      </c>
      <c r="S32" s="2" t="s">
        <v>43</v>
      </c>
      <c r="T32" s="2">
        <v>1179975.77</v>
      </c>
    </row>
    <row r="33" ht="24" customHeight="1" spans="1:20">
      <c r="A33" s="11" t="s">
        <v>80</v>
      </c>
      <c r="B33" s="12">
        <v>306342.3</v>
      </c>
      <c r="C33" s="12">
        <v>370667.03</v>
      </c>
      <c r="D33" s="12">
        <v>432624.5</v>
      </c>
      <c r="E33" s="12">
        <v>527301.19</v>
      </c>
      <c r="F33" s="12">
        <v>631259.12</v>
      </c>
      <c r="G33" s="12">
        <v>771263.84</v>
      </c>
      <c r="H33" s="12">
        <v>885342.89</v>
      </c>
      <c r="I33" s="12">
        <v>1386370.59</v>
      </c>
      <c r="J33" s="12">
        <v>1194424.33</v>
      </c>
      <c r="K33" s="12">
        <v>1402369.98</v>
      </c>
      <c r="L33" s="12">
        <v>1540423.46</v>
      </c>
      <c r="M33" s="12">
        <v>1581034.23</v>
      </c>
      <c r="N33" s="13">
        <v>1644421</v>
      </c>
      <c r="Q33" s="2" t="s">
        <v>52</v>
      </c>
      <c r="R33" s="2">
        <v>3</v>
      </c>
      <c r="S33" s="2" t="s">
        <v>44</v>
      </c>
      <c r="T33" s="2">
        <v>1714466.33</v>
      </c>
    </row>
    <row r="34" ht="24" customHeight="1" spans="17:20">
      <c r="Q34" s="2" t="s">
        <v>52</v>
      </c>
      <c r="R34" s="2">
        <v>3</v>
      </c>
      <c r="S34" s="2" t="s">
        <v>45</v>
      </c>
      <c r="T34" s="2">
        <v>2119472.28</v>
      </c>
    </row>
    <row r="35" spans="17:20">
      <c r="Q35" s="2" t="s">
        <v>52</v>
      </c>
      <c r="R35" s="2">
        <v>3</v>
      </c>
      <c r="S35" s="2" t="s">
        <v>46</v>
      </c>
      <c r="T35" s="2">
        <v>2184222.38</v>
      </c>
    </row>
    <row r="36" spans="17:20">
      <c r="Q36" s="2" t="s">
        <v>52</v>
      </c>
      <c r="R36" s="2">
        <v>3</v>
      </c>
      <c r="S36" s="2" t="s">
        <v>47</v>
      </c>
      <c r="T36" s="2">
        <v>2230109.96</v>
      </c>
    </row>
    <row r="37" spans="17:20">
      <c r="Q37" s="2" t="s">
        <v>52</v>
      </c>
      <c r="R37" s="2">
        <v>3</v>
      </c>
      <c r="S37" s="2" t="s">
        <v>48</v>
      </c>
      <c r="T37" s="2">
        <v>2300353.75</v>
      </c>
    </row>
    <row r="38" spans="17:20">
      <c r="Q38" s="2" t="s">
        <v>52</v>
      </c>
      <c r="R38" s="2">
        <v>3</v>
      </c>
      <c r="S38" s="2" t="s">
        <v>49</v>
      </c>
      <c r="T38" s="2">
        <v>2502431.07</v>
      </c>
    </row>
    <row r="39" spans="17:20">
      <c r="Q39" s="2" t="s">
        <v>52</v>
      </c>
      <c r="R39" s="2">
        <v>3</v>
      </c>
      <c r="S39" s="2" t="s">
        <v>50</v>
      </c>
      <c r="T39" s="2">
        <v>2728695</v>
      </c>
    </row>
    <row r="40" spans="17:20">
      <c r="Q40" s="2" t="s">
        <v>53</v>
      </c>
      <c r="R40" s="2">
        <v>4</v>
      </c>
      <c r="S40" s="2" t="s">
        <v>37</v>
      </c>
      <c r="T40" s="2">
        <v>570035.5</v>
      </c>
    </row>
    <row r="41" spans="17:20">
      <c r="Q41" s="2" t="s">
        <v>53</v>
      </c>
      <c r="R41" s="2">
        <v>4</v>
      </c>
      <c r="S41" s="2" t="s">
        <v>39</v>
      </c>
      <c r="T41" s="2">
        <v>599659.05</v>
      </c>
    </row>
    <row r="42" spans="17:20">
      <c r="Q42" s="2" t="s">
        <v>53</v>
      </c>
      <c r="R42" s="2">
        <v>4</v>
      </c>
      <c r="S42" s="2" t="s">
        <v>40</v>
      </c>
      <c r="T42" s="2">
        <v>599864.7</v>
      </c>
    </row>
    <row r="43" spans="17:20">
      <c r="Q43" s="2" t="s">
        <v>53</v>
      </c>
      <c r="R43" s="2">
        <v>4</v>
      </c>
      <c r="S43" s="2" t="s">
        <v>41</v>
      </c>
      <c r="T43" s="2">
        <v>677418.78</v>
      </c>
    </row>
    <row r="44" spans="17:20">
      <c r="Q44" s="2" t="s">
        <v>53</v>
      </c>
      <c r="R44" s="2">
        <v>4</v>
      </c>
      <c r="S44" s="2" t="s">
        <v>42</v>
      </c>
      <c r="T44" s="2">
        <v>765678.94</v>
      </c>
    </row>
    <row r="45" spans="17:20">
      <c r="Q45" s="2" t="s">
        <v>53</v>
      </c>
      <c r="R45" s="2">
        <v>4</v>
      </c>
      <c r="S45" s="2" t="s">
        <v>43</v>
      </c>
      <c r="T45" s="2">
        <v>904757.68</v>
      </c>
    </row>
    <row r="46" spans="17:20">
      <c r="Q46" s="2" t="s">
        <v>53</v>
      </c>
      <c r="R46" s="2">
        <v>4</v>
      </c>
      <c r="S46" s="2" t="s">
        <v>44</v>
      </c>
      <c r="T46" s="2">
        <v>1069757.59</v>
      </c>
    </row>
    <row r="47" spans="17:20">
      <c r="Q47" s="2" t="s">
        <v>53</v>
      </c>
      <c r="R47" s="2">
        <v>4</v>
      </c>
      <c r="S47" s="2" t="s">
        <v>45</v>
      </c>
      <c r="T47" s="2">
        <v>1194827.86</v>
      </c>
    </row>
    <row r="48" spans="17:20">
      <c r="Q48" s="2" t="s">
        <v>53</v>
      </c>
      <c r="R48" s="2">
        <v>4</v>
      </c>
      <c r="S48" s="2" t="s">
        <v>46</v>
      </c>
      <c r="T48" s="2">
        <v>1278772.4</v>
      </c>
    </row>
    <row r="49" spans="17:20">
      <c r="Q49" s="2" t="s">
        <v>53</v>
      </c>
      <c r="R49" s="2">
        <v>4</v>
      </c>
      <c r="S49" s="2" t="s">
        <v>47</v>
      </c>
      <c r="T49" s="2">
        <v>1319318.6</v>
      </c>
    </row>
    <row r="50" spans="17:20">
      <c r="Q50" s="2" t="s">
        <v>53</v>
      </c>
      <c r="R50" s="2">
        <v>4</v>
      </c>
      <c r="S50" s="2" t="s">
        <v>48</v>
      </c>
      <c r="T50" s="2">
        <v>1476041.23</v>
      </c>
    </row>
    <row r="51" spans="17:20">
      <c r="Q51" s="2" t="s">
        <v>53</v>
      </c>
      <c r="R51" s="2">
        <v>4</v>
      </c>
      <c r="S51" s="2" t="s">
        <v>49</v>
      </c>
      <c r="T51" s="2">
        <v>1588532.31</v>
      </c>
    </row>
    <row r="52" spans="17:20">
      <c r="Q52" s="2" t="s">
        <v>53</v>
      </c>
      <c r="R52" s="2">
        <v>4</v>
      </c>
      <c r="S52" s="2" t="s">
        <v>50</v>
      </c>
      <c r="T52" s="2">
        <v>1650832</v>
      </c>
    </row>
    <row r="53" spans="17:20">
      <c r="Q53" s="2" t="s">
        <v>54</v>
      </c>
      <c r="R53" s="2">
        <v>5</v>
      </c>
      <c r="S53" s="2" t="s">
        <v>37</v>
      </c>
      <c r="T53" s="2">
        <v>278664.4</v>
      </c>
    </row>
    <row r="54" spans="17:20">
      <c r="Q54" s="2" t="s">
        <v>54</v>
      </c>
      <c r="R54" s="2">
        <v>5</v>
      </c>
      <c r="S54" s="2" t="s">
        <v>39</v>
      </c>
      <c r="T54" s="2">
        <v>322218.61</v>
      </c>
    </row>
    <row r="55" spans="17:20">
      <c r="Q55" s="2" t="s">
        <v>54</v>
      </c>
      <c r="R55" s="2">
        <v>5</v>
      </c>
      <c r="S55" s="2" t="s">
        <v>40</v>
      </c>
      <c r="T55" s="2">
        <v>352845.1</v>
      </c>
    </row>
    <row r="56" spans="17:20">
      <c r="Q56" s="2" t="s">
        <v>54</v>
      </c>
      <c r="R56" s="2">
        <v>5</v>
      </c>
      <c r="S56" s="2" t="s">
        <v>41</v>
      </c>
      <c r="T56" s="2">
        <v>399841.3</v>
      </c>
    </row>
    <row r="57" spans="17:20">
      <c r="Q57" s="2" t="s">
        <v>54</v>
      </c>
      <c r="R57" s="2">
        <v>5</v>
      </c>
      <c r="S57" s="2" t="s">
        <v>42</v>
      </c>
      <c r="T57" s="2">
        <v>465965.95</v>
      </c>
    </row>
    <row r="58" spans="17:20">
      <c r="Q58" s="2" t="s">
        <v>54</v>
      </c>
      <c r="R58" s="2">
        <v>5</v>
      </c>
      <c r="S58" s="2" t="s">
        <v>43</v>
      </c>
      <c r="T58" s="2">
        <v>586203.2</v>
      </c>
    </row>
    <row r="59" spans="17:20">
      <c r="Q59" s="2" t="s">
        <v>54</v>
      </c>
      <c r="R59" s="2">
        <v>5</v>
      </c>
      <c r="S59" s="2" t="s">
        <v>44</v>
      </c>
      <c r="T59" s="2">
        <v>985570.99</v>
      </c>
    </row>
    <row r="60" spans="17:20">
      <c r="Q60" s="2" t="s">
        <v>54</v>
      </c>
      <c r="R60" s="2">
        <v>5</v>
      </c>
      <c r="S60" s="2" t="s">
        <v>45</v>
      </c>
      <c r="T60" s="2">
        <v>876328.05</v>
      </c>
    </row>
    <row r="61" spans="17:20">
      <c r="Q61" s="2" t="s">
        <v>54</v>
      </c>
      <c r="R61" s="2">
        <v>5</v>
      </c>
      <c r="S61" s="2" t="s">
        <v>46</v>
      </c>
      <c r="T61" s="2">
        <v>1309859.3</v>
      </c>
    </row>
    <row r="62" spans="17:20">
      <c r="Q62" s="2" t="s">
        <v>54</v>
      </c>
      <c r="R62" s="2">
        <v>5</v>
      </c>
      <c r="S62" s="2" t="s">
        <v>47</v>
      </c>
      <c r="T62" s="2">
        <v>1538618.78</v>
      </c>
    </row>
    <row r="63" spans="17:20">
      <c r="Q63" s="2" t="s">
        <v>54</v>
      </c>
      <c r="R63" s="2">
        <v>5</v>
      </c>
      <c r="S63" s="2" t="s">
        <v>48</v>
      </c>
      <c r="T63" s="2">
        <v>1577827.52</v>
      </c>
    </row>
    <row r="64" spans="17:20">
      <c r="Q64" s="2" t="s">
        <v>54</v>
      </c>
      <c r="R64" s="2">
        <v>5</v>
      </c>
      <c r="S64" s="2" t="s">
        <v>49</v>
      </c>
      <c r="T64" s="2">
        <v>1703900.52</v>
      </c>
    </row>
    <row r="65" spans="17:20">
      <c r="Q65" s="2" t="s">
        <v>54</v>
      </c>
      <c r="R65" s="2">
        <v>5</v>
      </c>
      <c r="S65" s="2" t="s">
        <v>50</v>
      </c>
      <c r="T65" s="2">
        <v>1688029</v>
      </c>
    </row>
    <row r="66" spans="17:20">
      <c r="Q66" s="2" t="s">
        <v>55</v>
      </c>
      <c r="R66" s="2">
        <v>6</v>
      </c>
      <c r="S66" s="2" t="s">
        <v>37</v>
      </c>
      <c r="T66" s="2">
        <v>400975.4</v>
      </c>
    </row>
    <row r="67" spans="17:20">
      <c r="Q67" s="2" t="s">
        <v>55</v>
      </c>
      <c r="R67" s="2">
        <v>6</v>
      </c>
      <c r="S67" s="2" t="s">
        <v>39</v>
      </c>
      <c r="T67" s="2">
        <v>442167.77</v>
      </c>
    </row>
    <row r="68" spans="17:20">
      <c r="Q68" s="2" t="s">
        <v>55</v>
      </c>
      <c r="R68" s="2">
        <v>6</v>
      </c>
      <c r="S68" s="2" t="s">
        <v>40</v>
      </c>
      <c r="T68" s="2">
        <v>522756.7</v>
      </c>
    </row>
    <row r="69" spans="17:20">
      <c r="Q69" s="2" t="s">
        <v>55</v>
      </c>
      <c r="R69" s="2">
        <v>6</v>
      </c>
      <c r="S69" s="2" t="s">
        <v>41</v>
      </c>
      <c r="T69" s="2">
        <v>634591.58</v>
      </c>
    </row>
    <row r="70" spans="17:20">
      <c r="Q70" s="2" t="s">
        <v>55</v>
      </c>
      <c r="R70" s="2">
        <v>6</v>
      </c>
      <c r="S70" s="2" t="s">
        <v>42</v>
      </c>
      <c r="T70" s="2">
        <v>770702.28</v>
      </c>
    </row>
    <row r="71" spans="17:20">
      <c r="Q71" s="2" t="s">
        <v>55</v>
      </c>
      <c r="R71" s="2">
        <v>6</v>
      </c>
      <c r="S71" s="2" t="s">
        <v>43</v>
      </c>
      <c r="T71" s="2">
        <v>1035313.88</v>
      </c>
    </row>
    <row r="72" spans="17:20">
      <c r="Q72" s="2" t="s">
        <v>55</v>
      </c>
      <c r="R72" s="2">
        <v>6</v>
      </c>
      <c r="S72" s="2" t="s">
        <v>44</v>
      </c>
      <c r="T72" s="2">
        <v>1174385.38</v>
      </c>
    </row>
    <row r="73" spans="17:20">
      <c r="Q73" s="2" t="s">
        <v>55</v>
      </c>
      <c r="R73" s="2">
        <v>6</v>
      </c>
      <c r="S73" s="2" t="s">
        <v>45</v>
      </c>
      <c r="T73" s="2">
        <v>1354702.85</v>
      </c>
    </row>
    <row r="74" spans="17:20">
      <c r="Q74" s="2" t="s">
        <v>55</v>
      </c>
      <c r="R74" s="2">
        <v>6</v>
      </c>
      <c r="S74" s="2" t="s">
        <v>46</v>
      </c>
      <c r="T74" s="2">
        <v>1499785.84</v>
      </c>
    </row>
    <row r="75" spans="17:20">
      <c r="Q75" s="2" t="s">
        <v>55</v>
      </c>
      <c r="R75" s="2">
        <v>6</v>
      </c>
      <c r="S75" s="2" t="s">
        <v>47</v>
      </c>
      <c r="T75" s="2">
        <v>1644879.1</v>
      </c>
    </row>
    <row r="76" spans="17:20">
      <c r="Q76" s="2" t="s">
        <v>55</v>
      </c>
      <c r="R76" s="2">
        <v>6</v>
      </c>
      <c r="S76" s="2" t="s">
        <v>48</v>
      </c>
      <c r="T76" s="2">
        <v>1743545.15</v>
      </c>
    </row>
    <row r="77" spans="17:20">
      <c r="Q77" s="2" t="s">
        <v>55</v>
      </c>
      <c r="R77" s="2">
        <v>6</v>
      </c>
      <c r="S77" s="2" t="s">
        <v>49</v>
      </c>
      <c r="T77" s="2">
        <v>1795198</v>
      </c>
    </row>
    <row r="78" spans="17:20">
      <c r="Q78" s="2" t="s">
        <v>55</v>
      </c>
      <c r="R78" s="2">
        <v>6</v>
      </c>
      <c r="S78" s="2" t="s">
        <v>50</v>
      </c>
      <c r="T78" s="2">
        <v>1831541</v>
      </c>
    </row>
    <row r="79" spans="17:20">
      <c r="Q79" s="2" t="s">
        <v>56</v>
      </c>
      <c r="R79" s="2">
        <v>7</v>
      </c>
      <c r="S79" s="2" t="s">
        <v>37</v>
      </c>
      <c r="T79" s="2">
        <v>217792.5</v>
      </c>
    </row>
    <row r="80" spans="17:20">
      <c r="Q80" s="2" t="s">
        <v>56</v>
      </c>
      <c r="R80" s="2">
        <v>7</v>
      </c>
      <c r="S80" s="2" t="s">
        <v>39</v>
      </c>
      <c r="T80" s="2">
        <v>243389.09</v>
      </c>
    </row>
    <row r="81" spans="17:20">
      <c r="Q81" s="2" t="s">
        <v>56</v>
      </c>
      <c r="R81" s="2">
        <v>7</v>
      </c>
      <c r="S81" s="2" t="s">
        <v>40</v>
      </c>
      <c r="T81" s="2">
        <v>265265.1</v>
      </c>
    </row>
    <row r="82" spans="17:20">
      <c r="Q82" s="2" t="s">
        <v>56</v>
      </c>
      <c r="R82" s="2">
        <v>7</v>
      </c>
      <c r="S82" s="2" t="s">
        <v>41</v>
      </c>
      <c r="T82" s="2">
        <v>310694.05</v>
      </c>
    </row>
    <row r="83" spans="17:20">
      <c r="Q83" s="2" t="s">
        <v>56</v>
      </c>
      <c r="R83" s="2">
        <v>7</v>
      </c>
      <c r="S83" s="2" t="s">
        <v>42</v>
      </c>
      <c r="T83" s="2">
        <v>394073</v>
      </c>
    </row>
    <row r="84" spans="17:20">
      <c r="Q84" s="2" t="s">
        <v>56</v>
      </c>
      <c r="R84" s="2">
        <v>7</v>
      </c>
      <c r="S84" s="2" t="s">
        <v>43</v>
      </c>
      <c r="T84" s="2">
        <v>411279</v>
      </c>
    </row>
    <row r="85" spans="17:20">
      <c r="Q85" s="2" t="s">
        <v>56</v>
      </c>
      <c r="R85" s="2">
        <v>7</v>
      </c>
      <c r="S85" s="2" t="s">
        <v>44</v>
      </c>
      <c r="T85" s="2">
        <v>429755</v>
      </c>
    </row>
    <row r="86" spans="17:20">
      <c r="Q86" s="2" t="s">
        <v>56</v>
      </c>
      <c r="R86" s="2">
        <v>7</v>
      </c>
      <c r="S86" s="2" t="s">
        <v>45</v>
      </c>
      <c r="T86" s="2">
        <v>872629.18</v>
      </c>
    </row>
    <row r="87" spans="17:20">
      <c r="Q87" s="2" t="s">
        <v>56</v>
      </c>
      <c r="R87" s="2">
        <v>7</v>
      </c>
      <c r="S87" s="2" t="s">
        <v>46</v>
      </c>
      <c r="T87" s="2">
        <v>791001.83</v>
      </c>
    </row>
    <row r="88" spans="17:20">
      <c r="Q88" s="2" t="s">
        <v>56</v>
      </c>
      <c r="R88" s="2">
        <v>7</v>
      </c>
      <c r="S88" s="2" t="s">
        <v>47</v>
      </c>
      <c r="T88" s="2">
        <v>909122.88</v>
      </c>
    </row>
    <row r="89" spans="17:20">
      <c r="Q89" s="2" t="s">
        <v>56</v>
      </c>
      <c r="R89" s="2">
        <v>7</v>
      </c>
      <c r="S89" s="2" t="s">
        <v>48</v>
      </c>
      <c r="T89" s="2">
        <v>846889.31</v>
      </c>
    </row>
    <row r="90" spans="17:20">
      <c r="Q90" s="2" t="s">
        <v>56</v>
      </c>
      <c r="R90" s="2">
        <v>7</v>
      </c>
      <c r="S90" s="2" t="s">
        <v>49</v>
      </c>
      <c r="T90" s="2">
        <v>856284.8</v>
      </c>
    </row>
    <row r="91" spans="17:20">
      <c r="Q91" s="2" t="s">
        <v>56</v>
      </c>
      <c r="R91" s="2">
        <v>7</v>
      </c>
      <c r="S91" s="2" t="s">
        <v>50</v>
      </c>
      <c r="T91" s="2">
        <v>872212</v>
      </c>
    </row>
    <row r="92" spans="17:20">
      <c r="Q92" s="2" t="s">
        <v>57</v>
      </c>
      <c r="R92" s="2">
        <v>8</v>
      </c>
      <c r="S92" s="2" t="s">
        <v>37</v>
      </c>
      <c r="T92" s="2">
        <v>346874.4</v>
      </c>
    </row>
    <row r="93" spans="17:20">
      <c r="Q93" s="2" t="s">
        <v>57</v>
      </c>
      <c r="R93" s="2">
        <v>8</v>
      </c>
      <c r="S93" s="2" t="s">
        <v>39</v>
      </c>
      <c r="T93" s="2">
        <v>398742.51</v>
      </c>
    </row>
    <row r="94" spans="17:20">
      <c r="Q94" s="2" t="s">
        <v>57</v>
      </c>
      <c r="R94" s="2">
        <v>8</v>
      </c>
      <c r="S94" s="2" t="s">
        <v>40</v>
      </c>
      <c r="T94" s="2">
        <v>434222.8</v>
      </c>
    </row>
    <row r="95" spans="17:20">
      <c r="Q95" s="2" t="s">
        <v>57</v>
      </c>
      <c r="R95" s="2">
        <v>8</v>
      </c>
      <c r="S95" s="2" t="s">
        <v>41</v>
      </c>
      <c r="T95" s="2">
        <v>498302.82</v>
      </c>
    </row>
    <row r="96" spans="17:20">
      <c r="Q96" s="2" t="s">
        <v>57</v>
      </c>
      <c r="R96" s="2">
        <v>8</v>
      </c>
      <c r="S96" s="2" t="s">
        <v>42</v>
      </c>
      <c r="T96" s="2">
        <v>550690</v>
      </c>
    </row>
    <row r="97" spans="17:20">
      <c r="Q97" s="2" t="s">
        <v>57</v>
      </c>
      <c r="R97" s="2">
        <v>8</v>
      </c>
      <c r="S97" s="2" t="s">
        <v>43</v>
      </c>
      <c r="T97" s="2">
        <v>615654</v>
      </c>
    </row>
    <row r="98" spans="17:20">
      <c r="Q98" s="2" t="s">
        <v>57</v>
      </c>
      <c r="R98" s="2">
        <v>8</v>
      </c>
      <c r="S98" s="2" t="s">
        <v>44</v>
      </c>
      <c r="T98" s="2">
        <v>1083490</v>
      </c>
    </row>
    <row r="99" spans="17:20">
      <c r="Q99" s="2" t="s">
        <v>57</v>
      </c>
      <c r="R99" s="2">
        <v>8</v>
      </c>
      <c r="S99" s="2" t="s">
        <v>45</v>
      </c>
      <c r="T99" s="2">
        <v>1063840.16</v>
      </c>
    </row>
    <row r="100" spans="17:20">
      <c r="Q100" s="2" t="s">
        <v>57</v>
      </c>
      <c r="R100" s="2">
        <v>8</v>
      </c>
      <c r="S100" s="2" t="s">
        <v>46</v>
      </c>
      <c r="T100" s="2">
        <v>1274097.93</v>
      </c>
    </row>
    <row r="101" spans="17:20">
      <c r="Q101" s="2" t="s">
        <v>57</v>
      </c>
      <c r="R101" s="2">
        <v>8</v>
      </c>
      <c r="S101" s="2" t="s">
        <v>47</v>
      </c>
      <c r="T101" s="2">
        <v>1499729.54</v>
      </c>
    </row>
    <row r="102" spans="17:20">
      <c r="Q102" s="2" t="s">
        <v>57</v>
      </c>
      <c r="R102" s="2">
        <v>8</v>
      </c>
      <c r="S102" s="2" t="s">
        <v>48</v>
      </c>
      <c r="T102" s="2">
        <v>1166000.74</v>
      </c>
    </row>
    <row r="103" spans="17:20">
      <c r="Q103" s="2" t="s">
        <v>57</v>
      </c>
      <c r="R103" s="2">
        <v>8</v>
      </c>
      <c r="S103" s="2" t="s">
        <v>49</v>
      </c>
      <c r="T103" s="2">
        <v>1296066.8</v>
      </c>
    </row>
    <row r="104" spans="17:20">
      <c r="Q104" s="2" t="s">
        <v>57</v>
      </c>
      <c r="R104" s="2">
        <v>8</v>
      </c>
      <c r="S104" s="2" t="s">
        <v>50</v>
      </c>
      <c r="T104" s="2">
        <v>1361903</v>
      </c>
    </row>
    <row r="105" spans="17:20">
      <c r="Q105" s="2" t="s">
        <v>58</v>
      </c>
      <c r="R105" s="2">
        <v>9</v>
      </c>
      <c r="S105" s="2" t="s">
        <v>37</v>
      </c>
      <c r="T105" s="2">
        <v>202043.4</v>
      </c>
    </row>
    <row r="106" spans="17:20">
      <c r="Q106" s="2" t="s">
        <v>58</v>
      </c>
      <c r="R106" s="2">
        <v>9</v>
      </c>
      <c r="S106" s="2" t="s">
        <v>39</v>
      </c>
      <c r="T106" s="2">
        <v>266173.46</v>
      </c>
    </row>
    <row r="107" spans="17:20">
      <c r="Q107" s="2" t="s">
        <v>58</v>
      </c>
      <c r="R107" s="2">
        <v>9</v>
      </c>
      <c r="S107" s="2" t="s">
        <v>40</v>
      </c>
      <c r="T107" s="2">
        <v>317955.7</v>
      </c>
    </row>
    <row r="108" spans="17:20">
      <c r="Q108" s="2" t="s">
        <v>58</v>
      </c>
      <c r="R108" s="2">
        <v>9</v>
      </c>
      <c r="S108" s="2" t="s">
        <v>41</v>
      </c>
      <c r="T108" s="2">
        <v>407677.95</v>
      </c>
    </row>
    <row r="109" spans="17:20">
      <c r="Q109" s="2" t="s">
        <v>58</v>
      </c>
      <c r="R109" s="2">
        <v>9</v>
      </c>
      <c r="S109" s="2" t="s">
        <v>42</v>
      </c>
      <c r="T109" s="2">
        <v>475024.56</v>
      </c>
    </row>
    <row r="110" spans="17:20">
      <c r="Q110" s="2" t="s">
        <v>58</v>
      </c>
      <c r="R110" s="2">
        <v>9</v>
      </c>
      <c r="S110" s="2" t="s">
        <v>43</v>
      </c>
      <c r="T110" s="2">
        <v>532551.25</v>
      </c>
    </row>
    <row r="111" spans="17:20">
      <c r="Q111" s="2" t="s">
        <v>58</v>
      </c>
      <c r="R111" s="2">
        <v>9</v>
      </c>
      <c r="S111" s="2" t="s">
        <v>44</v>
      </c>
      <c r="T111" s="2">
        <v>582873.96</v>
      </c>
    </row>
    <row r="112" spans="17:20">
      <c r="Q112" s="2" t="s">
        <v>58</v>
      </c>
      <c r="R112" s="2">
        <v>9</v>
      </c>
      <c r="S112" s="2" t="s">
        <v>45</v>
      </c>
      <c r="T112" s="2">
        <v>617610.83</v>
      </c>
    </row>
    <row r="113" spans="17:20">
      <c r="Q113" s="2" t="s">
        <v>58</v>
      </c>
      <c r="R113" s="2">
        <v>9</v>
      </c>
      <c r="S113" s="2" t="s">
        <v>46</v>
      </c>
      <c r="T113" s="2">
        <v>672080.16</v>
      </c>
    </row>
    <row r="114" spans="17:20">
      <c r="Q114" s="2" t="s">
        <v>58</v>
      </c>
      <c r="R114" s="2">
        <v>9</v>
      </c>
      <c r="S114" s="2" t="s">
        <v>47</v>
      </c>
      <c r="T114" s="2">
        <v>697996.85</v>
      </c>
    </row>
    <row r="115" spans="17:20">
      <c r="Q115" s="2" t="s">
        <v>58</v>
      </c>
      <c r="R115" s="2">
        <v>9</v>
      </c>
      <c r="S115" s="2" t="s">
        <v>48</v>
      </c>
      <c r="T115" s="2">
        <v>713201.79</v>
      </c>
    </row>
    <row r="116" spans="17:20">
      <c r="Q116" s="2" t="s">
        <v>58</v>
      </c>
      <c r="R116" s="2">
        <v>9</v>
      </c>
      <c r="S116" s="2" t="s">
        <v>49</v>
      </c>
      <c r="T116" s="2">
        <v>755082.68</v>
      </c>
    </row>
    <row r="117" spans="17:20">
      <c r="Q117" s="2" t="s">
        <v>58</v>
      </c>
      <c r="R117" s="2">
        <v>9</v>
      </c>
      <c r="S117" s="2" t="s">
        <v>50</v>
      </c>
      <c r="T117" s="2">
        <v>786850</v>
      </c>
    </row>
    <row r="118" spans="17:20">
      <c r="Q118" s="2" t="s">
        <v>59</v>
      </c>
      <c r="R118" s="2">
        <v>10</v>
      </c>
      <c r="S118" s="2" t="s">
        <v>37</v>
      </c>
      <c r="T118" s="2">
        <v>1162101.2</v>
      </c>
    </row>
    <row r="119" spans="17:20">
      <c r="Q119" s="2" t="s">
        <v>59</v>
      </c>
      <c r="R119" s="2">
        <v>10</v>
      </c>
      <c r="S119" s="2" t="s">
        <v>39</v>
      </c>
      <c r="T119" s="2">
        <v>1567816.75</v>
      </c>
    </row>
    <row r="120" spans="17:20">
      <c r="Q120" s="2" t="s">
        <v>59</v>
      </c>
      <c r="R120" s="2">
        <v>10</v>
      </c>
      <c r="S120" s="2" t="s">
        <v>40</v>
      </c>
      <c r="T120" s="2">
        <v>1735687</v>
      </c>
    </row>
    <row r="121" spans="17:20">
      <c r="Q121" s="2" t="s">
        <v>59</v>
      </c>
      <c r="R121" s="2">
        <v>10</v>
      </c>
      <c r="S121" s="2" t="s">
        <v>41</v>
      </c>
      <c r="T121" s="2">
        <v>2081008.46</v>
      </c>
    </row>
    <row r="122" spans="17:20">
      <c r="Q122" s="2" t="s">
        <v>59</v>
      </c>
      <c r="R122" s="2">
        <v>10</v>
      </c>
      <c r="S122" s="2" t="s">
        <v>42</v>
      </c>
      <c r="T122" s="2">
        <v>2511542.63</v>
      </c>
    </row>
    <row r="123" spans="17:20">
      <c r="Q123" s="2" t="s">
        <v>59</v>
      </c>
      <c r="R123" s="2">
        <v>10</v>
      </c>
      <c r="S123" s="2" t="s">
        <v>43</v>
      </c>
      <c r="T123" s="2">
        <v>2939497.74</v>
      </c>
    </row>
    <row r="124" spans="17:20">
      <c r="Q124" s="2" t="s">
        <v>59</v>
      </c>
      <c r="R124" s="2">
        <v>10</v>
      </c>
      <c r="S124" s="2" t="s">
        <v>44</v>
      </c>
      <c r="T124" s="2">
        <v>3248411.28</v>
      </c>
    </row>
    <row r="125" spans="17:20">
      <c r="Q125" s="2" t="s">
        <v>59</v>
      </c>
      <c r="R125" s="2">
        <v>10</v>
      </c>
      <c r="S125" s="2" t="s">
        <v>45</v>
      </c>
      <c r="T125" s="2">
        <v>3511780.79</v>
      </c>
    </row>
    <row r="126" spans="17:20">
      <c r="Q126" s="2" t="s">
        <v>59</v>
      </c>
      <c r="R126" s="2">
        <v>10</v>
      </c>
      <c r="S126" s="2" t="s">
        <v>46</v>
      </c>
      <c r="T126" s="2">
        <v>3679239.34</v>
      </c>
    </row>
    <row r="127" spans="17:20">
      <c r="Q127" s="2" t="s">
        <v>59</v>
      </c>
      <c r="R127" s="2">
        <v>10</v>
      </c>
      <c r="S127" s="2" t="s">
        <v>47</v>
      </c>
      <c r="T127" s="2">
        <v>3990069.02</v>
      </c>
    </row>
    <row r="128" spans="17:20">
      <c r="Q128" s="2" t="s">
        <v>59</v>
      </c>
      <c r="R128" s="2">
        <v>10</v>
      </c>
      <c r="S128" s="2" t="s">
        <v>48</v>
      </c>
      <c r="T128" s="2">
        <v>4158883.29</v>
      </c>
    </row>
    <row r="129" spans="17:20">
      <c r="Q129" s="2" t="s">
        <v>59</v>
      </c>
      <c r="R129" s="2">
        <v>10</v>
      </c>
      <c r="S129" s="2" t="s">
        <v>49</v>
      </c>
      <c r="T129" s="2">
        <v>4257821.08</v>
      </c>
    </row>
    <row r="130" spans="17:20">
      <c r="Q130" s="2" t="s">
        <v>59</v>
      </c>
      <c r="R130" s="2">
        <v>10</v>
      </c>
      <c r="S130" s="2" t="s">
        <v>50</v>
      </c>
      <c r="T130" s="2">
        <v>4508664</v>
      </c>
    </row>
    <row r="131" spans="17:20">
      <c r="Q131" s="2" t="s">
        <v>60</v>
      </c>
      <c r="R131" s="2">
        <v>11</v>
      </c>
      <c r="S131" s="2" t="s">
        <v>37</v>
      </c>
      <c r="T131" s="2">
        <v>800554</v>
      </c>
    </row>
    <row r="132" spans="17:20">
      <c r="Q132" s="2" t="s">
        <v>60</v>
      </c>
      <c r="R132" s="2">
        <v>11</v>
      </c>
      <c r="S132" s="2" t="s">
        <v>39</v>
      </c>
      <c r="T132" s="2">
        <v>1017797.73</v>
      </c>
    </row>
    <row r="133" spans="17:20">
      <c r="Q133" s="2" t="s">
        <v>60</v>
      </c>
      <c r="R133" s="2">
        <v>11</v>
      </c>
      <c r="S133" s="2" t="s">
        <v>40</v>
      </c>
      <c r="T133" s="2">
        <v>1156446.1</v>
      </c>
    </row>
    <row r="134" spans="17:20">
      <c r="Q134" s="2" t="s">
        <v>60</v>
      </c>
      <c r="R134" s="2">
        <v>11</v>
      </c>
      <c r="S134" s="2" t="s">
        <v>41</v>
      </c>
      <c r="T134" s="2">
        <v>1656973.06</v>
      </c>
    </row>
    <row r="135" spans="17:20">
      <c r="Q135" s="2" t="s">
        <v>60</v>
      </c>
      <c r="R135" s="2">
        <v>11</v>
      </c>
      <c r="S135" s="2" t="s">
        <v>42</v>
      </c>
      <c r="T135" s="2">
        <v>2072207</v>
      </c>
    </row>
    <row r="136" spans="17:20">
      <c r="Q136" s="2" t="s">
        <v>60</v>
      </c>
      <c r="R136" s="2">
        <v>11</v>
      </c>
      <c r="S136" s="2" t="s">
        <v>43</v>
      </c>
      <c r="T136" s="2">
        <v>2287947</v>
      </c>
    </row>
    <row r="137" spans="17:20">
      <c r="Q137" s="2" t="s">
        <v>60</v>
      </c>
      <c r="R137" s="2">
        <v>11</v>
      </c>
      <c r="S137" s="2" t="s">
        <v>44</v>
      </c>
      <c r="T137" s="2">
        <v>2776879</v>
      </c>
    </row>
    <row r="138" spans="17:20">
      <c r="Q138" s="2" t="s">
        <v>60</v>
      </c>
      <c r="R138" s="2">
        <v>11</v>
      </c>
      <c r="S138" s="2" t="s">
        <v>45</v>
      </c>
      <c r="T138" s="2">
        <v>3021204.53</v>
      </c>
    </row>
    <row r="139" spans="17:20">
      <c r="Q139" s="2" t="s">
        <v>60</v>
      </c>
      <c r="R139" s="2">
        <v>11</v>
      </c>
      <c r="S139" s="2" t="s">
        <v>46</v>
      </c>
      <c r="T139" s="2">
        <v>3265293.21</v>
      </c>
    </row>
    <row r="140" spans="17:20">
      <c r="Q140" s="2" t="s">
        <v>60</v>
      </c>
      <c r="R140" s="2">
        <v>11</v>
      </c>
      <c r="S140" s="2" t="s">
        <v>47</v>
      </c>
      <c r="T140" s="2">
        <v>3497879.24</v>
      </c>
    </row>
    <row r="141" spans="17:20">
      <c r="Q141" s="2" t="s">
        <v>60</v>
      </c>
      <c r="R141" s="2">
        <v>11</v>
      </c>
      <c r="S141" s="2" t="s">
        <v>48</v>
      </c>
      <c r="T141" s="2">
        <v>3714745.41</v>
      </c>
    </row>
    <row r="142" spans="17:20">
      <c r="Q142" s="2" t="s">
        <v>60</v>
      </c>
      <c r="R142" s="2">
        <v>11</v>
      </c>
      <c r="S142" s="2" t="s">
        <v>49</v>
      </c>
      <c r="T142" s="2">
        <v>4059812.36</v>
      </c>
    </row>
    <row r="143" spans="17:20">
      <c r="Q143" s="2" t="s">
        <v>60</v>
      </c>
      <c r="R143" s="2">
        <v>11</v>
      </c>
      <c r="S143" s="2" t="s">
        <v>50</v>
      </c>
      <c r="T143" s="2">
        <v>4420720</v>
      </c>
    </row>
    <row r="144" spans="17:20">
      <c r="Q144" s="2" t="s">
        <v>61</v>
      </c>
      <c r="R144" s="2">
        <v>12</v>
      </c>
      <c r="S144" s="2" t="s">
        <v>37</v>
      </c>
      <c r="T144" s="2">
        <v>503397.9</v>
      </c>
    </row>
    <row r="145" spans="17:20">
      <c r="Q145" s="2" t="s">
        <v>61</v>
      </c>
      <c r="R145" s="2">
        <v>12</v>
      </c>
      <c r="S145" s="2" t="s">
        <v>39</v>
      </c>
      <c r="T145" s="2">
        <v>607096.93</v>
      </c>
    </row>
    <row r="146" spans="17:20">
      <c r="Q146" s="2" t="s">
        <v>61</v>
      </c>
      <c r="R146" s="2">
        <v>12</v>
      </c>
      <c r="S146" s="2" t="s">
        <v>40</v>
      </c>
      <c r="T146" s="2">
        <v>710744.9</v>
      </c>
    </row>
    <row r="147" spans="17:20">
      <c r="Q147" s="2" t="s">
        <v>61</v>
      </c>
      <c r="R147" s="2">
        <v>12</v>
      </c>
      <c r="S147" s="2" t="s">
        <v>41</v>
      </c>
      <c r="T147" s="2">
        <v>817238.89</v>
      </c>
    </row>
    <row r="148" spans="17:20">
      <c r="Q148" s="2" t="s">
        <v>61</v>
      </c>
      <c r="R148" s="2">
        <v>12</v>
      </c>
      <c r="S148" s="2" t="s">
        <v>42</v>
      </c>
      <c r="T148" s="2">
        <v>972902.6</v>
      </c>
    </row>
    <row r="149" spans="17:20">
      <c r="Q149" s="2" t="s">
        <v>61</v>
      </c>
      <c r="R149" s="2">
        <v>12</v>
      </c>
      <c r="S149" s="2" t="s">
        <v>43</v>
      </c>
      <c r="T149" s="2">
        <v>1360127.03</v>
      </c>
    </row>
    <row r="150" spans="17:20">
      <c r="Q150" s="2" t="s">
        <v>61</v>
      </c>
      <c r="R150" s="2">
        <v>12</v>
      </c>
      <c r="S150" s="2" t="s">
        <v>44</v>
      </c>
      <c r="T150" s="2">
        <v>1799590.59</v>
      </c>
    </row>
    <row r="151" spans="17:20">
      <c r="Q151" s="2" t="s">
        <v>61</v>
      </c>
      <c r="R151" s="2">
        <v>12</v>
      </c>
      <c r="S151" s="2" t="s">
        <v>45</v>
      </c>
      <c r="T151" s="2">
        <v>2161095.44</v>
      </c>
    </row>
    <row r="152" spans="17:20">
      <c r="Q152" s="2" t="s">
        <v>61</v>
      </c>
      <c r="R152" s="2">
        <v>12</v>
      </c>
      <c r="S152" s="2" t="s">
        <v>46</v>
      </c>
      <c r="T152" s="2">
        <v>2252491.55</v>
      </c>
    </row>
    <row r="153" spans="17:20">
      <c r="Q153" s="2" t="s">
        <v>61</v>
      </c>
      <c r="R153" s="2">
        <v>12</v>
      </c>
      <c r="S153" s="2" t="s">
        <v>47</v>
      </c>
      <c r="T153" s="2">
        <v>2371260.74</v>
      </c>
    </row>
    <row r="154" spans="17:20">
      <c r="Q154" s="2" t="s">
        <v>61</v>
      </c>
      <c r="R154" s="2">
        <v>12</v>
      </c>
      <c r="S154" s="2" t="s">
        <v>48</v>
      </c>
      <c r="T154" s="2">
        <v>2525823.24</v>
      </c>
    </row>
    <row r="155" spans="17:20">
      <c r="Q155" s="2" t="s">
        <v>61</v>
      </c>
      <c r="R155" s="2">
        <v>12</v>
      </c>
      <c r="S155" s="2" t="s">
        <v>49</v>
      </c>
      <c r="T155" s="2">
        <v>2699968.93</v>
      </c>
    </row>
    <row r="156" spans="17:20">
      <c r="Q156" s="2" t="s">
        <v>61</v>
      </c>
      <c r="R156" s="2">
        <v>12</v>
      </c>
      <c r="S156" s="2" t="s">
        <v>50</v>
      </c>
      <c r="T156" s="2">
        <v>2857668</v>
      </c>
    </row>
    <row r="157" spans="17:20">
      <c r="Q157" s="2" t="s">
        <v>62</v>
      </c>
      <c r="R157" s="2">
        <v>13</v>
      </c>
      <c r="S157" s="2" t="s">
        <v>37</v>
      </c>
      <c r="T157" s="2">
        <v>485191.1</v>
      </c>
    </row>
    <row r="158" spans="17:20">
      <c r="Q158" s="2" t="s">
        <v>62</v>
      </c>
      <c r="R158" s="2">
        <v>13</v>
      </c>
      <c r="S158" s="2" t="s">
        <v>39</v>
      </c>
      <c r="T158" s="2">
        <v>569905.88</v>
      </c>
    </row>
    <row r="159" spans="17:20">
      <c r="Q159" s="2" t="s">
        <v>62</v>
      </c>
      <c r="R159" s="2">
        <v>13</v>
      </c>
      <c r="S159" s="2" t="s">
        <v>40</v>
      </c>
      <c r="T159" s="2">
        <v>654370.3</v>
      </c>
    </row>
    <row r="160" spans="17:20">
      <c r="Q160" s="2" t="s">
        <v>62</v>
      </c>
      <c r="R160" s="2">
        <v>13</v>
      </c>
      <c r="S160" s="2" t="s">
        <v>41</v>
      </c>
      <c r="T160" s="2">
        <v>738003.12</v>
      </c>
    </row>
    <row r="161" spans="17:20">
      <c r="Q161" s="2" t="s">
        <v>62</v>
      </c>
      <c r="R161" s="2">
        <v>13</v>
      </c>
      <c r="S161" s="2" t="s">
        <v>42</v>
      </c>
      <c r="T161" s="2">
        <v>831927.48</v>
      </c>
    </row>
    <row r="162" spans="17:20">
      <c r="Q162" s="2" t="s">
        <v>62</v>
      </c>
      <c r="R162" s="2">
        <v>13</v>
      </c>
      <c r="S162" s="2" t="s">
        <v>43</v>
      </c>
      <c r="T162" s="2">
        <v>1025648.29</v>
      </c>
    </row>
    <row r="163" spans="17:20">
      <c r="Q163" s="2" t="s">
        <v>62</v>
      </c>
      <c r="R163" s="2">
        <v>13</v>
      </c>
      <c r="S163" s="2" t="s">
        <v>44</v>
      </c>
      <c r="T163" s="2">
        <v>1270629.29</v>
      </c>
    </row>
    <row r="164" spans="17:20">
      <c r="Q164" s="2" t="s">
        <v>62</v>
      </c>
      <c r="R164" s="2">
        <v>13</v>
      </c>
      <c r="S164" s="2" t="s">
        <v>45</v>
      </c>
      <c r="T164" s="2">
        <v>1547783.55</v>
      </c>
    </row>
    <row r="165" spans="17:20">
      <c r="Q165" s="2" t="s">
        <v>62</v>
      </c>
      <c r="R165" s="2">
        <v>13</v>
      </c>
      <c r="S165" s="2" t="s">
        <v>46</v>
      </c>
      <c r="T165" s="2">
        <v>1556751.07</v>
      </c>
    </row>
    <row r="166" spans="17:20">
      <c r="Q166" s="2" t="s">
        <v>62</v>
      </c>
      <c r="R166" s="2">
        <v>13</v>
      </c>
      <c r="S166" s="2" t="s">
        <v>47</v>
      </c>
      <c r="T166" s="2">
        <v>1548884.49</v>
      </c>
    </row>
    <row r="167" spans="17:20">
      <c r="Q167" s="2" t="s">
        <v>62</v>
      </c>
      <c r="R167" s="2">
        <v>13</v>
      </c>
      <c r="S167" s="2" t="s">
        <v>48</v>
      </c>
      <c r="T167" s="2">
        <v>1683408.58</v>
      </c>
    </row>
    <row r="168" spans="17:20">
      <c r="Q168" s="2" t="s">
        <v>62</v>
      </c>
      <c r="R168" s="2">
        <v>13</v>
      </c>
      <c r="S168" s="2" t="s">
        <v>49</v>
      </c>
      <c r="T168" s="2">
        <v>1748522.97</v>
      </c>
    </row>
    <row r="169" spans="17:20">
      <c r="Q169" s="2" t="s">
        <v>62</v>
      </c>
      <c r="R169" s="2">
        <v>13</v>
      </c>
      <c r="S169" s="2" t="s">
        <v>50</v>
      </c>
      <c r="T169" s="2">
        <v>1825282</v>
      </c>
    </row>
    <row r="170" spans="17:20">
      <c r="Q170" s="2" t="s">
        <v>63</v>
      </c>
      <c r="R170" s="2">
        <v>14</v>
      </c>
      <c r="S170" s="2" t="s">
        <v>37</v>
      </c>
      <c r="T170" s="2">
        <v>409803.7</v>
      </c>
    </row>
    <row r="171" spans="17:20">
      <c r="Q171" s="2" t="s">
        <v>63</v>
      </c>
      <c r="R171" s="2">
        <v>14</v>
      </c>
      <c r="S171" s="2" t="s">
        <v>39</v>
      </c>
      <c r="T171" s="2">
        <v>472608.07</v>
      </c>
    </row>
    <row r="172" spans="17:20">
      <c r="Q172" s="2" t="s">
        <v>63</v>
      </c>
      <c r="R172" s="2">
        <v>14</v>
      </c>
      <c r="S172" s="2" t="s">
        <v>40</v>
      </c>
      <c r="T172" s="2">
        <v>478612.9</v>
      </c>
    </row>
    <row r="173" spans="17:20">
      <c r="Q173" s="2" t="s">
        <v>63</v>
      </c>
      <c r="R173" s="2">
        <v>14</v>
      </c>
      <c r="S173" s="2" t="s">
        <v>41</v>
      </c>
      <c r="T173" s="2">
        <v>584039.34</v>
      </c>
    </row>
    <row r="174" spans="17:20">
      <c r="Q174" s="2" t="s">
        <v>63</v>
      </c>
      <c r="R174" s="2">
        <v>14</v>
      </c>
      <c r="S174" s="2" t="s">
        <v>42</v>
      </c>
      <c r="T174" s="2">
        <v>593134.58</v>
      </c>
    </row>
    <row r="175" spans="17:20">
      <c r="Q175" s="2" t="s">
        <v>63</v>
      </c>
      <c r="R175" s="2">
        <v>14</v>
      </c>
      <c r="S175" s="2" t="s">
        <v>43</v>
      </c>
      <c r="T175" s="2">
        <v>683454.04</v>
      </c>
    </row>
    <row r="176" spans="17:20">
      <c r="Q176" s="2" t="s">
        <v>63</v>
      </c>
      <c r="R176" s="2">
        <v>14</v>
      </c>
      <c r="S176" s="2" t="s">
        <v>44</v>
      </c>
      <c r="T176" s="2">
        <v>1540826.04</v>
      </c>
    </row>
    <row r="177" spans="17:20">
      <c r="Q177" s="2" t="s">
        <v>63</v>
      </c>
      <c r="R177" s="2">
        <v>14</v>
      </c>
      <c r="S177" s="2" t="s">
        <v>45</v>
      </c>
      <c r="T177" s="2">
        <v>1772864.8</v>
      </c>
    </row>
    <row r="178" spans="17:20">
      <c r="Q178" s="2" t="s">
        <v>63</v>
      </c>
      <c r="R178" s="2">
        <v>14</v>
      </c>
      <c r="S178" s="2" t="s">
        <v>46</v>
      </c>
      <c r="T178" s="2">
        <v>1879451.11</v>
      </c>
    </row>
    <row r="179" spans="17:20">
      <c r="Q179" s="2" t="s">
        <v>63</v>
      </c>
      <c r="R179" s="2">
        <v>14</v>
      </c>
      <c r="S179" s="2" t="s">
        <v>47</v>
      </c>
      <c r="T179" s="2">
        <v>2146725.13</v>
      </c>
    </row>
    <row r="180" spans="17:20">
      <c r="Q180" s="2" t="s">
        <v>63</v>
      </c>
      <c r="R180" s="2">
        <v>14</v>
      </c>
      <c r="S180" s="2" t="s">
        <v>48</v>
      </c>
      <c r="T180" s="2">
        <v>2338700.56</v>
      </c>
    </row>
    <row r="181" spans="17:20">
      <c r="Q181" s="2" t="s">
        <v>63</v>
      </c>
      <c r="R181" s="2">
        <v>14</v>
      </c>
      <c r="S181" s="2" t="s">
        <v>49</v>
      </c>
      <c r="T181" s="2">
        <v>2399610.44</v>
      </c>
    </row>
    <row r="182" spans="17:20">
      <c r="Q182" s="2" t="s">
        <v>63</v>
      </c>
      <c r="R182" s="2">
        <v>14</v>
      </c>
      <c r="S182" s="2" t="s">
        <v>50</v>
      </c>
      <c r="T182" s="2">
        <v>2561057</v>
      </c>
    </row>
    <row r="183" spans="17:20">
      <c r="Q183" s="2" t="s">
        <v>64</v>
      </c>
      <c r="R183" s="2">
        <v>15</v>
      </c>
      <c r="S183" s="2" t="s">
        <v>37</v>
      </c>
      <c r="T183" s="2">
        <v>530305.6</v>
      </c>
    </row>
    <row r="184" spans="17:20">
      <c r="Q184" s="2" t="s">
        <v>64</v>
      </c>
      <c r="R184" s="2">
        <v>15</v>
      </c>
      <c r="S184" s="2" t="s">
        <v>39</v>
      </c>
      <c r="T184" s="2">
        <v>649970.65</v>
      </c>
    </row>
    <row r="185" spans="17:20">
      <c r="Q185" s="2" t="s">
        <v>64</v>
      </c>
      <c r="R185" s="2">
        <v>15</v>
      </c>
      <c r="S185" s="2" t="s">
        <v>40</v>
      </c>
      <c r="T185" s="2">
        <v>811453</v>
      </c>
    </row>
    <row r="186" spans="17:20">
      <c r="Q186" s="2" t="s">
        <v>64</v>
      </c>
      <c r="R186" s="2">
        <v>15</v>
      </c>
      <c r="S186" s="2" t="s">
        <v>41</v>
      </c>
      <c r="T186" s="2">
        <v>999448.62</v>
      </c>
    </row>
    <row r="187" spans="17:20">
      <c r="Q187" s="2" t="s">
        <v>64</v>
      </c>
      <c r="R187" s="2">
        <v>15</v>
      </c>
      <c r="S187" s="2" t="s">
        <v>42</v>
      </c>
      <c r="T187" s="2">
        <v>1371672.41</v>
      </c>
    </row>
    <row r="188" spans="17:20">
      <c r="Q188" s="2" t="s">
        <v>64</v>
      </c>
      <c r="R188" s="2">
        <v>15</v>
      </c>
      <c r="S188" s="2" t="s">
        <v>43</v>
      </c>
      <c r="T188" s="2">
        <v>1766637.86</v>
      </c>
    </row>
    <row r="189" spans="17:20">
      <c r="Q189" s="2" t="s">
        <v>64</v>
      </c>
      <c r="R189" s="2">
        <v>15</v>
      </c>
      <c r="S189" s="2" t="s">
        <v>44</v>
      </c>
      <c r="T189" s="2">
        <v>2096624.77</v>
      </c>
    </row>
    <row r="190" spans="17:20">
      <c r="Q190" s="2" t="s">
        <v>64</v>
      </c>
      <c r="R190" s="2">
        <v>15</v>
      </c>
      <c r="S190" s="2" t="s">
        <v>45</v>
      </c>
      <c r="T190" s="2">
        <v>2340000.13</v>
      </c>
    </row>
    <row r="191" spans="17:20">
      <c r="Q191" s="2" t="s">
        <v>64</v>
      </c>
      <c r="R191" s="2">
        <v>15</v>
      </c>
      <c r="S191" s="2" t="s">
        <v>46</v>
      </c>
      <c r="T191" s="2">
        <v>2414178.07</v>
      </c>
    </row>
    <row r="192" spans="17:20">
      <c r="Q192" s="2" t="s">
        <v>64</v>
      </c>
      <c r="R192" s="2">
        <v>15</v>
      </c>
      <c r="S192" s="2" t="s">
        <v>47</v>
      </c>
      <c r="T192" s="2">
        <v>2630547.15</v>
      </c>
    </row>
    <row r="193" spans="17:20">
      <c r="Q193" s="2" t="s">
        <v>64</v>
      </c>
      <c r="R193" s="2">
        <v>15</v>
      </c>
      <c r="S193" s="2" t="s">
        <v>48</v>
      </c>
      <c r="T193" s="2">
        <v>2749108.85</v>
      </c>
    </row>
    <row r="194" spans="17:20">
      <c r="Q194" s="2" t="s">
        <v>64</v>
      </c>
      <c r="R194" s="2">
        <v>15</v>
      </c>
      <c r="S194" s="2" t="s">
        <v>49</v>
      </c>
      <c r="T194" s="2">
        <v>2934077.47</v>
      </c>
    </row>
    <row r="195" spans="17:20">
      <c r="Q195" s="2" t="s">
        <v>64</v>
      </c>
      <c r="R195" s="2">
        <v>15</v>
      </c>
      <c r="S195" s="2" t="s">
        <v>50</v>
      </c>
      <c r="T195" s="2">
        <v>3717944</v>
      </c>
    </row>
    <row r="196" spans="17:20">
      <c r="Q196" s="2" t="s">
        <v>65</v>
      </c>
      <c r="R196" s="2">
        <v>16</v>
      </c>
      <c r="S196" s="2" t="s">
        <v>37</v>
      </c>
      <c r="T196" s="2">
        <v>509364.2</v>
      </c>
    </row>
    <row r="197" spans="17:20">
      <c r="Q197" s="2" t="s">
        <v>65</v>
      </c>
      <c r="R197" s="2">
        <v>16</v>
      </c>
      <c r="S197" s="2" t="s">
        <v>39</v>
      </c>
      <c r="T197" s="2">
        <v>634262.24</v>
      </c>
    </row>
    <row r="198" spans="17:20">
      <c r="Q198" s="2" t="s">
        <v>65</v>
      </c>
      <c r="R198" s="2">
        <v>16</v>
      </c>
      <c r="S198" s="2" t="s">
        <v>40</v>
      </c>
      <c r="T198" s="2">
        <v>838961.3</v>
      </c>
    </row>
    <row r="199" spans="17:20">
      <c r="Q199" s="2" t="s">
        <v>65</v>
      </c>
      <c r="R199" s="2">
        <v>16</v>
      </c>
      <c r="S199" s="2" t="s">
        <v>41</v>
      </c>
      <c r="T199" s="2">
        <v>1027113.4</v>
      </c>
    </row>
    <row r="200" spans="17:20">
      <c r="Q200" s="2" t="s">
        <v>65</v>
      </c>
      <c r="R200" s="2">
        <v>16</v>
      </c>
      <c r="S200" s="2" t="s">
        <v>42</v>
      </c>
      <c r="T200" s="2">
        <v>1231505.25</v>
      </c>
    </row>
    <row r="201" spans="17:20">
      <c r="Q201" s="2" t="s">
        <v>65</v>
      </c>
      <c r="R201" s="2">
        <v>16</v>
      </c>
      <c r="S201" s="2" t="s">
        <v>43</v>
      </c>
      <c r="T201" s="2">
        <v>1738627.04</v>
      </c>
    </row>
    <row r="202" spans="17:20">
      <c r="Q202" s="2" t="s">
        <v>65</v>
      </c>
      <c r="R202" s="2">
        <v>16</v>
      </c>
      <c r="S202" s="2" t="s">
        <v>44</v>
      </c>
      <c r="T202" s="2">
        <v>1751132.61</v>
      </c>
    </row>
    <row r="203" spans="17:20">
      <c r="Q203" s="2" t="s">
        <v>65</v>
      </c>
      <c r="R203" s="2">
        <v>16</v>
      </c>
      <c r="S203" s="2" t="s">
        <v>45</v>
      </c>
      <c r="T203" s="2">
        <v>1768718.25</v>
      </c>
    </row>
    <row r="204" spans="17:20">
      <c r="Q204" s="2" t="s">
        <v>65</v>
      </c>
      <c r="R204" s="2">
        <v>16</v>
      </c>
      <c r="S204" s="2" t="s">
        <v>46</v>
      </c>
      <c r="T204" s="2">
        <v>1761147.41</v>
      </c>
    </row>
    <row r="205" spans="17:20">
      <c r="Q205" s="2" t="s">
        <v>65</v>
      </c>
      <c r="R205" s="2">
        <v>16</v>
      </c>
      <c r="S205" s="2" t="s">
        <v>47</v>
      </c>
      <c r="T205" s="2">
        <v>1764804.92</v>
      </c>
    </row>
    <row r="206" spans="17:20">
      <c r="Q206" s="2" t="s">
        <v>65</v>
      </c>
      <c r="R206" s="2">
        <v>16</v>
      </c>
      <c r="S206" s="2" t="s">
        <v>48</v>
      </c>
      <c r="T206" s="2">
        <v>2009504.48</v>
      </c>
    </row>
    <row r="207" spans="17:20">
      <c r="Q207" s="2" t="s">
        <v>65</v>
      </c>
      <c r="R207" s="2">
        <v>16</v>
      </c>
      <c r="S207" s="2" t="s">
        <v>49</v>
      </c>
      <c r="T207" s="2">
        <v>2376180.45</v>
      </c>
    </row>
    <row r="208" spans="17:20">
      <c r="Q208" s="2" t="s">
        <v>65</v>
      </c>
      <c r="R208" s="2">
        <v>16</v>
      </c>
      <c r="S208" s="2" t="s">
        <v>50</v>
      </c>
      <c r="T208" s="2">
        <v>2426681</v>
      </c>
    </row>
    <row r="209" spans="17:20">
      <c r="Q209" s="2" t="s">
        <v>66</v>
      </c>
      <c r="R209" s="2">
        <v>17</v>
      </c>
      <c r="S209" s="2" t="s">
        <v>37</v>
      </c>
      <c r="T209" s="2">
        <v>446858.4</v>
      </c>
    </row>
    <row r="210" spans="17:20">
      <c r="Q210" s="2" t="s">
        <v>66</v>
      </c>
      <c r="R210" s="2">
        <v>17</v>
      </c>
      <c r="S210" s="2" t="s">
        <v>39</v>
      </c>
      <c r="T210" s="2">
        <v>537604.3</v>
      </c>
    </row>
    <row r="211" spans="17:20">
      <c r="Q211" s="2" t="s">
        <v>66</v>
      </c>
      <c r="R211" s="2">
        <v>17</v>
      </c>
      <c r="S211" s="2" t="s">
        <v>40</v>
      </c>
      <c r="T211" s="2">
        <v>660229.3</v>
      </c>
    </row>
    <row r="212" spans="17:20">
      <c r="Q212" s="2" t="s">
        <v>66</v>
      </c>
      <c r="R212" s="2">
        <v>17</v>
      </c>
      <c r="S212" s="2" t="s">
        <v>41</v>
      </c>
      <c r="T212" s="2">
        <v>757282.14</v>
      </c>
    </row>
    <row r="213" spans="17:20">
      <c r="Q213" s="2" t="s">
        <v>66</v>
      </c>
      <c r="R213" s="2">
        <v>17</v>
      </c>
      <c r="S213" s="2" t="s">
        <v>42</v>
      </c>
      <c r="T213" s="2">
        <v>930328.61</v>
      </c>
    </row>
    <row r="214" spans="17:20">
      <c r="Q214" s="2" t="s">
        <v>66</v>
      </c>
      <c r="R214" s="2">
        <v>17</v>
      </c>
      <c r="S214" s="2" t="s">
        <v>43</v>
      </c>
      <c r="T214" s="2">
        <v>1223699.79</v>
      </c>
    </row>
    <row r="215" spans="17:20">
      <c r="Q215" s="2" t="s">
        <v>66</v>
      </c>
      <c r="R215" s="2">
        <v>17</v>
      </c>
      <c r="S215" s="2" t="s">
        <v>44</v>
      </c>
      <c r="T215" s="2">
        <v>1421350.44</v>
      </c>
    </row>
    <row r="216" spans="17:20">
      <c r="Q216" s="2" t="s">
        <v>66</v>
      </c>
      <c r="R216" s="2">
        <v>17</v>
      </c>
      <c r="S216" s="2" t="s">
        <v>45</v>
      </c>
      <c r="T216" s="2">
        <v>1592658.85</v>
      </c>
    </row>
    <row r="217" spans="17:20">
      <c r="Q217" s="2" t="s">
        <v>66</v>
      </c>
      <c r="R217" s="2">
        <v>17</v>
      </c>
      <c r="S217" s="2" t="s">
        <v>46</v>
      </c>
      <c r="T217" s="2">
        <v>1780905.28</v>
      </c>
    </row>
    <row r="218" spans="17:20">
      <c r="Q218" s="2" t="s">
        <v>66</v>
      </c>
      <c r="R218" s="2">
        <v>17</v>
      </c>
      <c r="S218" s="2" t="s">
        <v>47</v>
      </c>
      <c r="T218" s="2">
        <v>1980710.14</v>
      </c>
    </row>
    <row r="219" spans="17:20">
      <c r="Q219" s="2" t="s">
        <v>66</v>
      </c>
      <c r="R219" s="2">
        <v>17</v>
      </c>
      <c r="S219" s="2" t="s">
        <v>48</v>
      </c>
      <c r="T219" s="2">
        <v>2184267.04</v>
      </c>
    </row>
    <row r="220" spans="17:20">
      <c r="Q220" s="2" t="s">
        <v>66</v>
      </c>
      <c r="R220" s="2">
        <v>17</v>
      </c>
      <c r="S220" s="2" t="s">
        <v>49</v>
      </c>
      <c r="T220" s="2">
        <v>2326705.41</v>
      </c>
    </row>
    <row r="221" spans="17:20">
      <c r="Q221" s="2" t="s">
        <v>66</v>
      </c>
      <c r="R221" s="2">
        <v>17</v>
      </c>
      <c r="S221" s="2" t="s">
        <v>50</v>
      </c>
      <c r="T221" s="2">
        <v>2514594</v>
      </c>
    </row>
    <row r="222" spans="17:20">
      <c r="Q222" s="2" t="s">
        <v>67</v>
      </c>
      <c r="R222" s="2">
        <v>18</v>
      </c>
      <c r="S222" s="2" t="s">
        <v>37</v>
      </c>
      <c r="T222" s="2">
        <v>440833.2</v>
      </c>
    </row>
    <row r="223" spans="17:20">
      <c r="Q223" s="2" t="s">
        <v>67</v>
      </c>
      <c r="R223" s="2">
        <v>18</v>
      </c>
      <c r="S223" s="2" t="s">
        <v>39</v>
      </c>
      <c r="T223" s="2">
        <v>632815.23</v>
      </c>
    </row>
    <row r="224" spans="17:20">
      <c r="Q224" s="2" t="s">
        <v>67</v>
      </c>
      <c r="R224" s="2">
        <v>18</v>
      </c>
      <c r="S224" s="2" t="s">
        <v>40</v>
      </c>
      <c r="T224" s="2">
        <v>792941.2</v>
      </c>
    </row>
    <row r="225" spans="17:20">
      <c r="Q225" s="2" t="s">
        <v>67</v>
      </c>
      <c r="R225" s="2">
        <v>18</v>
      </c>
      <c r="S225" s="2" t="s">
        <v>41</v>
      </c>
      <c r="T225" s="2">
        <v>935322.29</v>
      </c>
    </row>
    <row r="226" spans="17:20">
      <c r="Q226" s="2" t="s">
        <v>67</v>
      </c>
      <c r="R226" s="2">
        <v>18</v>
      </c>
      <c r="S226" s="2" t="s">
        <v>42</v>
      </c>
      <c r="T226" s="2">
        <v>1076348.9</v>
      </c>
    </row>
    <row r="227" spans="17:20">
      <c r="Q227" s="2" t="s">
        <v>67</v>
      </c>
      <c r="R227" s="2">
        <v>18</v>
      </c>
      <c r="S227" s="2" t="s">
        <v>43</v>
      </c>
      <c r="T227" s="2">
        <v>1285322.52</v>
      </c>
    </row>
    <row r="228" spans="17:20">
      <c r="Q228" s="2" t="s">
        <v>67</v>
      </c>
      <c r="R228" s="2">
        <v>18</v>
      </c>
      <c r="S228" s="2" t="s">
        <v>44</v>
      </c>
      <c r="T228" s="2">
        <v>1898039</v>
      </c>
    </row>
    <row r="229" spans="17:20">
      <c r="Q229" s="2" t="s">
        <v>67</v>
      </c>
      <c r="R229" s="2">
        <v>18</v>
      </c>
      <c r="S229" s="2" t="s">
        <v>45</v>
      </c>
      <c r="T229" s="2">
        <v>2001617.23</v>
      </c>
    </row>
    <row r="230" spans="17:20">
      <c r="Q230" s="2" t="s">
        <v>67</v>
      </c>
      <c r="R230" s="2">
        <v>18</v>
      </c>
      <c r="S230" s="2" t="s">
        <v>46</v>
      </c>
      <c r="T230" s="2">
        <v>2030592.97</v>
      </c>
    </row>
    <row r="231" spans="17:20">
      <c r="Q231" s="2" t="s">
        <v>67</v>
      </c>
      <c r="R231" s="2">
        <v>18</v>
      </c>
      <c r="S231" s="2" t="s">
        <v>47</v>
      </c>
      <c r="T231" s="2">
        <v>2143013.82</v>
      </c>
    </row>
    <row r="232" spans="17:20">
      <c r="Q232" s="2" t="s">
        <v>67</v>
      </c>
      <c r="R232" s="2">
        <v>18</v>
      </c>
      <c r="S232" s="2" t="s">
        <v>48</v>
      </c>
      <c r="T232" s="2">
        <v>2352262.28</v>
      </c>
    </row>
    <row r="233" spans="17:20">
      <c r="Q233" s="2" t="s">
        <v>67</v>
      </c>
      <c r="R233" s="2">
        <v>18</v>
      </c>
      <c r="S233" s="2" t="s">
        <v>49</v>
      </c>
      <c r="T233" s="2">
        <v>2817432.96</v>
      </c>
    </row>
    <row r="234" spans="17:20">
      <c r="Q234" s="2" t="s">
        <v>67</v>
      </c>
      <c r="R234" s="2">
        <v>18</v>
      </c>
      <c r="S234" s="2" t="s">
        <v>50</v>
      </c>
      <c r="T234" s="2">
        <v>3171735</v>
      </c>
    </row>
    <row r="235" spans="17:20">
      <c r="Q235" s="2" t="s">
        <v>68</v>
      </c>
      <c r="R235" s="2">
        <v>19</v>
      </c>
      <c r="S235" s="2" t="s">
        <v>37</v>
      </c>
      <c r="T235" s="2">
        <v>888782.6</v>
      </c>
    </row>
    <row r="236" spans="17:20">
      <c r="Q236" s="2" t="s">
        <v>68</v>
      </c>
      <c r="R236" s="2">
        <v>19</v>
      </c>
      <c r="S236" s="2" t="s">
        <v>39</v>
      </c>
      <c r="T236" s="2">
        <v>1054583.47</v>
      </c>
    </row>
    <row r="237" spans="17:20">
      <c r="Q237" s="2" t="s">
        <v>68</v>
      </c>
      <c r="R237" s="2">
        <v>19</v>
      </c>
      <c r="S237" s="2" t="s">
        <v>40</v>
      </c>
      <c r="T237" s="2">
        <v>1200747.7</v>
      </c>
    </row>
    <row r="238" spans="17:20">
      <c r="Q238" s="2" t="s">
        <v>68</v>
      </c>
      <c r="R238" s="2">
        <v>19</v>
      </c>
      <c r="S238" s="2" t="s">
        <v>41</v>
      </c>
      <c r="T238" s="2">
        <v>1345387.34</v>
      </c>
    </row>
    <row r="239" spans="17:20">
      <c r="Q239" s="2" t="s">
        <v>68</v>
      </c>
      <c r="R239" s="2">
        <v>19</v>
      </c>
      <c r="S239" s="2" t="s">
        <v>42</v>
      </c>
      <c r="T239" s="2">
        <v>1645703.16</v>
      </c>
    </row>
    <row r="240" spans="17:20">
      <c r="Q240" s="2" t="s">
        <v>68</v>
      </c>
      <c r="R240" s="2">
        <v>19</v>
      </c>
      <c r="S240" s="2" t="s">
        <v>43</v>
      </c>
      <c r="T240" s="2">
        <v>2101665.08</v>
      </c>
    </row>
    <row r="241" spans="17:20">
      <c r="Q241" s="2" t="s">
        <v>68</v>
      </c>
      <c r="R241" s="2">
        <v>19</v>
      </c>
      <c r="S241" s="2" t="s">
        <v>44</v>
      </c>
      <c r="T241" s="2">
        <v>2408413.54</v>
      </c>
    </row>
    <row r="242" spans="17:20">
      <c r="Q242" s="2" t="s">
        <v>68</v>
      </c>
      <c r="R242" s="2">
        <v>19</v>
      </c>
      <c r="S242" s="2" t="s">
        <v>45</v>
      </c>
      <c r="T242" s="2">
        <v>2588927.29</v>
      </c>
    </row>
    <row r="243" spans="17:20">
      <c r="Q243" s="2" t="s">
        <v>68</v>
      </c>
      <c r="R243" s="2">
        <v>19</v>
      </c>
      <c r="S243" s="2" t="s">
        <v>46</v>
      </c>
      <c r="T243" s="2">
        <v>2919314.73</v>
      </c>
    </row>
    <row r="244" spans="17:20">
      <c r="Q244" s="2" t="s">
        <v>68</v>
      </c>
      <c r="R244" s="2">
        <v>19</v>
      </c>
      <c r="S244" s="2" t="s">
        <v>47</v>
      </c>
      <c r="T244" s="2">
        <v>3223399.31</v>
      </c>
    </row>
    <row r="245" spans="17:20">
      <c r="Q245" s="2" t="s">
        <v>68</v>
      </c>
      <c r="R245" s="2">
        <v>19</v>
      </c>
      <c r="S245" s="2" t="s">
        <v>48</v>
      </c>
      <c r="T245" s="2">
        <v>3483502.73</v>
      </c>
    </row>
    <row r="246" spans="17:20">
      <c r="Q246" s="2" t="s">
        <v>68</v>
      </c>
      <c r="R246" s="2">
        <v>19</v>
      </c>
      <c r="S246" s="2" t="s">
        <v>49</v>
      </c>
      <c r="T246" s="2">
        <v>3749664.81</v>
      </c>
    </row>
    <row r="247" spans="17:20">
      <c r="Q247" s="2" t="s">
        <v>68</v>
      </c>
      <c r="R247" s="2">
        <v>19</v>
      </c>
      <c r="S247" s="2" t="s">
        <v>50</v>
      </c>
      <c r="T247" s="2">
        <v>4101779</v>
      </c>
    </row>
    <row r="248" spans="17:20">
      <c r="Q248" s="2" t="s">
        <v>69</v>
      </c>
      <c r="R248" s="2">
        <v>20</v>
      </c>
      <c r="S248" s="2" t="s">
        <v>37</v>
      </c>
      <c r="T248" s="2">
        <v>378032.2</v>
      </c>
    </row>
    <row r="249" spans="17:20">
      <c r="Q249" s="2" t="s">
        <v>69</v>
      </c>
      <c r="R249" s="2">
        <v>20</v>
      </c>
      <c r="S249" s="2" t="s">
        <v>39</v>
      </c>
      <c r="T249" s="2">
        <v>441059.92</v>
      </c>
    </row>
    <row r="250" spans="17:20">
      <c r="Q250" s="2" t="s">
        <v>69</v>
      </c>
      <c r="R250" s="2">
        <v>20</v>
      </c>
      <c r="S250" s="2" t="s">
        <v>40</v>
      </c>
      <c r="T250" s="2">
        <v>505632.7</v>
      </c>
    </row>
    <row r="251" spans="17:20">
      <c r="Q251" s="2" t="s">
        <v>69</v>
      </c>
      <c r="R251" s="2">
        <v>20</v>
      </c>
      <c r="S251" s="2" t="s">
        <v>41</v>
      </c>
      <c r="T251" s="2">
        <v>555157.16</v>
      </c>
    </row>
    <row r="252" spans="17:20">
      <c r="Q252" s="2" t="s">
        <v>69</v>
      </c>
      <c r="R252" s="2">
        <v>20</v>
      </c>
      <c r="S252" s="2" t="s">
        <v>42</v>
      </c>
      <c r="T252" s="2">
        <v>652917.47</v>
      </c>
    </row>
    <row r="253" spans="17:20">
      <c r="Q253" s="2" t="s">
        <v>69</v>
      </c>
      <c r="R253" s="2">
        <v>20</v>
      </c>
      <c r="S253" s="2" t="s">
        <v>43</v>
      </c>
      <c r="T253" s="2">
        <v>889399.69</v>
      </c>
    </row>
    <row r="254" spans="17:20">
      <c r="Q254" s="2" t="s">
        <v>69</v>
      </c>
      <c r="R254" s="2">
        <v>20</v>
      </c>
      <c r="S254" s="2" t="s">
        <v>44</v>
      </c>
      <c r="T254" s="2">
        <v>1093488.66</v>
      </c>
    </row>
    <row r="255" spans="17:20">
      <c r="Q255" s="2" t="s">
        <v>69</v>
      </c>
      <c r="R255" s="2">
        <v>20</v>
      </c>
      <c r="S255" s="2" t="s">
        <v>45</v>
      </c>
      <c r="T255" s="2">
        <v>1340275.58</v>
      </c>
    </row>
    <row r="256" spans="17:20">
      <c r="Q256" s="2" t="s">
        <v>69</v>
      </c>
      <c r="R256" s="2">
        <v>20</v>
      </c>
      <c r="S256" s="2" t="s">
        <v>46</v>
      </c>
      <c r="T256" s="2">
        <v>1758471.84</v>
      </c>
    </row>
    <row r="257" spans="17:20">
      <c r="Q257" s="2" t="s">
        <v>69</v>
      </c>
      <c r="R257" s="2">
        <v>20</v>
      </c>
      <c r="S257" s="2" t="s">
        <v>47</v>
      </c>
      <c r="T257" s="2">
        <v>2206241.46</v>
      </c>
    </row>
    <row r="258" spans="17:20">
      <c r="Q258" s="2" t="s">
        <v>69</v>
      </c>
      <c r="R258" s="2">
        <v>20</v>
      </c>
      <c r="S258" s="2" t="s">
        <v>48</v>
      </c>
      <c r="T258" s="2">
        <v>2430511.82</v>
      </c>
    </row>
    <row r="259" spans="17:20">
      <c r="Q259" s="2" t="s">
        <v>69</v>
      </c>
      <c r="R259" s="2">
        <v>20</v>
      </c>
      <c r="S259" s="2" t="s">
        <v>49</v>
      </c>
      <c r="T259" s="2">
        <v>2604738.77</v>
      </c>
    </row>
    <row r="260" spans="17:20">
      <c r="Q260" s="2" t="s">
        <v>69</v>
      </c>
      <c r="R260" s="2">
        <v>20</v>
      </c>
      <c r="S260" s="2" t="s">
        <v>50</v>
      </c>
      <c r="T260" s="2">
        <v>2689019</v>
      </c>
    </row>
    <row r="261" spans="17:20">
      <c r="Q261" s="2" t="s">
        <v>70</v>
      </c>
      <c r="R261" s="2">
        <v>21</v>
      </c>
      <c r="S261" s="2" t="s">
        <v>37</v>
      </c>
      <c r="T261" s="2">
        <v>66991.3</v>
      </c>
    </row>
    <row r="262" spans="17:20">
      <c r="Q262" s="2" t="s">
        <v>70</v>
      </c>
      <c r="R262" s="2">
        <v>21</v>
      </c>
      <c r="S262" s="2" t="s">
        <v>39</v>
      </c>
      <c r="T262" s="2">
        <v>85460.68</v>
      </c>
    </row>
    <row r="263" spans="17:20">
      <c r="Q263" s="2" t="s">
        <v>70</v>
      </c>
      <c r="R263" s="2">
        <v>21</v>
      </c>
      <c r="S263" s="2" t="s">
        <v>40</v>
      </c>
      <c r="T263" s="2">
        <v>105218.1</v>
      </c>
    </row>
    <row r="264" spans="17:20">
      <c r="Q264" s="2" t="s">
        <v>70</v>
      </c>
      <c r="R264" s="2">
        <v>21</v>
      </c>
      <c r="S264" s="2" t="s">
        <v>41</v>
      </c>
      <c r="T264" s="2">
        <v>119921.73</v>
      </c>
    </row>
    <row r="265" spans="17:20">
      <c r="Q265" s="2" t="s">
        <v>70</v>
      </c>
      <c r="R265" s="2">
        <v>21</v>
      </c>
      <c r="S265" s="2" t="s">
        <v>42</v>
      </c>
      <c r="T265" s="2">
        <v>152717</v>
      </c>
    </row>
    <row r="266" spans="17:20">
      <c r="Q266" s="2" t="s">
        <v>70</v>
      </c>
      <c r="R266" s="2">
        <v>21</v>
      </c>
      <c r="S266" s="2" t="s">
        <v>43</v>
      </c>
      <c r="T266" s="2">
        <v>200215</v>
      </c>
    </row>
    <row r="267" spans="17:20">
      <c r="Q267" s="2" t="s">
        <v>70</v>
      </c>
      <c r="R267" s="2">
        <v>21</v>
      </c>
      <c r="S267" s="2" t="s">
        <v>44</v>
      </c>
      <c r="T267" s="2">
        <v>233372</v>
      </c>
    </row>
    <row r="268" spans="17:20">
      <c r="Q268" s="2" t="s">
        <v>70</v>
      </c>
      <c r="R268" s="2">
        <v>21</v>
      </c>
      <c r="S268" s="2" t="s">
        <v>45</v>
      </c>
      <c r="T268" s="2">
        <v>255302.37</v>
      </c>
    </row>
    <row r="269" spans="17:20">
      <c r="Q269" s="2" t="s">
        <v>70</v>
      </c>
      <c r="R269" s="2">
        <v>21</v>
      </c>
      <c r="S269" s="2" t="s">
        <v>46</v>
      </c>
      <c r="T269" s="2">
        <v>285184.8</v>
      </c>
    </row>
    <row r="270" spans="17:20">
      <c r="Q270" s="2" t="s">
        <v>70</v>
      </c>
      <c r="R270" s="2">
        <v>21</v>
      </c>
      <c r="S270" s="2" t="s">
        <v>47</v>
      </c>
      <c r="T270" s="2">
        <v>322957.02</v>
      </c>
    </row>
    <row r="271" spans="17:20">
      <c r="Q271" s="2" t="s">
        <v>70</v>
      </c>
      <c r="R271" s="2">
        <v>21</v>
      </c>
      <c r="S271" s="2" t="s">
        <v>48</v>
      </c>
      <c r="T271" s="2">
        <v>361365.14</v>
      </c>
    </row>
    <row r="272" spans="17:20">
      <c r="Q272" s="2" t="s">
        <v>70</v>
      </c>
      <c r="R272" s="2">
        <v>21</v>
      </c>
      <c r="S272" s="2" t="s">
        <v>49</v>
      </c>
      <c r="T272" s="2">
        <v>390014.14</v>
      </c>
    </row>
    <row r="273" spans="17:20">
      <c r="Q273" s="2" t="s">
        <v>70</v>
      </c>
      <c r="R273" s="2">
        <v>21</v>
      </c>
      <c r="S273" s="2" t="s">
        <v>50</v>
      </c>
      <c r="T273" s="2">
        <v>423739</v>
      </c>
    </row>
    <row r="274" spans="17:20">
      <c r="Q274" s="2" t="s">
        <v>71</v>
      </c>
      <c r="R274" s="2">
        <v>22</v>
      </c>
      <c r="S274" s="2" t="s">
        <v>37</v>
      </c>
      <c r="T274" s="2">
        <v>309523.3</v>
      </c>
    </row>
    <row r="275" spans="17:20">
      <c r="Q275" s="2" t="s">
        <v>71</v>
      </c>
      <c r="R275" s="2">
        <v>22</v>
      </c>
      <c r="S275" s="2" t="s">
        <v>39</v>
      </c>
      <c r="T275" s="2">
        <v>372289.2</v>
      </c>
    </row>
    <row r="276" spans="17:20">
      <c r="Q276" s="2" t="s">
        <v>71</v>
      </c>
      <c r="R276" s="2">
        <v>22</v>
      </c>
      <c r="S276" s="2" t="s">
        <v>40</v>
      </c>
      <c r="T276" s="2">
        <v>437662.8</v>
      </c>
    </row>
    <row r="277" spans="17:20">
      <c r="Q277" s="2" t="s">
        <v>71</v>
      </c>
      <c r="R277" s="2">
        <v>22</v>
      </c>
      <c r="S277" s="2" t="s">
        <v>41</v>
      </c>
      <c r="T277" s="2">
        <v>538637.15</v>
      </c>
    </row>
    <row r="278" spans="17:20">
      <c r="Q278" s="2" t="s">
        <v>71</v>
      </c>
      <c r="R278" s="2">
        <v>22</v>
      </c>
      <c r="S278" s="2" t="s">
        <v>42</v>
      </c>
      <c r="T278" s="2">
        <v>654413</v>
      </c>
    </row>
    <row r="279" spans="17:20">
      <c r="Q279" s="2" t="s">
        <v>71</v>
      </c>
      <c r="R279" s="2">
        <v>22</v>
      </c>
      <c r="S279" s="2" t="s">
        <v>43</v>
      </c>
      <c r="T279" s="2">
        <v>817013</v>
      </c>
    </row>
    <row r="280" spans="17:20">
      <c r="Q280" s="2" t="s">
        <v>71</v>
      </c>
      <c r="R280" s="2">
        <v>22</v>
      </c>
      <c r="S280" s="2" t="s">
        <v>44</v>
      </c>
      <c r="T280" s="2">
        <v>930677</v>
      </c>
    </row>
    <row r="281" spans="17:20">
      <c r="Q281" s="2" t="s">
        <v>71</v>
      </c>
      <c r="R281" s="2">
        <v>22</v>
      </c>
      <c r="S281" s="2" t="s">
        <v>45</v>
      </c>
      <c r="T281" s="2">
        <v>1059427.09</v>
      </c>
    </row>
    <row r="282" spans="17:20">
      <c r="Q282" s="2" t="s">
        <v>71</v>
      </c>
      <c r="R282" s="2">
        <v>22</v>
      </c>
      <c r="S282" s="2" t="s">
        <v>46</v>
      </c>
      <c r="T282" s="2">
        <v>1201848.29</v>
      </c>
    </row>
    <row r="283" spans="17:20">
      <c r="Q283" s="2" t="s">
        <v>71</v>
      </c>
      <c r="R283" s="2">
        <v>22</v>
      </c>
      <c r="S283" s="2" t="s">
        <v>47</v>
      </c>
      <c r="T283" s="2">
        <v>1291877.8</v>
      </c>
    </row>
    <row r="284" spans="17:20">
      <c r="Q284" s="2" t="s">
        <v>71</v>
      </c>
      <c r="R284" s="2">
        <v>22</v>
      </c>
      <c r="S284" s="2" t="s">
        <v>48</v>
      </c>
      <c r="T284" s="2">
        <v>1415303.11</v>
      </c>
    </row>
    <row r="285" spans="17:20">
      <c r="Q285" s="2" t="s">
        <v>71</v>
      </c>
      <c r="R285" s="2">
        <v>22</v>
      </c>
      <c r="S285" s="2" t="s">
        <v>49</v>
      </c>
      <c r="T285" s="2">
        <v>1498606.9</v>
      </c>
    </row>
    <row r="286" spans="17:20">
      <c r="Q286" s="2" t="s">
        <v>71</v>
      </c>
      <c r="R286" s="2">
        <v>22</v>
      </c>
      <c r="S286" s="2" t="s">
        <v>50</v>
      </c>
      <c r="T286" s="2">
        <v>1642354</v>
      </c>
    </row>
    <row r="287" spans="17:20">
      <c r="Q287" s="2" t="s">
        <v>72</v>
      </c>
      <c r="R287" s="2">
        <v>23</v>
      </c>
      <c r="S287" s="2" t="s">
        <v>37</v>
      </c>
      <c r="T287" s="2">
        <v>695893.2</v>
      </c>
    </row>
    <row r="288" spans="17:20">
      <c r="Q288" s="2" t="s">
        <v>72</v>
      </c>
      <c r="R288" s="2">
        <v>23</v>
      </c>
      <c r="S288" s="2" t="s">
        <v>39</v>
      </c>
      <c r="T288" s="2">
        <v>835910.97</v>
      </c>
    </row>
    <row r="289" spans="17:20">
      <c r="Q289" s="2" t="s">
        <v>72</v>
      </c>
      <c r="R289" s="2">
        <v>23</v>
      </c>
      <c r="S289" s="2" t="s">
        <v>40</v>
      </c>
      <c r="T289" s="2">
        <v>1073564.1</v>
      </c>
    </row>
    <row r="290" spans="17:20">
      <c r="Q290" s="2" t="s">
        <v>72</v>
      </c>
      <c r="R290" s="2">
        <v>23</v>
      </c>
      <c r="S290" s="2" t="s">
        <v>41</v>
      </c>
      <c r="T290" s="2">
        <v>1343112.87</v>
      </c>
    </row>
    <row r="291" spans="17:20">
      <c r="Q291" s="2" t="s">
        <v>72</v>
      </c>
      <c r="R291" s="2">
        <v>23</v>
      </c>
      <c r="S291" s="2" t="s">
        <v>42</v>
      </c>
      <c r="T291" s="2">
        <v>1617009.21</v>
      </c>
    </row>
    <row r="292" spans="17:20">
      <c r="Q292" s="2" t="s">
        <v>72</v>
      </c>
      <c r="R292" s="2">
        <v>23</v>
      </c>
      <c r="S292" s="2" t="s">
        <v>43</v>
      </c>
      <c r="T292" s="2">
        <v>1897078.45</v>
      </c>
    </row>
    <row r="293" spans="17:20">
      <c r="Q293" s="2" t="s">
        <v>72</v>
      </c>
      <c r="R293" s="2">
        <v>23</v>
      </c>
      <c r="S293" s="2" t="s">
        <v>44</v>
      </c>
      <c r="T293" s="2">
        <v>2506089.66</v>
      </c>
    </row>
    <row r="294" spans="17:20">
      <c r="Q294" s="2" t="s">
        <v>72</v>
      </c>
      <c r="R294" s="2">
        <v>23</v>
      </c>
      <c r="S294" s="2" t="s">
        <v>45</v>
      </c>
      <c r="T294" s="2">
        <v>2775874.93</v>
      </c>
    </row>
    <row r="295" spans="17:20">
      <c r="Q295" s="2" t="s">
        <v>72</v>
      </c>
      <c r="R295" s="2">
        <v>23</v>
      </c>
      <c r="S295" s="2" t="s">
        <v>46</v>
      </c>
      <c r="T295" s="2">
        <v>3328646</v>
      </c>
    </row>
    <row r="296" spans="17:20">
      <c r="Q296" s="2" t="s">
        <v>72</v>
      </c>
      <c r="R296" s="2">
        <v>23</v>
      </c>
      <c r="S296" s="2" t="s">
        <v>47</v>
      </c>
      <c r="T296" s="2">
        <v>3535456.84</v>
      </c>
    </row>
    <row r="297" spans="17:20">
      <c r="Q297" s="2" t="s">
        <v>72</v>
      </c>
      <c r="R297" s="2">
        <v>23</v>
      </c>
      <c r="S297" s="2" t="s">
        <v>48</v>
      </c>
      <c r="T297" s="2">
        <v>3748024.53</v>
      </c>
    </row>
    <row r="298" spans="17:20">
      <c r="Q298" s="2" t="s">
        <v>72</v>
      </c>
      <c r="R298" s="2">
        <v>23</v>
      </c>
      <c r="S298" s="2" t="s">
        <v>49</v>
      </c>
      <c r="T298" s="2">
        <v>4392609.19</v>
      </c>
    </row>
    <row r="299" spans="17:20">
      <c r="Q299" s="2" t="s">
        <v>72</v>
      </c>
      <c r="R299" s="2">
        <v>23</v>
      </c>
      <c r="S299" s="2" t="s">
        <v>50</v>
      </c>
      <c r="T299" s="2">
        <v>4499875</v>
      </c>
    </row>
    <row r="300" spans="17:20">
      <c r="Q300" s="2" t="s">
        <v>73</v>
      </c>
      <c r="R300" s="2">
        <v>24</v>
      </c>
      <c r="S300" s="2" t="s">
        <v>37</v>
      </c>
      <c r="T300" s="2">
        <v>277458.2</v>
      </c>
    </row>
    <row r="301" spans="17:20">
      <c r="Q301" s="2" t="s">
        <v>73</v>
      </c>
      <c r="R301" s="2">
        <v>24</v>
      </c>
      <c r="S301" s="2" t="s">
        <v>39</v>
      </c>
      <c r="T301" s="2">
        <v>341961.8</v>
      </c>
    </row>
    <row r="302" spans="17:20">
      <c r="Q302" s="2" t="s">
        <v>73</v>
      </c>
      <c r="R302" s="2">
        <v>24</v>
      </c>
      <c r="S302" s="2" t="s">
        <v>40</v>
      </c>
      <c r="T302" s="2">
        <v>498759.3</v>
      </c>
    </row>
    <row r="303" spans="17:20">
      <c r="Q303" s="2" t="s">
        <v>73</v>
      </c>
      <c r="R303" s="2">
        <v>24</v>
      </c>
      <c r="S303" s="2" t="s">
        <v>41</v>
      </c>
      <c r="T303" s="2">
        <v>461266.25</v>
      </c>
    </row>
    <row r="304" spans="17:20">
      <c r="Q304" s="2" t="s">
        <v>73</v>
      </c>
      <c r="R304" s="2">
        <v>24</v>
      </c>
      <c r="S304" s="2" t="s">
        <v>42</v>
      </c>
      <c r="T304" s="2">
        <v>656959</v>
      </c>
    </row>
    <row r="305" spans="17:20">
      <c r="Q305" s="2" t="s">
        <v>73</v>
      </c>
      <c r="R305" s="2">
        <v>24</v>
      </c>
      <c r="S305" s="2" t="s">
        <v>43</v>
      </c>
      <c r="T305" s="2">
        <v>792205.4</v>
      </c>
    </row>
    <row r="306" spans="17:20">
      <c r="Q306" s="2" t="s">
        <v>73</v>
      </c>
      <c r="R306" s="2">
        <v>24</v>
      </c>
      <c r="S306" s="2" t="s">
        <v>44</v>
      </c>
      <c r="T306" s="2">
        <v>866172.4</v>
      </c>
    </row>
    <row r="307" spans="17:20">
      <c r="Q307" s="2" t="s">
        <v>73</v>
      </c>
      <c r="R307" s="2">
        <v>24</v>
      </c>
      <c r="S307" s="2" t="s">
        <v>45</v>
      </c>
      <c r="T307" s="2">
        <v>1057248.03</v>
      </c>
    </row>
    <row r="308" spans="17:20">
      <c r="Q308" s="2" t="s">
        <v>73</v>
      </c>
      <c r="R308" s="2">
        <v>24</v>
      </c>
      <c r="S308" s="2" t="s">
        <v>46</v>
      </c>
      <c r="T308" s="2">
        <v>1150936.26</v>
      </c>
    </row>
    <row r="309" spans="17:20">
      <c r="Q309" s="2" t="s">
        <v>73</v>
      </c>
      <c r="R309" s="2">
        <v>24</v>
      </c>
      <c r="S309" s="2" t="s">
        <v>47</v>
      </c>
      <c r="T309" s="2">
        <v>1230460.21</v>
      </c>
    </row>
    <row r="310" spans="17:20">
      <c r="Q310" s="2" t="s">
        <v>73</v>
      </c>
      <c r="R310" s="2">
        <v>24</v>
      </c>
      <c r="S310" s="2" t="s">
        <v>48</v>
      </c>
      <c r="T310" s="2">
        <v>1346113</v>
      </c>
    </row>
    <row r="311" spans="17:20">
      <c r="Q311" s="2" t="s">
        <v>73</v>
      </c>
      <c r="R311" s="2">
        <v>24</v>
      </c>
      <c r="S311" s="2" t="s">
        <v>49</v>
      </c>
      <c r="T311" s="2">
        <v>1724349.53</v>
      </c>
    </row>
    <row r="312" spans="17:20">
      <c r="Q312" s="2" t="s">
        <v>73</v>
      </c>
      <c r="R312" s="2">
        <v>24</v>
      </c>
      <c r="S312" s="2" t="s">
        <v>50</v>
      </c>
      <c r="T312" s="2">
        <v>1973514</v>
      </c>
    </row>
    <row r="313" spans="17:20">
      <c r="Q313" s="2" t="s">
        <v>74</v>
      </c>
      <c r="R313" s="2">
        <v>25</v>
      </c>
      <c r="S313" s="2" t="s">
        <v>37</v>
      </c>
      <c r="T313" s="2">
        <v>379983.3</v>
      </c>
    </row>
    <row r="314" spans="17:20">
      <c r="Q314" s="2" t="s">
        <v>74</v>
      </c>
      <c r="R314" s="2">
        <v>25</v>
      </c>
      <c r="S314" s="2" t="s">
        <v>39</v>
      </c>
      <c r="T314" s="2">
        <v>486970.8</v>
      </c>
    </row>
    <row r="315" spans="17:20">
      <c r="Q315" s="2" t="s">
        <v>74</v>
      </c>
      <c r="R315" s="2">
        <v>25</v>
      </c>
      <c r="S315" s="2" t="s">
        <v>40</v>
      </c>
      <c r="T315" s="2">
        <v>538391.7</v>
      </c>
    </row>
    <row r="316" spans="17:20">
      <c r="Q316" s="2" t="s">
        <v>74</v>
      </c>
      <c r="R316" s="2">
        <v>25</v>
      </c>
      <c r="S316" s="2" t="s">
        <v>41</v>
      </c>
      <c r="T316" s="2">
        <v>589579.51</v>
      </c>
    </row>
    <row r="317" spans="17:20">
      <c r="Q317" s="2" t="s">
        <v>74</v>
      </c>
      <c r="R317" s="2">
        <v>25</v>
      </c>
      <c r="S317" s="2" t="s">
        <v>42</v>
      </c>
      <c r="T317" s="2">
        <v>795267.41</v>
      </c>
    </row>
    <row r="318" spans="17:20">
      <c r="Q318" s="2" t="s">
        <v>74</v>
      </c>
      <c r="R318" s="2">
        <v>25</v>
      </c>
      <c r="S318" s="2" t="s">
        <v>43</v>
      </c>
      <c r="T318" s="2">
        <v>914164.31</v>
      </c>
    </row>
    <row r="319" spans="17:20">
      <c r="Q319" s="2" t="s">
        <v>74</v>
      </c>
      <c r="R319" s="2">
        <v>25</v>
      </c>
      <c r="S319" s="2" t="s">
        <v>44</v>
      </c>
      <c r="T319" s="2">
        <v>1088486</v>
      </c>
    </row>
    <row r="320" spans="17:20">
      <c r="Q320" s="2" t="s">
        <v>74</v>
      </c>
      <c r="R320" s="2">
        <v>25</v>
      </c>
      <c r="S320" s="2" t="s">
        <v>45</v>
      </c>
      <c r="T320" s="2">
        <v>1523855.41</v>
      </c>
    </row>
    <row r="321" spans="17:20">
      <c r="Q321" s="2" t="s">
        <v>74</v>
      </c>
      <c r="R321" s="2">
        <v>25</v>
      </c>
      <c r="S321" s="2" t="s">
        <v>46</v>
      </c>
      <c r="T321" s="2">
        <v>2002875.41</v>
      </c>
    </row>
    <row r="322" spans="17:20">
      <c r="Q322" s="2" t="s">
        <v>74</v>
      </c>
      <c r="R322" s="2">
        <v>25</v>
      </c>
      <c r="S322" s="2" t="s">
        <v>47</v>
      </c>
      <c r="T322" s="2">
        <v>2222144.76</v>
      </c>
    </row>
    <row r="323" spans="17:20">
      <c r="Q323" s="2" t="s">
        <v>74</v>
      </c>
      <c r="R323" s="2">
        <v>25</v>
      </c>
      <c r="S323" s="2" t="s">
        <v>48</v>
      </c>
      <c r="T323" s="2">
        <v>2371318.83</v>
      </c>
    </row>
    <row r="324" spans="17:20">
      <c r="Q324" s="2" t="s">
        <v>74</v>
      </c>
      <c r="R324" s="2">
        <v>25</v>
      </c>
      <c r="S324" s="2" t="s">
        <v>49</v>
      </c>
      <c r="T324" s="2">
        <v>2608607.15</v>
      </c>
    </row>
    <row r="325" spans="17:20">
      <c r="Q325" s="2" t="s">
        <v>74</v>
      </c>
      <c r="R325" s="2">
        <v>25</v>
      </c>
      <c r="S325" s="2" t="s">
        <v>50</v>
      </c>
      <c r="T325" s="2">
        <v>3085616</v>
      </c>
    </row>
    <row r="326" spans="17:20">
      <c r="Q326" s="2" t="s">
        <v>75</v>
      </c>
      <c r="R326" s="2">
        <v>26</v>
      </c>
      <c r="S326" s="2" t="s">
        <v>37</v>
      </c>
      <c r="T326" s="2">
        <v>51334.3</v>
      </c>
    </row>
    <row r="327" spans="17:20">
      <c r="Q327" s="2" t="s">
        <v>75</v>
      </c>
      <c r="R327" s="2">
        <v>26</v>
      </c>
      <c r="S327" s="2" t="s">
        <v>39</v>
      </c>
      <c r="T327" s="2">
        <v>63145.33</v>
      </c>
    </row>
    <row r="328" spans="17:20">
      <c r="Q328" s="2" t="s">
        <v>75</v>
      </c>
      <c r="R328" s="2">
        <v>26</v>
      </c>
      <c r="S328" s="2" t="s">
        <v>40</v>
      </c>
      <c r="T328" s="2">
        <v>81114.9</v>
      </c>
    </row>
    <row r="329" spans="17:20">
      <c r="Q329" s="2" t="s">
        <v>75</v>
      </c>
      <c r="R329" s="2">
        <v>26</v>
      </c>
      <c r="S329" s="2" t="s">
        <v>41</v>
      </c>
      <c r="T329" s="2">
        <v>101580.07</v>
      </c>
    </row>
    <row r="330" spans="17:20">
      <c r="Q330" s="2" t="s">
        <v>75</v>
      </c>
      <c r="R330" s="2">
        <v>26</v>
      </c>
      <c r="S330" s="2" t="s">
        <v>42</v>
      </c>
      <c r="T330" s="2">
        <v>120440</v>
      </c>
    </row>
    <row r="331" spans="17:20">
      <c r="Q331" s="2" t="s">
        <v>75</v>
      </c>
      <c r="R331" s="2">
        <v>26</v>
      </c>
      <c r="S331" s="2" t="s">
        <v>43</v>
      </c>
      <c r="T331" s="2">
        <v>135365</v>
      </c>
    </row>
    <row r="332" spans="17:20">
      <c r="Q332" s="2" t="s">
        <v>75</v>
      </c>
      <c r="R332" s="2">
        <v>26</v>
      </c>
      <c r="S332" s="2" t="s">
        <v>44</v>
      </c>
      <c r="T332" s="2">
        <v>162078</v>
      </c>
    </row>
    <row r="333" spans="17:20">
      <c r="Q333" s="2" t="s">
        <v>75</v>
      </c>
      <c r="R333" s="2">
        <v>26</v>
      </c>
      <c r="S333" s="2" t="s">
        <v>45</v>
      </c>
      <c r="T333" s="2">
        <v>194143.18</v>
      </c>
    </row>
    <row r="334" spans="17:20">
      <c r="Q334" s="2" t="s">
        <v>75</v>
      </c>
      <c r="R334" s="2">
        <v>26</v>
      </c>
      <c r="S334" s="2" t="s">
        <v>46</v>
      </c>
      <c r="T334" s="2">
        <v>201862.31</v>
      </c>
    </row>
    <row r="335" spans="17:20">
      <c r="Q335" s="2" t="s">
        <v>75</v>
      </c>
      <c r="R335" s="2">
        <v>26</v>
      </c>
      <c r="S335" s="2" t="s">
        <v>47</v>
      </c>
      <c r="T335" s="2">
        <v>247669</v>
      </c>
    </row>
    <row r="336" spans="17:20">
      <c r="Q336" s="2" t="s">
        <v>75</v>
      </c>
      <c r="R336" s="2">
        <v>26</v>
      </c>
      <c r="S336" s="2" t="s">
        <v>48</v>
      </c>
      <c r="T336" s="2">
        <v>271990.45</v>
      </c>
    </row>
    <row r="337" spans="17:20">
      <c r="Q337" s="2" t="s">
        <v>75</v>
      </c>
      <c r="R337" s="2">
        <v>26</v>
      </c>
      <c r="S337" s="2" t="s">
        <v>49</v>
      </c>
      <c r="T337" s="2">
        <v>313625.78</v>
      </c>
    </row>
    <row r="338" spans="17:20">
      <c r="Q338" s="2" t="s">
        <v>75</v>
      </c>
      <c r="R338" s="2">
        <v>26</v>
      </c>
      <c r="S338" s="2" t="s">
        <v>50</v>
      </c>
      <c r="T338" s="2">
        <v>367442</v>
      </c>
    </row>
    <row r="339" spans="17:20">
      <c r="Q339" s="2" t="s">
        <v>76</v>
      </c>
      <c r="R339" s="2">
        <v>27</v>
      </c>
      <c r="S339" s="2" t="s">
        <v>37</v>
      </c>
      <c r="T339" s="2">
        <v>328938.1</v>
      </c>
    </row>
    <row r="340" spans="17:20">
      <c r="Q340" s="2" t="s">
        <v>76</v>
      </c>
      <c r="R340" s="2">
        <v>27</v>
      </c>
      <c r="S340" s="2" t="s">
        <v>39</v>
      </c>
      <c r="T340" s="2">
        <v>372691.38</v>
      </c>
    </row>
    <row r="341" spans="17:20">
      <c r="Q341" s="2" t="s">
        <v>76</v>
      </c>
      <c r="R341" s="2">
        <v>27</v>
      </c>
      <c r="S341" s="2" t="s">
        <v>40</v>
      </c>
      <c r="T341" s="2">
        <v>516240.5</v>
      </c>
    </row>
    <row r="342" spans="17:20">
      <c r="Q342" s="2" t="s">
        <v>76</v>
      </c>
      <c r="R342" s="2">
        <v>27</v>
      </c>
      <c r="S342" s="2" t="s">
        <v>41</v>
      </c>
      <c r="T342" s="2">
        <v>590536.09</v>
      </c>
    </row>
    <row r="343" spans="17:20">
      <c r="Q343" s="2" t="s">
        <v>76</v>
      </c>
      <c r="R343" s="2">
        <v>27</v>
      </c>
      <c r="S343" s="2" t="s">
        <v>42</v>
      </c>
      <c r="T343" s="2">
        <v>708294.81</v>
      </c>
    </row>
    <row r="344" spans="17:20">
      <c r="Q344" s="2" t="s">
        <v>76</v>
      </c>
      <c r="R344" s="2">
        <v>27</v>
      </c>
      <c r="S344" s="2" t="s">
        <v>43</v>
      </c>
      <c r="T344" s="2">
        <v>895886.31</v>
      </c>
    </row>
    <row r="345" spans="17:20">
      <c r="Q345" s="2" t="s">
        <v>76</v>
      </c>
      <c r="R345" s="2">
        <v>27</v>
      </c>
      <c r="S345" s="2" t="s">
        <v>44</v>
      </c>
      <c r="T345" s="2">
        <v>1086744.91</v>
      </c>
    </row>
    <row r="346" spans="17:20">
      <c r="Q346" s="2" t="s">
        <v>76</v>
      </c>
      <c r="R346" s="2">
        <v>27</v>
      </c>
      <c r="S346" s="2" t="s">
        <v>45</v>
      </c>
      <c r="T346" s="2">
        <v>1215546.25</v>
      </c>
    </row>
    <row r="347" spans="17:20">
      <c r="Q347" s="2" t="s">
        <v>76</v>
      </c>
      <c r="R347" s="2">
        <v>27</v>
      </c>
      <c r="S347" s="2" t="s">
        <v>46</v>
      </c>
      <c r="T347" s="2">
        <v>1532139.28</v>
      </c>
    </row>
    <row r="348" spans="17:20">
      <c r="Q348" s="2" t="s">
        <v>76</v>
      </c>
      <c r="R348" s="2">
        <v>27</v>
      </c>
      <c r="S348" s="2" t="s">
        <v>47</v>
      </c>
      <c r="T348" s="2">
        <v>1695298.25</v>
      </c>
    </row>
    <row r="349" spans="17:20">
      <c r="Q349" s="2" t="s">
        <v>76</v>
      </c>
      <c r="R349" s="2">
        <v>27</v>
      </c>
      <c r="S349" s="2" t="s">
        <v>48</v>
      </c>
      <c r="T349" s="2">
        <v>1795682.41</v>
      </c>
    </row>
    <row r="350" spans="17:20">
      <c r="Q350" s="2" t="s">
        <v>76</v>
      </c>
      <c r="R350" s="2">
        <v>27</v>
      </c>
      <c r="S350" s="2" t="s">
        <v>49</v>
      </c>
      <c r="T350" s="2">
        <v>1914413.73</v>
      </c>
    </row>
    <row r="351" spans="17:20">
      <c r="Q351" s="2" t="s">
        <v>76</v>
      </c>
      <c r="R351" s="2">
        <v>27</v>
      </c>
      <c r="S351" s="2" t="s">
        <v>50</v>
      </c>
      <c r="T351" s="2">
        <v>2077741</v>
      </c>
    </row>
    <row r="352" spans="17:20">
      <c r="Q352" s="2" t="s">
        <v>77</v>
      </c>
      <c r="R352" s="2">
        <v>28</v>
      </c>
      <c r="S352" s="2" t="s">
        <v>37</v>
      </c>
      <c r="T352" s="2">
        <v>254027</v>
      </c>
    </row>
    <row r="353" spans="17:20">
      <c r="Q353" s="2" t="s">
        <v>77</v>
      </c>
      <c r="R353" s="2">
        <v>28</v>
      </c>
      <c r="S353" s="2" t="s">
        <v>39</v>
      </c>
      <c r="T353" s="2">
        <v>299338.28</v>
      </c>
    </row>
    <row r="354" spans="17:20">
      <c r="Q354" s="2" t="s">
        <v>77</v>
      </c>
      <c r="R354" s="2">
        <v>28</v>
      </c>
      <c r="S354" s="2" t="s">
        <v>40</v>
      </c>
      <c r="T354" s="2">
        <v>389590.8</v>
      </c>
    </row>
    <row r="355" spans="17:20">
      <c r="Q355" s="2" t="s">
        <v>77</v>
      </c>
      <c r="R355" s="2">
        <v>28</v>
      </c>
      <c r="S355" s="2" t="s">
        <v>41</v>
      </c>
      <c r="T355" s="2">
        <v>430520.8</v>
      </c>
    </row>
    <row r="356" spans="17:20">
      <c r="Q356" s="2" t="s">
        <v>77</v>
      </c>
      <c r="R356" s="2">
        <v>28</v>
      </c>
      <c r="S356" s="2" t="s">
        <v>42</v>
      </c>
      <c r="T356" s="2">
        <v>481774.15</v>
      </c>
    </row>
    <row r="357" spans="17:20">
      <c r="Q357" s="2" t="s">
        <v>77</v>
      </c>
      <c r="R357" s="2">
        <v>28</v>
      </c>
      <c r="S357" s="2" t="s">
        <v>43</v>
      </c>
      <c r="T357" s="2">
        <v>598208.06</v>
      </c>
    </row>
    <row r="358" spans="17:20">
      <c r="Q358" s="2" t="s">
        <v>77</v>
      </c>
      <c r="R358" s="2">
        <v>28</v>
      </c>
      <c r="S358" s="2" t="s">
        <v>44</v>
      </c>
      <c r="T358" s="2">
        <v>725924.26</v>
      </c>
    </row>
    <row r="359" spans="17:20">
      <c r="Q359" s="2" t="s">
        <v>77</v>
      </c>
      <c r="R359" s="2">
        <v>28</v>
      </c>
      <c r="S359" s="2" t="s">
        <v>45</v>
      </c>
      <c r="T359" s="2">
        <v>826956.31</v>
      </c>
    </row>
    <row r="360" spans="17:20">
      <c r="Q360" s="2" t="s">
        <v>77</v>
      </c>
      <c r="R360" s="2">
        <v>28</v>
      </c>
      <c r="S360" s="2" t="s">
        <v>46</v>
      </c>
      <c r="T360" s="2">
        <v>887835.62</v>
      </c>
    </row>
    <row r="361" spans="17:20">
      <c r="Q361" s="2" t="s">
        <v>77</v>
      </c>
      <c r="R361" s="2">
        <v>28</v>
      </c>
      <c r="S361" s="2" t="s">
        <v>47</v>
      </c>
      <c r="T361" s="2">
        <v>938821.33</v>
      </c>
    </row>
    <row r="362" spans="17:20">
      <c r="Q362" s="2" t="s">
        <v>77</v>
      </c>
      <c r="R362" s="2">
        <v>28</v>
      </c>
      <c r="S362" s="2" t="s">
        <v>48</v>
      </c>
      <c r="T362" s="2">
        <v>1042649</v>
      </c>
    </row>
    <row r="363" spans="17:20">
      <c r="Q363" s="2" t="s">
        <v>77</v>
      </c>
      <c r="R363" s="2">
        <v>28</v>
      </c>
      <c r="S363" s="2" t="s">
        <v>49</v>
      </c>
      <c r="T363" s="2">
        <v>1111283.95</v>
      </c>
    </row>
    <row r="364" spans="17:20">
      <c r="Q364" s="2" t="s">
        <v>77</v>
      </c>
      <c r="R364" s="2">
        <v>28</v>
      </c>
      <c r="S364" s="2" t="s">
        <v>50</v>
      </c>
      <c r="T364" s="2">
        <v>1171319</v>
      </c>
    </row>
    <row r="365" spans="17:20">
      <c r="Q365" s="2" t="s">
        <v>78</v>
      </c>
      <c r="R365" s="2">
        <v>29</v>
      </c>
      <c r="S365" s="2" t="s">
        <v>37</v>
      </c>
      <c r="T365" s="2">
        <v>77419.1</v>
      </c>
    </row>
    <row r="366" spans="17:20">
      <c r="Q366" s="2" t="s">
        <v>78</v>
      </c>
      <c r="R366" s="2">
        <v>29</v>
      </c>
      <c r="S366" s="2" t="s">
        <v>39</v>
      </c>
      <c r="T366" s="2">
        <v>95983.96</v>
      </c>
    </row>
    <row r="367" spans="17:20">
      <c r="Q367" s="2" t="s">
        <v>78</v>
      </c>
      <c r="R367" s="2">
        <v>29</v>
      </c>
      <c r="S367" s="2" t="s">
        <v>40</v>
      </c>
      <c r="T367" s="2">
        <v>109343.4</v>
      </c>
    </row>
    <row r="368" spans="17:20">
      <c r="Q368" s="2" t="s">
        <v>78</v>
      </c>
      <c r="R368" s="2">
        <v>29</v>
      </c>
      <c r="S368" s="2" t="s">
        <v>41</v>
      </c>
      <c r="T368" s="2">
        <v>126792.66</v>
      </c>
    </row>
    <row r="369" spans="17:20">
      <c r="Q369" s="2" t="s">
        <v>78</v>
      </c>
      <c r="R369" s="2">
        <v>29</v>
      </c>
      <c r="S369" s="2" t="s">
        <v>42</v>
      </c>
      <c r="T369" s="2">
        <v>146152.1</v>
      </c>
    </row>
    <row r="370" spans="17:20">
      <c r="Q370" s="2" t="s">
        <v>78</v>
      </c>
      <c r="R370" s="2">
        <v>29</v>
      </c>
      <c r="S370" s="2" t="s">
        <v>43</v>
      </c>
      <c r="T370" s="2">
        <v>179708.46</v>
      </c>
    </row>
    <row r="371" spans="17:20">
      <c r="Q371" s="2" t="s">
        <v>78</v>
      </c>
      <c r="R371" s="2">
        <v>29</v>
      </c>
      <c r="S371" s="2" t="s">
        <v>44</v>
      </c>
      <c r="T371" s="2">
        <v>210368.46</v>
      </c>
    </row>
    <row r="372" spans="17:20">
      <c r="Q372" s="2" t="s">
        <v>78</v>
      </c>
      <c r="R372" s="2">
        <v>29</v>
      </c>
      <c r="S372" s="2" t="s">
        <v>45</v>
      </c>
      <c r="T372" s="2">
        <v>288658.56</v>
      </c>
    </row>
    <row r="373" spans="17:20">
      <c r="Q373" s="2" t="s">
        <v>78</v>
      </c>
      <c r="R373" s="2">
        <v>29</v>
      </c>
      <c r="S373" s="2" t="s">
        <v>46</v>
      </c>
      <c r="T373" s="2">
        <v>324874.24</v>
      </c>
    </row>
    <row r="374" spans="17:20">
      <c r="Q374" s="2" t="s">
        <v>78</v>
      </c>
      <c r="R374" s="2">
        <v>29</v>
      </c>
      <c r="S374" s="2" t="s">
        <v>47</v>
      </c>
      <c r="T374" s="2">
        <v>375296.45</v>
      </c>
    </row>
    <row r="375" spans="17:20">
      <c r="Q375" s="2" t="s">
        <v>78</v>
      </c>
      <c r="R375" s="2">
        <v>29</v>
      </c>
      <c r="S375" s="2" t="s">
        <v>48</v>
      </c>
      <c r="T375" s="2">
        <v>369995.68</v>
      </c>
    </row>
    <row r="376" spans="17:20">
      <c r="Q376" s="2" t="s">
        <v>78</v>
      </c>
      <c r="R376" s="2">
        <v>29</v>
      </c>
      <c r="S376" s="2" t="s">
        <v>49</v>
      </c>
      <c r="T376" s="2">
        <v>419917.47</v>
      </c>
    </row>
    <row r="377" spans="17:20">
      <c r="Q377" s="2" t="s">
        <v>78</v>
      </c>
      <c r="R377" s="2">
        <v>29</v>
      </c>
      <c r="S377" s="2" t="s">
        <v>50</v>
      </c>
      <c r="T377" s="2">
        <v>480753</v>
      </c>
    </row>
    <row r="378" spans="17:20">
      <c r="Q378" s="2" t="s">
        <v>79</v>
      </c>
      <c r="R378" s="2">
        <v>30</v>
      </c>
      <c r="S378" s="2" t="s">
        <v>37</v>
      </c>
      <c r="T378" s="2">
        <v>50641.6</v>
      </c>
    </row>
    <row r="379" spans="17:20">
      <c r="Q379" s="2" t="s">
        <v>79</v>
      </c>
      <c r="R379" s="2">
        <v>30</v>
      </c>
      <c r="S379" s="2" t="s">
        <v>39</v>
      </c>
      <c r="T379" s="2">
        <v>66795.24</v>
      </c>
    </row>
    <row r="380" spans="17:20">
      <c r="Q380" s="2" t="s">
        <v>79</v>
      </c>
      <c r="R380" s="2">
        <v>30</v>
      </c>
      <c r="S380" s="2" t="s">
        <v>40</v>
      </c>
      <c r="T380" s="2">
        <v>74046.6</v>
      </c>
    </row>
    <row r="381" spans="17:20">
      <c r="Q381" s="2" t="s">
        <v>79</v>
      </c>
      <c r="R381" s="2">
        <v>30</v>
      </c>
      <c r="S381" s="2" t="s">
        <v>41</v>
      </c>
      <c r="T381" s="2">
        <v>88892.11</v>
      </c>
    </row>
    <row r="382" spans="17:20">
      <c r="Q382" s="2" t="s">
        <v>79</v>
      </c>
      <c r="R382" s="2">
        <v>30</v>
      </c>
      <c r="S382" s="2" t="s">
        <v>42</v>
      </c>
      <c r="T382" s="2">
        <v>115694.7</v>
      </c>
    </row>
    <row r="383" spans="17:20">
      <c r="Q383" s="2" t="s">
        <v>79</v>
      </c>
      <c r="R383" s="2">
        <v>30</v>
      </c>
      <c r="S383" s="2" t="s">
        <v>43</v>
      </c>
      <c r="T383" s="2">
        <v>161376</v>
      </c>
    </row>
    <row r="384" spans="17:20">
      <c r="Q384" s="2" t="s">
        <v>79</v>
      </c>
      <c r="R384" s="2">
        <v>30</v>
      </c>
      <c r="S384" s="2" t="s">
        <v>44</v>
      </c>
      <c r="T384" s="2">
        <v>198616.98</v>
      </c>
    </row>
    <row r="385" spans="17:20">
      <c r="Q385" s="2" t="s">
        <v>79</v>
      </c>
      <c r="R385" s="2">
        <v>30</v>
      </c>
      <c r="S385" s="2" t="s">
        <v>45</v>
      </c>
      <c r="T385" s="2">
        <v>223070.71</v>
      </c>
    </row>
    <row r="386" spans="17:20">
      <c r="Q386" s="2" t="s">
        <v>79</v>
      </c>
      <c r="R386" s="2">
        <v>30</v>
      </c>
      <c r="S386" s="2" t="s">
        <v>46</v>
      </c>
      <c r="T386" s="2">
        <v>240151.94</v>
      </c>
    </row>
    <row r="387" spans="17:20">
      <c r="Q387" s="2" t="s">
        <v>79</v>
      </c>
      <c r="R387" s="2">
        <v>30</v>
      </c>
      <c r="S387" s="2" t="s">
        <v>47</v>
      </c>
      <c r="T387" s="2">
        <v>269377.58</v>
      </c>
    </row>
    <row r="388" spans="17:20">
      <c r="Q388" s="2" t="s">
        <v>79</v>
      </c>
      <c r="R388" s="2">
        <v>30</v>
      </c>
      <c r="S388" s="2" t="s">
        <v>48</v>
      </c>
      <c r="T388" s="2">
        <v>293839.04</v>
      </c>
    </row>
    <row r="389" spans="17:20">
      <c r="Q389" s="2" t="s">
        <v>79</v>
      </c>
      <c r="R389" s="2">
        <v>30</v>
      </c>
      <c r="S389" s="2" t="s">
        <v>49</v>
      </c>
      <c r="T389" s="2">
        <v>314192.48</v>
      </c>
    </row>
    <row r="390" spans="17:20">
      <c r="Q390" s="2" t="s">
        <v>79</v>
      </c>
      <c r="R390" s="2">
        <v>30</v>
      </c>
      <c r="S390" s="2" t="s">
        <v>50</v>
      </c>
      <c r="T390" s="2">
        <v>333735</v>
      </c>
    </row>
    <row r="391" spans="17:20">
      <c r="Q391" s="2" t="s">
        <v>80</v>
      </c>
      <c r="R391" s="2">
        <v>31</v>
      </c>
      <c r="S391" s="2" t="s">
        <v>37</v>
      </c>
      <c r="T391" s="2">
        <v>306342.3</v>
      </c>
    </row>
    <row r="392" spans="17:20">
      <c r="Q392" s="2" t="s">
        <v>80</v>
      </c>
      <c r="R392" s="2">
        <v>31</v>
      </c>
      <c r="S392" s="2" t="s">
        <v>39</v>
      </c>
      <c r="T392" s="2">
        <v>370667.03</v>
      </c>
    </row>
    <row r="393" spans="17:20">
      <c r="Q393" s="2" t="s">
        <v>80</v>
      </c>
      <c r="R393" s="2">
        <v>31</v>
      </c>
      <c r="S393" s="2" t="s">
        <v>40</v>
      </c>
      <c r="T393" s="2">
        <v>432624.5</v>
      </c>
    </row>
    <row r="394" spans="17:20">
      <c r="Q394" s="2" t="s">
        <v>80</v>
      </c>
      <c r="R394" s="2">
        <v>31</v>
      </c>
      <c r="S394" s="2" t="s">
        <v>41</v>
      </c>
      <c r="T394" s="2">
        <v>527301.19</v>
      </c>
    </row>
    <row r="395" spans="17:20">
      <c r="Q395" s="2" t="s">
        <v>80</v>
      </c>
      <c r="R395" s="2">
        <v>31</v>
      </c>
      <c r="S395" s="2" t="s">
        <v>42</v>
      </c>
      <c r="T395" s="2">
        <v>631259.12</v>
      </c>
    </row>
    <row r="396" spans="17:20">
      <c r="Q396" s="2" t="s">
        <v>80</v>
      </c>
      <c r="R396" s="2">
        <v>31</v>
      </c>
      <c r="S396" s="2" t="s">
        <v>43</v>
      </c>
      <c r="T396" s="2">
        <v>771263.84</v>
      </c>
    </row>
    <row r="397" spans="17:20">
      <c r="Q397" s="2" t="s">
        <v>80</v>
      </c>
      <c r="R397" s="2">
        <v>31</v>
      </c>
      <c r="S397" s="2" t="s">
        <v>44</v>
      </c>
      <c r="T397" s="2">
        <v>885342.89</v>
      </c>
    </row>
    <row r="398" spans="17:20">
      <c r="Q398" s="2" t="s">
        <v>80</v>
      </c>
      <c r="R398" s="2">
        <v>31</v>
      </c>
      <c r="S398" s="2" t="s">
        <v>45</v>
      </c>
      <c r="T398" s="2">
        <v>1386370.59</v>
      </c>
    </row>
    <row r="399" spans="17:20">
      <c r="Q399" s="2" t="s">
        <v>80</v>
      </c>
      <c r="R399" s="2">
        <v>31</v>
      </c>
      <c r="S399" s="2" t="s">
        <v>46</v>
      </c>
      <c r="T399" s="2">
        <v>1194424.33</v>
      </c>
    </row>
    <row r="400" spans="17:20">
      <c r="Q400" s="2" t="s">
        <v>80</v>
      </c>
      <c r="R400" s="2">
        <v>31</v>
      </c>
      <c r="S400" s="2" t="s">
        <v>47</v>
      </c>
      <c r="T400" s="2">
        <v>1402369.98</v>
      </c>
    </row>
    <row r="401" spans="17:20">
      <c r="Q401" s="2" t="s">
        <v>80</v>
      </c>
      <c r="R401" s="2">
        <v>31</v>
      </c>
      <c r="S401" s="2" t="s">
        <v>48</v>
      </c>
      <c r="T401" s="2">
        <v>1540423.46</v>
      </c>
    </row>
    <row r="402" spans="17:20">
      <c r="Q402" s="2" t="s">
        <v>80</v>
      </c>
      <c r="R402" s="2">
        <v>31</v>
      </c>
      <c r="S402" s="2" t="s">
        <v>49</v>
      </c>
      <c r="T402" s="2">
        <v>1581034.23</v>
      </c>
    </row>
    <row r="403" spans="17:20">
      <c r="Q403" s="2" t="s">
        <v>80</v>
      </c>
      <c r="R403" s="2">
        <v>31</v>
      </c>
      <c r="S403" s="2" t="s">
        <v>50</v>
      </c>
      <c r="T403" s="2">
        <v>1644421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T403"/>
  <sheetViews>
    <sheetView workbookViewId="0">
      <selection activeCell="F21" sqref="F21"/>
    </sheetView>
  </sheetViews>
  <sheetFormatPr defaultColWidth="8.75454545454545" defaultRowHeight="14"/>
  <cols>
    <col min="1" max="13" width="9"/>
    <col min="17" max="20" width="8.75454545454545" style="2"/>
  </cols>
  <sheetData>
    <row r="1" spans="1:20">
      <c r="A1" s="7" t="s">
        <v>96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2447</v>
      </c>
    </row>
    <row r="2" spans="1:20">
      <c r="A2" s="10" t="s">
        <v>38</v>
      </c>
      <c r="B2" s="10" t="s">
        <v>37</v>
      </c>
      <c r="C2" s="10" t="s">
        <v>39</v>
      </c>
      <c r="D2" s="10" t="s">
        <v>40</v>
      </c>
      <c r="E2" s="10" t="s">
        <v>41</v>
      </c>
      <c r="F2" s="10" t="s">
        <v>42</v>
      </c>
      <c r="G2" s="10" t="s">
        <v>43</v>
      </c>
      <c r="H2" s="10" t="s">
        <v>44</v>
      </c>
      <c r="I2" s="10" t="s">
        <v>45</v>
      </c>
      <c r="J2" s="10" t="s">
        <v>46</v>
      </c>
      <c r="K2" s="10" t="s">
        <v>47</v>
      </c>
      <c r="L2" s="10" t="s">
        <v>48</v>
      </c>
      <c r="M2" s="10" t="s">
        <v>49</v>
      </c>
      <c r="N2" s="10" t="s">
        <v>50</v>
      </c>
      <c r="Q2" s="2" t="s">
        <v>36</v>
      </c>
      <c r="R2" s="2">
        <v>1</v>
      </c>
      <c r="S2" s="2" t="s">
        <v>39</v>
      </c>
      <c r="T2" s="2">
        <v>3086</v>
      </c>
    </row>
    <row r="3" spans="1:20">
      <c r="A3" s="11" t="s">
        <v>36</v>
      </c>
      <c r="B3" s="12">
        <v>2447</v>
      </c>
      <c r="C3" s="12">
        <v>3086</v>
      </c>
      <c r="D3" s="12">
        <v>3838</v>
      </c>
      <c r="E3" s="12">
        <v>4129</v>
      </c>
      <c r="F3" s="12">
        <v>6121</v>
      </c>
      <c r="G3" s="12">
        <v>7156</v>
      </c>
      <c r="H3" s="12">
        <v>5106</v>
      </c>
      <c r="I3" s="12">
        <v>5425</v>
      </c>
      <c r="J3" s="12">
        <v>4927</v>
      </c>
      <c r="K3" s="12">
        <v>4495</v>
      </c>
      <c r="L3" s="12">
        <v>5562</v>
      </c>
      <c r="M3" s="12">
        <v>5000</v>
      </c>
      <c r="N3" s="13">
        <v>5138</v>
      </c>
      <c r="Q3" s="2" t="s">
        <v>36</v>
      </c>
      <c r="R3" s="2">
        <v>1</v>
      </c>
      <c r="S3" s="2" t="s">
        <v>40</v>
      </c>
      <c r="T3" s="2">
        <v>3838</v>
      </c>
    </row>
    <row r="4" spans="1:20">
      <c r="A4" s="11" t="s">
        <v>51</v>
      </c>
      <c r="B4" s="12">
        <v>702</v>
      </c>
      <c r="C4" s="12">
        <v>1068</v>
      </c>
      <c r="D4" s="12">
        <v>1423</v>
      </c>
      <c r="E4" s="12">
        <v>1386</v>
      </c>
      <c r="F4" s="12">
        <v>1831</v>
      </c>
      <c r="G4" s="12">
        <v>1956</v>
      </c>
      <c r="H4" s="12">
        <v>2084</v>
      </c>
      <c r="I4" s="12">
        <v>2444</v>
      </c>
      <c r="J4" s="12">
        <v>3266</v>
      </c>
      <c r="K4" s="12">
        <v>3926</v>
      </c>
      <c r="L4" s="12">
        <v>6665</v>
      </c>
      <c r="M4" s="12">
        <v>5939</v>
      </c>
      <c r="N4" s="13">
        <v>7237</v>
      </c>
      <c r="Q4" s="2" t="s">
        <v>36</v>
      </c>
      <c r="R4" s="2">
        <v>1</v>
      </c>
      <c r="S4" s="2" t="s">
        <v>41</v>
      </c>
      <c r="T4" s="2">
        <v>4129</v>
      </c>
    </row>
    <row r="5" spans="1:20">
      <c r="A5" s="11" t="s">
        <v>52</v>
      </c>
      <c r="B5" s="12">
        <v>2492</v>
      </c>
      <c r="C5" s="12">
        <v>2843</v>
      </c>
      <c r="D5" s="12">
        <v>3349</v>
      </c>
      <c r="E5" s="12">
        <v>4339</v>
      </c>
      <c r="F5" s="12">
        <v>5663</v>
      </c>
      <c r="G5" s="12">
        <v>6537</v>
      </c>
      <c r="H5" s="12">
        <v>7014</v>
      </c>
      <c r="I5" s="12">
        <v>9836</v>
      </c>
      <c r="J5" s="12">
        <v>12352</v>
      </c>
      <c r="K5" s="12">
        <v>14323</v>
      </c>
      <c r="L5" s="12">
        <v>17730</v>
      </c>
      <c r="M5" s="12">
        <v>18307</v>
      </c>
      <c r="N5" s="13">
        <v>20781</v>
      </c>
      <c r="Q5" s="2" t="s">
        <v>36</v>
      </c>
      <c r="R5" s="2">
        <v>1</v>
      </c>
      <c r="S5" s="2" t="s">
        <v>42</v>
      </c>
      <c r="T5" s="2">
        <v>6121</v>
      </c>
    </row>
    <row r="6" spans="1:20">
      <c r="A6" s="11" t="s">
        <v>53</v>
      </c>
      <c r="B6" s="12">
        <v>1582</v>
      </c>
      <c r="C6" s="12">
        <v>2097</v>
      </c>
      <c r="D6" s="12">
        <v>3228</v>
      </c>
      <c r="E6" s="12">
        <v>4100</v>
      </c>
      <c r="F6" s="12">
        <v>5906</v>
      </c>
      <c r="G6" s="12">
        <v>5972</v>
      </c>
      <c r="H6" s="12">
        <v>6596</v>
      </c>
      <c r="I6" s="12">
        <v>6779</v>
      </c>
      <c r="J6" s="12">
        <v>7269</v>
      </c>
      <c r="K6" s="12">
        <v>8185</v>
      </c>
      <c r="L6" s="12">
        <v>9667</v>
      </c>
      <c r="M6" s="12">
        <v>9429</v>
      </c>
      <c r="N6" s="13">
        <v>15750</v>
      </c>
      <c r="Q6" s="2" t="s">
        <v>36</v>
      </c>
      <c r="R6" s="2">
        <v>1</v>
      </c>
      <c r="S6" s="2" t="s">
        <v>43</v>
      </c>
      <c r="T6" s="2">
        <v>7156</v>
      </c>
    </row>
    <row r="7" spans="1:20">
      <c r="A7" s="11" t="s">
        <v>54</v>
      </c>
      <c r="B7" s="12">
        <v>1662</v>
      </c>
      <c r="C7" s="12">
        <v>2204</v>
      </c>
      <c r="D7" s="12">
        <v>2682</v>
      </c>
      <c r="E7" s="12">
        <v>2981</v>
      </c>
      <c r="F7" s="12">
        <v>3562</v>
      </c>
      <c r="G7" s="12">
        <v>4150</v>
      </c>
      <c r="H7" s="12">
        <v>4605</v>
      </c>
      <c r="I7" s="12">
        <v>4934</v>
      </c>
      <c r="J7" s="12">
        <v>5880</v>
      </c>
      <c r="K7" s="12">
        <v>7327</v>
      </c>
      <c r="L7" s="12">
        <v>7475</v>
      </c>
      <c r="M7" s="12">
        <v>6985</v>
      </c>
      <c r="N7" s="13">
        <v>7546</v>
      </c>
      <c r="Q7" s="2" t="s">
        <v>36</v>
      </c>
      <c r="R7" s="2">
        <v>1</v>
      </c>
      <c r="S7" s="2" t="s">
        <v>44</v>
      </c>
      <c r="T7" s="2">
        <v>5106</v>
      </c>
    </row>
    <row r="8" spans="1:20">
      <c r="A8" s="11" t="s">
        <v>55</v>
      </c>
      <c r="B8" s="12">
        <v>2339</v>
      </c>
      <c r="C8" s="12">
        <v>3087</v>
      </c>
      <c r="D8" s="12">
        <v>3722</v>
      </c>
      <c r="E8" s="12">
        <v>3846</v>
      </c>
      <c r="F8" s="12">
        <v>5301</v>
      </c>
      <c r="G8" s="12">
        <v>5937</v>
      </c>
      <c r="H8" s="12">
        <v>7125</v>
      </c>
      <c r="I8" s="12">
        <v>7117</v>
      </c>
      <c r="J8" s="12">
        <v>9076</v>
      </c>
      <c r="K8" s="12">
        <v>10385</v>
      </c>
      <c r="L8" s="12">
        <v>10769</v>
      </c>
      <c r="M8" s="12">
        <v>11202</v>
      </c>
      <c r="N8" s="13">
        <v>10952</v>
      </c>
      <c r="Q8" s="2" t="s">
        <v>36</v>
      </c>
      <c r="R8" s="2">
        <v>1</v>
      </c>
      <c r="S8" s="2" t="s">
        <v>45</v>
      </c>
      <c r="T8" s="2">
        <v>5425</v>
      </c>
    </row>
    <row r="9" spans="1:20">
      <c r="A9" s="11" t="s">
        <v>56</v>
      </c>
      <c r="B9" s="12">
        <v>1500</v>
      </c>
      <c r="C9" s="12">
        <v>1609</v>
      </c>
      <c r="D9" s="12">
        <v>2290</v>
      </c>
      <c r="E9" s="12">
        <v>2369</v>
      </c>
      <c r="F9" s="12">
        <v>4081</v>
      </c>
      <c r="G9" s="12">
        <v>3748</v>
      </c>
      <c r="H9" s="12">
        <v>4711</v>
      </c>
      <c r="I9" s="12">
        <v>4659</v>
      </c>
      <c r="J9" s="12">
        <v>5100</v>
      </c>
      <c r="K9" s="12">
        <v>5736</v>
      </c>
      <c r="L9" s="12">
        <v>6979</v>
      </c>
      <c r="M9" s="12">
        <v>7261</v>
      </c>
      <c r="N9" s="13">
        <v>7222</v>
      </c>
      <c r="Q9" s="2" t="s">
        <v>36</v>
      </c>
      <c r="R9" s="2">
        <v>1</v>
      </c>
      <c r="S9" s="2" t="s">
        <v>46</v>
      </c>
      <c r="T9" s="2">
        <v>4927</v>
      </c>
    </row>
    <row r="10" spans="1:20">
      <c r="A10" s="11" t="s">
        <v>57</v>
      </c>
      <c r="B10" s="12">
        <v>2112</v>
      </c>
      <c r="C10" s="12">
        <v>2450</v>
      </c>
      <c r="D10" s="12">
        <v>2645</v>
      </c>
      <c r="E10" s="12">
        <v>3156</v>
      </c>
      <c r="F10" s="12">
        <v>4348</v>
      </c>
      <c r="G10" s="12">
        <v>4714</v>
      </c>
      <c r="H10" s="12">
        <v>5818</v>
      </c>
      <c r="I10" s="12">
        <v>6155</v>
      </c>
      <c r="J10" s="12">
        <v>6638</v>
      </c>
      <c r="K10" s="12">
        <v>8391</v>
      </c>
      <c r="L10" s="12">
        <v>8584</v>
      </c>
      <c r="M10" s="12">
        <v>9419</v>
      </c>
      <c r="N10" s="13">
        <v>11196</v>
      </c>
      <c r="Q10" s="2" t="s">
        <v>36</v>
      </c>
      <c r="R10" s="2">
        <v>1</v>
      </c>
      <c r="S10" s="2" t="s">
        <v>47</v>
      </c>
      <c r="T10" s="2">
        <v>4495</v>
      </c>
    </row>
    <row r="11" spans="1:20">
      <c r="A11" s="11" t="s">
        <v>58</v>
      </c>
      <c r="B11" s="12">
        <v>5078</v>
      </c>
      <c r="C11" s="12">
        <v>3792</v>
      </c>
      <c r="D11" s="12">
        <v>4569</v>
      </c>
      <c r="E11" s="12">
        <v>4480</v>
      </c>
      <c r="F11" s="12">
        <v>7796</v>
      </c>
      <c r="G11" s="12">
        <v>7629</v>
      </c>
      <c r="H11" s="12">
        <v>16374</v>
      </c>
      <c r="I11" s="12">
        <v>4716</v>
      </c>
      <c r="J11" s="12">
        <v>5503</v>
      </c>
      <c r="K11" s="12">
        <v>5919</v>
      </c>
      <c r="L11" s="12">
        <v>6554</v>
      </c>
      <c r="M11" s="12">
        <v>7015</v>
      </c>
      <c r="N11" s="13">
        <v>7843</v>
      </c>
      <c r="Q11" s="2" t="s">
        <v>36</v>
      </c>
      <c r="R11" s="2">
        <v>1</v>
      </c>
      <c r="S11" s="2" t="s">
        <v>48</v>
      </c>
      <c r="T11" s="2">
        <v>5562</v>
      </c>
    </row>
    <row r="12" spans="1:20">
      <c r="A12" s="11" t="s">
        <v>59</v>
      </c>
      <c r="B12" s="12">
        <v>5551</v>
      </c>
      <c r="C12" s="12">
        <v>6772</v>
      </c>
      <c r="D12" s="12">
        <v>8913</v>
      </c>
      <c r="E12" s="12">
        <v>11861</v>
      </c>
      <c r="F12" s="12">
        <v>10898</v>
      </c>
      <c r="G12" s="12">
        <v>12951</v>
      </c>
      <c r="H12" s="12">
        <v>15190</v>
      </c>
      <c r="I12" s="12">
        <v>15202</v>
      </c>
      <c r="J12" s="12">
        <v>21469</v>
      </c>
      <c r="K12" s="12">
        <v>24643</v>
      </c>
      <c r="L12" s="12">
        <v>29172</v>
      </c>
      <c r="M12" s="12">
        <v>30656</v>
      </c>
      <c r="N12" s="13">
        <v>30459</v>
      </c>
      <c r="Q12" s="2" t="s">
        <v>36</v>
      </c>
      <c r="R12" s="2">
        <v>1</v>
      </c>
      <c r="S12" s="2" t="s">
        <v>49</v>
      </c>
      <c r="T12" s="2">
        <v>5000</v>
      </c>
    </row>
    <row r="13" spans="1:20">
      <c r="A13" s="11" t="s">
        <v>60</v>
      </c>
      <c r="B13" s="12">
        <v>3755</v>
      </c>
      <c r="C13" s="12">
        <v>5305</v>
      </c>
      <c r="D13" s="12">
        <v>7035</v>
      </c>
      <c r="E13" s="12">
        <v>7499</v>
      </c>
      <c r="F13" s="12">
        <v>11959</v>
      </c>
      <c r="G13" s="12">
        <v>11948</v>
      </c>
      <c r="H13" s="12">
        <v>26487</v>
      </c>
      <c r="I13" s="12">
        <v>25861</v>
      </c>
      <c r="J13" s="12">
        <v>27381</v>
      </c>
      <c r="K13" s="12">
        <v>25229</v>
      </c>
      <c r="L13" s="12">
        <v>27428</v>
      </c>
      <c r="M13" s="12">
        <v>37059</v>
      </c>
      <c r="N13" s="13">
        <v>34261</v>
      </c>
      <c r="Q13" s="2" t="s">
        <v>36</v>
      </c>
      <c r="R13" s="2">
        <v>1</v>
      </c>
      <c r="S13" s="2" t="s">
        <v>50</v>
      </c>
      <c r="T13" s="2">
        <v>5138</v>
      </c>
    </row>
    <row r="14" spans="1:20">
      <c r="A14" s="11" t="s">
        <v>61</v>
      </c>
      <c r="B14" s="12">
        <v>2809</v>
      </c>
      <c r="C14" s="12">
        <v>2548</v>
      </c>
      <c r="D14" s="12">
        <v>4031</v>
      </c>
      <c r="E14" s="12">
        <v>4008</v>
      </c>
      <c r="F14" s="12">
        <v>7229</v>
      </c>
      <c r="G14" s="12">
        <v>7528</v>
      </c>
      <c r="H14" s="12">
        <v>10652</v>
      </c>
      <c r="I14" s="12">
        <v>10479</v>
      </c>
      <c r="J14" s="12">
        <v>13104</v>
      </c>
      <c r="K14" s="12">
        <v>15022</v>
      </c>
      <c r="L14" s="12">
        <v>18024</v>
      </c>
      <c r="M14" s="12">
        <v>16608</v>
      </c>
      <c r="N14" s="13">
        <v>18952</v>
      </c>
      <c r="Q14" s="2" t="s">
        <v>51</v>
      </c>
      <c r="R14" s="2">
        <v>2</v>
      </c>
      <c r="S14" s="2" t="s">
        <v>37</v>
      </c>
      <c r="T14" s="2">
        <v>702</v>
      </c>
    </row>
    <row r="15" spans="1:20">
      <c r="A15" s="11" t="s">
        <v>62</v>
      </c>
      <c r="B15" s="12">
        <v>2067</v>
      </c>
      <c r="C15" s="12">
        <v>3177</v>
      </c>
      <c r="D15" s="12">
        <v>4275</v>
      </c>
      <c r="E15" s="12">
        <v>4341</v>
      </c>
      <c r="F15" s="12">
        <v>6467</v>
      </c>
      <c r="G15" s="12">
        <v>7418</v>
      </c>
      <c r="H15" s="12">
        <v>9308</v>
      </c>
      <c r="I15" s="12">
        <v>10255</v>
      </c>
      <c r="J15" s="12">
        <v>8902</v>
      </c>
      <c r="K15" s="12">
        <v>8365</v>
      </c>
      <c r="L15" s="12">
        <v>11965</v>
      </c>
      <c r="M15" s="12">
        <v>12047</v>
      </c>
      <c r="N15" s="13">
        <v>16873</v>
      </c>
      <c r="Q15" s="2" t="s">
        <v>51</v>
      </c>
      <c r="R15" s="2">
        <v>2</v>
      </c>
      <c r="S15" s="2" t="s">
        <v>39</v>
      </c>
      <c r="T15" s="2">
        <v>1068</v>
      </c>
    </row>
    <row r="16" spans="1:20">
      <c r="A16" s="11" t="s">
        <v>63</v>
      </c>
      <c r="B16" s="12">
        <v>2271</v>
      </c>
      <c r="C16" s="12">
        <v>2715</v>
      </c>
      <c r="D16" s="12">
        <v>3845</v>
      </c>
      <c r="E16" s="12">
        <v>3852</v>
      </c>
      <c r="F16" s="12">
        <v>4724</v>
      </c>
      <c r="G16" s="12">
        <v>6561</v>
      </c>
      <c r="H16" s="12">
        <v>10238</v>
      </c>
      <c r="I16" s="12">
        <v>7384</v>
      </c>
      <c r="J16" s="12">
        <v>8897</v>
      </c>
      <c r="K16" s="12">
        <v>10491</v>
      </c>
      <c r="L16" s="12">
        <v>12642</v>
      </c>
      <c r="M16" s="12">
        <v>13178</v>
      </c>
      <c r="N16" s="13">
        <v>14682</v>
      </c>
      <c r="Q16" s="2" t="s">
        <v>51</v>
      </c>
      <c r="R16" s="2">
        <v>2</v>
      </c>
      <c r="S16" s="2" t="s">
        <v>40</v>
      </c>
      <c r="T16" s="2">
        <v>1423</v>
      </c>
    </row>
    <row r="17" spans="1:20">
      <c r="A17" s="11" t="s">
        <v>64</v>
      </c>
      <c r="B17" s="12">
        <v>3891</v>
      </c>
      <c r="C17" s="12">
        <v>5820</v>
      </c>
      <c r="D17" s="12">
        <v>6567</v>
      </c>
      <c r="E17" s="12">
        <v>6498</v>
      </c>
      <c r="F17" s="12">
        <v>8605</v>
      </c>
      <c r="G17" s="12">
        <v>10221</v>
      </c>
      <c r="H17" s="12">
        <v>14936</v>
      </c>
      <c r="I17" s="12">
        <v>14762</v>
      </c>
      <c r="J17" s="12">
        <v>19038</v>
      </c>
      <c r="K17" s="12">
        <v>17679</v>
      </c>
      <c r="L17" s="12">
        <v>23794</v>
      </c>
      <c r="M17" s="12">
        <v>25041</v>
      </c>
      <c r="N17" s="13">
        <v>28782</v>
      </c>
      <c r="Q17" s="2" t="s">
        <v>51</v>
      </c>
      <c r="R17" s="2">
        <v>2</v>
      </c>
      <c r="S17" s="2" t="s">
        <v>41</v>
      </c>
      <c r="T17" s="2">
        <v>1386</v>
      </c>
    </row>
    <row r="18" spans="1:20">
      <c r="A18" s="11" t="s">
        <v>65</v>
      </c>
      <c r="B18" s="12">
        <v>4366</v>
      </c>
      <c r="C18" s="12">
        <v>4368</v>
      </c>
      <c r="D18" s="12">
        <v>5626</v>
      </c>
      <c r="E18" s="12">
        <v>6526</v>
      </c>
      <c r="F18" s="12">
        <v>7434</v>
      </c>
      <c r="G18" s="12">
        <v>10827</v>
      </c>
      <c r="H18" s="12">
        <v>12150</v>
      </c>
      <c r="I18" s="12">
        <v>14138</v>
      </c>
      <c r="J18" s="12">
        <v>16627</v>
      </c>
      <c r="K18" s="12">
        <v>19184</v>
      </c>
      <c r="L18" s="12">
        <v>23026</v>
      </c>
      <c r="M18" s="12">
        <v>23935</v>
      </c>
      <c r="N18" s="13">
        <v>24967</v>
      </c>
      <c r="Q18" s="2" t="s">
        <v>51</v>
      </c>
      <c r="R18" s="2">
        <v>2</v>
      </c>
      <c r="S18" s="2" t="s">
        <v>42</v>
      </c>
      <c r="T18" s="2">
        <v>1831</v>
      </c>
    </row>
    <row r="19" spans="1:20">
      <c r="A19" s="11" t="s">
        <v>66</v>
      </c>
      <c r="B19" s="12">
        <v>2455</v>
      </c>
      <c r="C19" s="12">
        <v>4046</v>
      </c>
      <c r="D19" s="12">
        <v>5194</v>
      </c>
      <c r="E19" s="12">
        <v>5581</v>
      </c>
      <c r="F19" s="12">
        <v>9198</v>
      </c>
      <c r="G19" s="12">
        <v>11812</v>
      </c>
      <c r="H19" s="12">
        <v>14222</v>
      </c>
      <c r="I19" s="12">
        <v>14210</v>
      </c>
      <c r="J19" s="12">
        <v>13703</v>
      </c>
      <c r="K19" s="12">
        <v>14261</v>
      </c>
      <c r="L19" s="12">
        <v>17483</v>
      </c>
      <c r="M19" s="12">
        <v>16607</v>
      </c>
      <c r="N19" s="13">
        <v>17087</v>
      </c>
      <c r="Q19" s="2" t="s">
        <v>51</v>
      </c>
      <c r="R19" s="2">
        <v>2</v>
      </c>
      <c r="S19" s="2" t="s">
        <v>43</v>
      </c>
      <c r="T19" s="2">
        <v>1956</v>
      </c>
    </row>
    <row r="20" spans="1:20">
      <c r="A20" s="11" t="s">
        <v>67</v>
      </c>
      <c r="B20" s="12">
        <v>3046</v>
      </c>
      <c r="C20" s="12">
        <v>3115</v>
      </c>
      <c r="D20" s="12">
        <v>6354</v>
      </c>
      <c r="E20" s="12">
        <v>5190</v>
      </c>
      <c r="F20" s="12">
        <v>7249</v>
      </c>
      <c r="G20" s="12">
        <v>8004</v>
      </c>
      <c r="H20" s="12">
        <v>9810</v>
      </c>
      <c r="I20" s="12">
        <v>10433</v>
      </c>
      <c r="J20" s="12">
        <v>11474</v>
      </c>
      <c r="K20" s="12">
        <v>12061</v>
      </c>
      <c r="L20" s="12">
        <v>15825</v>
      </c>
      <c r="M20" s="12">
        <v>16127</v>
      </c>
      <c r="N20" s="13">
        <v>17208</v>
      </c>
      <c r="Q20" s="2" t="s">
        <v>51</v>
      </c>
      <c r="R20" s="2">
        <v>2</v>
      </c>
      <c r="S20" s="2" t="s">
        <v>44</v>
      </c>
      <c r="T20" s="2">
        <v>2084</v>
      </c>
    </row>
    <row r="21" spans="1:20">
      <c r="A21" s="11" t="s">
        <v>68</v>
      </c>
      <c r="B21" s="12">
        <v>6552</v>
      </c>
      <c r="C21" s="12">
        <v>10910</v>
      </c>
      <c r="D21" s="12">
        <v>14020</v>
      </c>
      <c r="E21" s="12">
        <v>14476</v>
      </c>
      <c r="F21" s="12">
        <v>22018</v>
      </c>
      <c r="G21" s="12">
        <v>21602</v>
      </c>
      <c r="H21" s="12">
        <v>24234</v>
      </c>
      <c r="I21" s="12">
        <v>25111</v>
      </c>
      <c r="J21" s="12">
        <v>30019</v>
      </c>
      <c r="K21" s="12">
        <v>32335</v>
      </c>
      <c r="L21" s="12">
        <v>41032</v>
      </c>
      <c r="M21" s="12">
        <v>45149</v>
      </c>
      <c r="N21" s="13">
        <v>47694</v>
      </c>
      <c r="Q21" s="2" t="s">
        <v>51</v>
      </c>
      <c r="R21" s="2">
        <v>2</v>
      </c>
      <c r="S21" s="2" t="s">
        <v>45</v>
      </c>
      <c r="T21" s="2">
        <v>2444</v>
      </c>
    </row>
    <row r="22" spans="1:20">
      <c r="A22" s="11" t="s">
        <v>69</v>
      </c>
      <c r="B22" s="12">
        <v>1972</v>
      </c>
      <c r="C22" s="12">
        <v>2328</v>
      </c>
      <c r="D22" s="12">
        <v>2764</v>
      </c>
      <c r="E22" s="12">
        <v>3419</v>
      </c>
      <c r="F22" s="12">
        <v>4849</v>
      </c>
      <c r="G22" s="12">
        <v>6166</v>
      </c>
      <c r="H22" s="12">
        <v>7631</v>
      </c>
      <c r="I22" s="12">
        <v>8024</v>
      </c>
      <c r="J22" s="12">
        <v>9461</v>
      </c>
      <c r="K22" s="12">
        <v>10311</v>
      </c>
      <c r="L22" s="12">
        <v>12782</v>
      </c>
      <c r="M22" s="12">
        <v>14521</v>
      </c>
      <c r="N22" s="13">
        <v>14967</v>
      </c>
      <c r="Q22" s="2" t="s">
        <v>51</v>
      </c>
      <c r="R22" s="2">
        <v>2</v>
      </c>
      <c r="S22" s="2" t="s">
        <v>46</v>
      </c>
      <c r="T22" s="2">
        <v>3266</v>
      </c>
    </row>
    <row r="23" spans="1:20">
      <c r="A23" s="11" t="s">
        <v>70</v>
      </c>
      <c r="B23" s="12">
        <v>630</v>
      </c>
      <c r="C23" s="12">
        <v>685</v>
      </c>
      <c r="D23" s="12">
        <v>878</v>
      </c>
      <c r="E23" s="12">
        <v>1109</v>
      </c>
      <c r="F23" s="12">
        <v>1516</v>
      </c>
      <c r="G23" s="12">
        <v>1740</v>
      </c>
      <c r="H23" s="12">
        <v>1714</v>
      </c>
      <c r="I23" s="12">
        <v>1767</v>
      </c>
      <c r="J23" s="12">
        <v>1684</v>
      </c>
      <c r="K23" s="12">
        <v>2109</v>
      </c>
      <c r="L23" s="12">
        <v>2415</v>
      </c>
      <c r="M23" s="12">
        <v>2675</v>
      </c>
      <c r="N23" s="13">
        <v>3004</v>
      </c>
      <c r="Q23" s="2" t="s">
        <v>51</v>
      </c>
      <c r="R23" s="2">
        <v>2</v>
      </c>
      <c r="S23" s="2" t="s">
        <v>47</v>
      </c>
      <c r="T23" s="2">
        <v>3926</v>
      </c>
    </row>
    <row r="24" spans="1:20">
      <c r="A24" s="11" t="s">
        <v>71</v>
      </c>
      <c r="B24" s="12">
        <v>3299</v>
      </c>
      <c r="C24" s="12">
        <v>2583</v>
      </c>
      <c r="D24" s="12">
        <v>3170</v>
      </c>
      <c r="E24" s="12">
        <v>3623</v>
      </c>
      <c r="F24" s="12">
        <v>3725</v>
      </c>
      <c r="G24" s="12">
        <v>4955</v>
      </c>
      <c r="H24" s="12">
        <v>6583</v>
      </c>
      <c r="I24" s="12">
        <v>6786</v>
      </c>
      <c r="J24" s="12">
        <v>8834</v>
      </c>
      <c r="K24" s="12">
        <v>10164</v>
      </c>
      <c r="L24" s="12">
        <v>10644</v>
      </c>
      <c r="M24" s="12">
        <v>11066</v>
      </c>
      <c r="N24" s="13">
        <v>11440</v>
      </c>
      <c r="Q24" s="2" t="s">
        <v>51</v>
      </c>
      <c r="R24" s="2">
        <v>2</v>
      </c>
      <c r="S24" s="2" t="s">
        <v>48</v>
      </c>
      <c r="T24" s="2">
        <v>6665</v>
      </c>
    </row>
    <row r="25" spans="1:20">
      <c r="A25" s="11" t="s">
        <v>72</v>
      </c>
      <c r="B25" s="12">
        <v>5930</v>
      </c>
      <c r="C25" s="12">
        <v>7071</v>
      </c>
      <c r="D25" s="12">
        <v>9238</v>
      </c>
      <c r="E25" s="12">
        <v>10767</v>
      </c>
      <c r="F25" s="12">
        <v>13220</v>
      </c>
      <c r="G25" s="12">
        <v>16532</v>
      </c>
      <c r="H25" s="12">
        <v>18962</v>
      </c>
      <c r="I25" s="12">
        <v>20170</v>
      </c>
      <c r="J25" s="12">
        <v>24583</v>
      </c>
      <c r="K25" s="12">
        <v>28160</v>
      </c>
      <c r="L25" s="12">
        <v>29649</v>
      </c>
      <c r="M25" s="12">
        <v>29998</v>
      </c>
      <c r="N25" s="13">
        <v>31829</v>
      </c>
      <c r="Q25" s="2" t="s">
        <v>51</v>
      </c>
      <c r="R25" s="2">
        <v>2</v>
      </c>
      <c r="S25" s="2" t="s">
        <v>49</v>
      </c>
      <c r="T25" s="2">
        <v>5939</v>
      </c>
    </row>
    <row r="26" spans="1:20">
      <c r="A26" s="11" t="s">
        <v>73</v>
      </c>
      <c r="B26" s="12">
        <v>1934</v>
      </c>
      <c r="C26" s="12">
        <v>2017</v>
      </c>
      <c r="D26" s="12">
        <v>3076</v>
      </c>
      <c r="E26" s="12">
        <v>3461</v>
      </c>
      <c r="F26" s="12">
        <v>4982</v>
      </c>
      <c r="G26" s="12">
        <v>6074</v>
      </c>
      <c r="H26" s="12">
        <v>8047</v>
      </c>
      <c r="I26" s="12">
        <v>8332</v>
      </c>
      <c r="J26" s="12">
        <v>10148</v>
      </c>
      <c r="K26" s="12">
        <v>11565</v>
      </c>
      <c r="L26" s="12">
        <v>13270</v>
      </c>
      <c r="M26" s="12">
        <v>14058</v>
      </c>
      <c r="N26" s="13">
        <v>15439</v>
      </c>
      <c r="Q26" s="2" t="s">
        <v>51</v>
      </c>
      <c r="R26" s="2">
        <v>2</v>
      </c>
      <c r="S26" s="2" t="s">
        <v>50</v>
      </c>
      <c r="T26" s="2">
        <v>7237</v>
      </c>
    </row>
    <row r="27" spans="1:20">
      <c r="A27" s="11" t="s">
        <v>74</v>
      </c>
      <c r="B27" s="12">
        <v>2293</v>
      </c>
      <c r="C27" s="12">
        <v>2856</v>
      </c>
      <c r="D27" s="12">
        <v>3321</v>
      </c>
      <c r="E27" s="12">
        <v>3638</v>
      </c>
      <c r="F27" s="12">
        <v>4802</v>
      </c>
      <c r="G27" s="12">
        <v>6306</v>
      </c>
      <c r="H27" s="12">
        <v>7970</v>
      </c>
      <c r="I27" s="12">
        <v>9100</v>
      </c>
      <c r="J27" s="12">
        <v>10250</v>
      </c>
      <c r="K27" s="12">
        <v>11767</v>
      </c>
      <c r="L27" s="12">
        <v>13177</v>
      </c>
      <c r="M27" s="12">
        <v>13316</v>
      </c>
      <c r="N27" s="13">
        <v>13613</v>
      </c>
      <c r="Q27" s="2" t="s">
        <v>52</v>
      </c>
      <c r="R27" s="2">
        <v>3</v>
      </c>
      <c r="S27" s="2" t="s">
        <v>37</v>
      </c>
      <c r="T27" s="2">
        <v>2492</v>
      </c>
    </row>
    <row r="28" spans="1:20">
      <c r="A28" s="11" t="s">
        <v>75</v>
      </c>
      <c r="B28" s="12">
        <v>240</v>
      </c>
      <c r="C28" s="12">
        <v>247</v>
      </c>
      <c r="D28" s="12">
        <v>303</v>
      </c>
      <c r="E28" s="12">
        <v>406</v>
      </c>
      <c r="F28" s="12">
        <v>888</v>
      </c>
      <c r="G28" s="12">
        <v>965</v>
      </c>
      <c r="H28" s="12">
        <v>1073</v>
      </c>
      <c r="I28" s="12">
        <v>1167</v>
      </c>
      <c r="J28" s="12">
        <v>1183</v>
      </c>
      <c r="K28" s="12">
        <v>1232</v>
      </c>
      <c r="L28" s="12">
        <v>1180</v>
      </c>
      <c r="M28" s="12">
        <v>1167</v>
      </c>
      <c r="N28" s="13">
        <v>1182</v>
      </c>
      <c r="Q28" s="2" t="s">
        <v>52</v>
      </c>
      <c r="R28" s="2">
        <v>3</v>
      </c>
      <c r="S28" s="2" t="s">
        <v>39</v>
      </c>
      <c r="T28" s="2">
        <v>2843</v>
      </c>
    </row>
    <row r="29" spans="1:20">
      <c r="A29" s="11" t="s">
        <v>76</v>
      </c>
      <c r="B29" s="12">
        <v>1974</v>
      </c>
      <c r="C29" s="12">
        <v>2428</v>
      </c>
      <c r="D29" s="12">
        <v>2702</v>
      </c>
      <c r="E29" s="12">
        <v>3548</v>
      </c>
      <c r="F29" s="12">
        <v>4801</v>
      </c>
      <c r="G29" s="12">
        <v>6435</v>
      </c>
      <c r="H29" s="12">
        <v>8466</v>
      </c>
      <c r="I29" s="12">
        <v>8366</v>
      </c>
      <c r="J29" s="12">
        <v>10109</v>
      </c>
      <c r="K29" s="12">
        <v>12492</v>
      </c>
      <c r="L29" s="12">
        <v>14644</v>
      </c>
      <c r="M29" s="12">
        <v>15728</v>
      </c>
      <c r="N29" s="13">
        <v>16616</v>
      </c>
      <c r="Q29" s="2" t="s">
        <v>52</v>
      </c>
      <c r="R29" s="2">
        <v>3</v>
      </c>
      <c r="S29" s="2" t="s">
        <v>40</v>
      </c>
      <c r="T29" s="2">
        <v>3349</v>
      </c>
    </row>
    <row r="30" spans="1:20">
      <c r="A30" s="11" t="s">
        <v>77</v>
      </c>
      <c r="B30" s="12">
        <v>1515</v>
      </c>
      <c r="C30" s="12">
        <v>1710</v>
      </c>
      <c r="D30" s="12">
        <v>2039</v>
      </c>
      <c r="E30" s="12">
        <v>2708</v>
      </c>
      <c r="F30" s="12">
        <v>4016</v>
      </c>
      <c r="G30" s="12">
        <v>4635</v>
      </c>
      <c r="H30" s="12">
        <v>4863</v>
      </c>
      <c r="I30" s="12">
        <v>4725</v>
      </c>
      <c r="J30" s="12">
        <v>5170</v>
      </c>
      <c r="K30" s="12">
        <v>5991</v>
      </c>
      <c r="L30" s="12">
        <v>6441</v>
      </c>
      <c r="M30" s="12">
        <v>6682</v>
      </c>
      <c r="N30" s="13">
        <v>6901</v>
      </c>
      <c r="Q30" s="2" t="s">
        <v>52</v>
      </c>
      <c r="R30" s="2">
        <v>3</v>
      </c>
      <c r="S30" s="2" t="s">
        <v>41</v>
      </c>
      <c r="T30" s="2">
        <v>4339</v>
      </c>
    </row>
    <row r="31" spans="1:20">
      <c r="A31" s="11" t="s">
        <v>78</v>
      </c>
      <c r="B31" s="12">
        <v>192</v>
      </c>
      <c r="C31" s="12">
        <v>261</v>
      </c>
      <c r="D31" s="12">
        <v>748</v>
      </c>
      <c r="E31" s="12">
        <v>708</v>
      </c>
      <c r="F31" s="12">
        <v>877</v>
      </c>
      <c r="G31" s="12">
        <v>986</v>
      </c>
      <c r="H31" s="12">
        <v>970</v>
      </c>
      <c r="I31" s="12">
        <v>1098</v>
      </c>
      <c r="J31" s="12">
        <v>1191</v>
      </c>
      <c r="K31" s="12">
        <v>1671</v>
      </c>
      <c r="L31" s="12">
        <v>1971</v>
      </c>
      <c r="M31" s="12">
        <v>1804</v>
      </c>
      <c r="N31" s="13">
        <v>1893</v>
      </c>
      <c r="Q31" s="2" t="s">
        <v>52</v>
      </c>
      <c r="R31" s="2">
        <v>3</v>
      </c>
      <c r="S31" s="2" t="s">
        <v>42</v>
      </c>
      <c r="T31" s="2">
        <v>5663</v>
      </c>
    </row>
    <row r="32" spans="1:20">
      <c r="A32" s="11" t="s">
        <v>79</v>
      </c>
      <c r="B32" s="12">
        <v>455</v>
      </c>
      <c r="C32" s="12">
        <v>489</v>
      </c>
      <c r="D32" s="12">
        <v>633</v>
      </c>
      <c r="E32" s="12">
        <v>808</v>
      </c>
      <c r="F32" s="12">
        <v>1004</v>
      </c>
      <c r="G32" s="12">
        <v>1297</v>
      </c>
      <c r="H32" s="12">
        <v>1319</v>
      </c>
      <c r="I32" s="12">
        <v>1508</v>
      </c>
      <c r="J32" s="12">
        <v>1558</v>
      </c>
      <c r="K32" s="12">
        <v>1637</v>
      </c>
      <c r="L32" s="12">
        <v>1981</v>
      </c>
      <c r="M32" s="12">
        <v>1971</v>
      </c>
      <c r="N32" s="13">
        <v>2274</v>
      </c>
      <c r="Q32" s="2" t="s">
        <v>52</v>
      </c>
      <c r="R32" s="2">
        <v>3</v>
      </c>
      <c r="S32" s="2" t="s">
        <v>43</v>
      </c>
      <c r="T32" s="2">
        <v>6537</v>
      </c>
    </row>
    <row r="33" spans="1:20">
      <c r="A33" s="11" t="s">
        <v>80</v>
      </c>
      <c r="B33" s="12">
        <v>1556</v>
      </c>
      <c r="C33" s="12">
        <v>1885</v>
      </c>
      <c r="D33" s="12">
        <v>2637</v>
      </c>
      <c r="E33" s="12">
        <v>2749</v>
      </c>
      <c r="F33" s="12">
        <v>3567</v>
      </c>
      <c r="G33" s="12">
        <v>3946</v>
      </c>
      <c r="H33" s="12">
        <v>3767</v>
      </c>
      <c r="I33" s="12">
        <v>3692</v>
      </c>
      <c r="J33" s="12">
        <v>3720</v>
      </c>
      <c r="K33" s="12">
        <v>4019</v>
      </c>
      <c r="L33" s="12">
        <v>3992</v>
      </c>
      <c r="M33" s="12">
        <v>3575</v>
      </c>
      <c r="N33" s="13">
        <v>3846</v>
      </c>
      <c r="Q33" s="2" t="s">
        <v>52</v>
      </c>
      <c r="R33" s="2">
        <v>3</v>
      </c>
      <c r="S33" s="2" t="s">
        <v>44</v>
      </c>
      <c r="T33" s="2">
        <v>7014</v>
      </c>
    </row>
    <row r="34" spans="17:20">
      <c r="Q34" s="2" t="s">
        <v>52</v>
      </c>
      <c r="R34" s="2">
        <v>3</v>
      </c>
      <c r="S34" s="2" t="s">
        <v>45</v>
      </c>
      <c r="T34" s="2">
        <v>9836</v>
      </c>
    </row>
    <row r="35" spans="17:20">
      <c r="Q35" s="2" t="s">
        <v>52</v>
      </c>
      <c r="R35" s="2">
        <v>3</v>
      </c>
      <c r="S35" s="2" t="s">
        <v>46</v>
      </c>
      <c r="T35" s="2">
        <v>12352</v>
      </c>
    </row>
    <row r="36" spans="17:20">
      <c r="Q36" s="2" t="s">
        <v>52</v>
      </c>
      <c r="R36" s="2">
        <v>3</v>
      </c>
      <c r="S36" s="2" t="s">
        <v>47</v>
      </c>
      <c r="T36" s="2">
        <v>14323</v>
      </c>
    </row>
    <row r="37" spans="17:20">
      <c r="Q37" s="2" t="s">
        <v>52</v>
      </c>
      <c r="R37" s="2">
        <v>3</v>
      </c>
      <c r="S37" s="2" t="s">
        <v>48</v>
      </c>
      <c r="T37" s="2">
        <v>17730</v>
      </c>
    </row>
    <row r="38" spans="17:20">
      <c r="Q38" s="2" t="s">
        <v>52</v>
      </c>
      <c r="R38" s="2">
        <v>3</v>
      </c>
      <c r="S38" s="2" t="s">
        <v>49</v>
      </c>
      <c r="T38" s="2">
        <v>18307</v>
      </c>
    </row>
    <row r="39" spans="17:20">
      <c r="Q39" s="2" t="s">
        <v>52</v>
      </c>
      <c r="R39" s="2">
        <v>3</v>
      </c>
      <c r="S39" s="2" t="s">
        <v>50</v>
      </c>
      <c r="T39" s="2">
        <v>20781</v>
      </c>
    </row>
    <row r="40" spans="17:20">
      <c r="Q40" s="2" t="s">
        <v>53</v>
      </c>
      <c r="R40" s="2">
        <v>4</v>
      </c>
      <c r="S40" s="2" t="s">
        <v>37</v>
      </c>
      <c r="T40" s="2">
        <v>1582</v>
      </c>
    </row>
    <row r="41" spans="17:20">
      <c r="Q41" s="2" t="s">
        <v>53</v>
      </c>
      <c r="R41" s="2">
        <v>4</v>
      </c>
      <c r="S41" s="2" t="s">
        <v>39</v>
      </c>
      <c r="T41" s="2">
        <v>2097</v>
      </c>
    </row>
    <row r="42" spans="17:20">
      <c r="Q42" s="2" t="s">
        <v>53</v>
      </c>
      <c r="R42" s="2">
        <v>4</v>
      </c>
      <c r="S42" s="2" t="s">
        <v>40</v>
      </c>
      <c r="T42" s="2">
        <v>3228</v>
      </c>
    </row>
    <row r="43" spans="17:20">
      <c r="Q43" s="2" t="s">
        <v>53</v>
      </c>
      <c r="R43" s="2">
        <v>4</v>
      </c>
      <c r="S43" s="2" t="s">
        <v>41</v>
      </c>
      <c r="T43" s="2">
        <v>4100</v>
      </c>
    </row>
    <row r="44" spans="17:20">
      <c r="Q44" s="2" t="s">
        <v>53</v>
      </c>
      <c r="R44" s="2">
        <v>4</v>
      </c>
      <c r="S44" s="2" t="s">
        <v>42</v>
      </c>
      <c r="T44" s="2">
        <v>5906</v>
      </c>
    </row>
    <row r="45" spans="17:20">
      <c r="Q45" s="2" t="s">
        <v>53</v>
      </c>
      <c r="R45" s="2">
        <v>4</v>
      </c>
      <c r="S45" s="2" t="s">
        <v>43</v>
      </c>
      <c r="T45" s="2">
        <v>5972</v>
      </c>
    </row>
    <row r="46" spans="17:20">
      <c r="Q46" s="2" t="s">
        <v>53</v>
      </c>
      <c r="R46" s="2">
        <v>4</v>
      </c>
      <c r="S46" s="2" t="s">
        <v>44</v>
      </c>
      <c r="T46" s="2">
        <v>6596</v>
      </c>
    </row>
    <row r="47" spans="17:20">
      <c r="Q47" s="2" t="s">
        <v>53</v>
      </c>
      <c r="R47" s="2">
        <v>4</v>
      </c>
      <c r="S47" s="2" t="s">
        <v>45</v>
      </c>
      <c r="T47" s="2">
        <v>6779</v>
      </c>
    </row>
    <row r="48" spans="17:20">
      <c r="Q48" s="2" t="s">
        <v>53</v>
      </c>
      <c r="R48" s="2">
        <v>4</v>
      </c>
      <c r="S48" s="2" t="s">
        <v>46</v>
      </c>
      <c r="T48" s="2">
        <v>7269</v>
      </c>
    </row>
    <row r="49" spans="17:20">
      <c r="Q49" s="2" t="s">
        <v>53</v>
      </c>
      <c r="R49" s="2">
        <v>4</v>
      </c>
      <c r="S49" s="2" t="s">
        <v>47</v>
      </c>
      <c r="T49" s="2">
        <v>8185</v>
      </c>
    </row>
    <row r="50" spans="17:20">
      <c r="Q50" s="2" t="s">
        <v>53</v>
      </c>
      <c r="R50" s="2">
        <v>4</v>
      </c>
      <c r="S50" s="2" t="s">
        <v>48</v>
      </c>
      <c r="T50" s="2">
        <v>9667</v>
      </c>
    </row>
    <row r="51" spans="17:20">
      <c r="Q51" s="2" t="s">
        <v>53</v>
      </c>
      <c r="R51" s="2">
        <v>4</v>
      </c>
      <c r="S51" s="2" t="s">
        <v>49</v>
      </c>
      <c r="T51" s="2">
        <v>9429</v>
      </c>
    </row>
    <row r="52" spans="17:20">
      <c r="Q52" s="2" t="s">
        <v>53</v>
      </c>
      <c r="R52" s="2">
        <v>4</v>
      </c>
      <c r="S52" s="2" t="s">
        <v>50</v>
      </c>
      <c r="T52" s="2">
        <v>15750</v>
      </c>
    </row>
    <row r="53" spans="17:20">
      <c r="Q53" s="2" t="s">
        <v>54</v>
      </c>
      <c r="R53" s="2">
        <v>5</v>
      </c>
      <c r="S53" s="2" t="s">
        <v>37</v>
      </c>
      <c r="T53" s="2">
        <v>1662</v>
      </c>
    </row>
    <row r="54" spans="17:20">
      <c r="Q54" s="2" t="s">
        <v>54</v>
      </c>
      <c r="R54" s="2">
        <v>5</v>
      </c>
      <c r="S54" s="2" t="s">
        <v>39</v>
      </c>
      <c r="T54" s="2">
        <v>2204</v>
      </c>
    </row>
    <row r="55" spans="17:20">
      <c r="Q55" s="2" t="s">
        <v>54</v>
      </c>
      <c r="R55" s="2">
        <v>5</v>
      </c>
      <c r="S55" s="2" t="s">
        <v>40</v>
      </c>
      <c r="T55" s="2">
        <v>2682</v>
      </c>
    </row>
    <row r="56" spans="17:20">
      <c r="Q56" s="2" t="s">
        <v>54</v>
      </c>
      <c r="R56" s="2">
        <v>5</v>
      </c>
      <c r="S56" s="2" t="s">
        <v>41</v>
      </c>
      <c r="T56" s="2">
        <v>2981</v>
      </c>
    </row>
    <row r="57" spans="17:20">
      <c r="Q57" s="2" t="s">
        <v>54</v>
      </c>
      <c r="R57" s="2">
        <v>5</v>
      </c>
      <c r="S57" s="2" t="s">
        <v>42</v>
      </c>
      <c r="T57" s="2">
        <v>3562</v>
      </c>
    </row>
    <row r="58" spans="17:20">
      <c r="Q58" s="2" t="s">
        <v>54</v>
      </c>
      <c r="R58" s="2">
        <v>5</v>
      </c>
      <c r="S58" s="2" t="s">
        <v>43</v>
      </c>
      <c r="T58" s="2">
        <v>4150</v>
      </c>
    </row>
    <row r="59" spans="17:20">
      <c r="Q59" s="2" t="s">
        <v>54</v>
      </c>
      <c r="R59" s="2">
        <v>5</v>
      </c>
      <c r="S59" s="2" t="s">
        <v>44</v>
      </c>
      <c r="T59" s="2">
        <v>4605</v>
      </c>
    </row>
    <row r="60" spans="17:20">
      <c r="Q60" s="2" t="s">
        <v>54</v>
      </c>
      <c r="R60" s="2">
        <v>5</v>
      </c>
      <c r="S60" s="2" t="s">
        <v>45</v>
      </c>
      <c r="T60" s="2">
        <v>4934</v>
      </c>
    </row>
    <row r="61" spans="17:20">
      <c r="Q61" s="2" t="s">
        <v>54</v>
      </c>
      <c r="R61" s="2">
        <v>5</v>
      </c>
      <c r="S61" s="2" t="s">
        <v>46</v>
      </c>
      <c r="T61" s="2">
        <v>5880</v>
      </c>
    </row>
    <row r="62" spans="17:20">
      <c r="Q62" s="2" t="s">
        <v>54</v>
      </c>
      <c r="R62" s="2">
        <v>5</v>
      </c>
      <c r="S62" s="2" t="s">
        <v>47</v>
      </c>
      <c r="T62" s="2">
        <v>7327</v>
      </c>
    </row>
    <row r="63" spans="17:20">
      <c r="Q63" s="2" t="s">
        <v>54</v>
      </c>
      <c r="R63" s="2">
        <v>5</v>
      </c>
      <c r="S63" s="2" t="s">
        <v>48</v>
      </c>
      <c r="T63" s="2">
        <v>7475</v>
      </c>
    </row>
    <row r="64" spans="17:20">
      <c r="Q64" s="2" t="s">
        <v>54</v>
      </c>
      <c r="R64" s="2">
        <v>5</v>
      </c>
      <c r="S64" s="2" t="s">
        <v>49</v>
      </c>
      <c r="T64" s="2">
        <v>6985</v>
      </c>
    </row>
    <row r="65" spans="17:20">
      <c r="Q65" s="2" t="s">
        <v>54</v>
      </c>
      <c r="R65" s="2">
        <v>5</v>
      </c>
      <c r="S65" s="2" t="s">
        <v>50</v>
      </c>
      <c r="T65" s="2">
        <v>7546</v>
      </c>
    </row>
    <row r="66" spans="17:20">
      <c r="Q66" s="2" t="s">
        <v>55</v>
      </c>
      <c r="R66" s="2">
        <v>6</v>
      </c>
      <c r="S66" s="2" t="s">
        <v>37</v>
      </c>
      <c r="T66" s="2">
        <v>2339</v>
      </c>
    </row>
    <row r="67" spans="17:20">
      <c r="Q67" s="2" t="s">
        <v>55</v>
      </c>
      <c r="R67" s="2">
        <v>6</v>
      </c>
      <c r="S67" s="2" t="s">
        <v>39</v>
      </c>
      <c r="T67" s="2">
        <v>3087</v>
      </c>
    </row>
    <row r="68" spans="17:20">
      <c r="Q68" s="2" t="s">
        <v>55</v>
      </c>
      <c r="R68" s="2">
        <v>6</v>
      </c>
      <c r="S68" s="2" t="s">
        <v>40</v>
      </c>
      <c r="T68" s="2">
        <v>3722</v>
      </c>
    </row>
    <row r="69" spans="17:20">
      <c r="Q69" s="2" t="s">
        <v>55</v>
      </c>
      <c r="R69" s="2">
        <v>6</v>
      </c>
      <c r="S69" s="2" t="s">
        <v>41</v>
      </c>
      <c r="T69" s="2">
        <v>3846</v>
      </c>
    </row>
    <row r="70" spans="17:20">
      <c r="Q70" s="2" t="s">
        <v>55</v>
      </c>
      <c r="R70" s="2">
        <v>6</v>
      </c>
      <c r="S70" s="2" t="s">
        <v>42</v>
      </c>
      <c r="T70" s="2">
        <v>5301</v>
      </c>
    </row>
    <row r="71" spans="17:20">
      <c r="Q71" s="2" t="s">
        <v>55</v>
      </c>
      <c r="R71" s="2">
        <v>6</v>
      </c>
      <c r="S71" s="2" t="s">
        <v>43</v>
      </c>
      <c r="T71" s="2">
        <v>5937</v>
      </c>
    </row>
    <row r="72" spans="17:20">
      <c r="Q72" s="2" t="s">
        <v>55</v>
      </c>
      <c r="R72" s="2">
        <v>6</v>
      </c>
      <c r="S72" s="2" t="s">
        <v>44</v>
      </c>
      <c r="T72" s="2">
        <v>7125</v>
      </c>
    </row>
    <row r="73" spans="17:20">
      <c r="Q73" s="2" t="s">
        <v>55</v>
      </c>
      <c r="R73" s="2">
        <v>6</v>
      </c>
      <c r="S73" s="2" t="s">
        <v>45</v>
      </c>
      <c r="T73" s="2">
        <v>7117</v>
      </c>
    </row>
    <row r="74" spans="17:20">
      <c r="Q74" s="2" t="s">
        <v>55</v>
      </c>
      <c r="R74" s="2">
        <v>6</v>
      </c>
      <c r="S74" s="2" t="s">
        <v>46</v>
      </c>
      <c r="T74" s="2">
        <v>9076</v>
      </c>
    </row>
    <row r="75" spans="17:20">
      <c r="Q75" s="2" t="s">
        <v>55</v>
      </c>
      <c r="R75" s="2">
        <v>6</v>
      </c>
      <c r="S75" s="2" t="s">
        <v>47</v>
      </c>
      <c r="T75" s="2">
        <v>10385</v>
      </c>
    </row>
    <row r="76" spans="17:20">
      <c r="Q76" s="2" t="s">
        <v>55</v>
      </c>
      <c r="R76" s="2">
        <v>6</v>
      </c>
      <c r="S76" s="2" t="s">
        <v>48</v>
      </c>
      <c r="T76" s="2">
        <v>10769</v>
      </c>
    </row>
    <row r="77" spans="17:20">
      <c r="Q77" s="2" t="s">
        <v>55</v>
      </c>
      <c r="R77" s="2">
        <v>6</v>
      </c>
      <c r="S77" s="2" t="s">
        <v>49</v>
      </c>
      <c r="T77" s="2">
        <v>11202</v>
      </c>
    </row>
    <row r="78" spans="17:20">
      <c r="Q78" s="2" t="s">
        <v>55</v>
      </c>
      <c r="R78" s="2">
        <v>6</v>
      </c>
      <c r="S78" s="2" t="s">
        <v>50</v>
      </c>
      <c r="T78" s="2">
        <v>10952</v>
      </c>
    </row>
    <row r="79" spans="17:20">
      <c r="Q79" s="2" t="s">
        <v>56</v>
      </c>
      <c r="R79" s="2">
        <v>7</v>
      </c>
      <c r="S79" s="2" t="s">
        <v>37</v>
      </c>
      <c r="T79" s="2">
        <v>1500</v>
      </c>
    </row>
    <row r="80" spans="17:20">
      <c r="Q80" s="2" t="s">
        <v>56</v>
      </c>
      <c r="R80" s="2">
        <v>7</v>
      </c>
      <c r="S80" s="2" t="s">
        <v>39</v>
      </c>
      <c r="T80" s="2">
        <v>1609</v>
      </c>
    </row>
    <row r="81" spans="17:20">
      <c r="Q81" s="2" t="s">
        <v>56</v>
      </c>
      <c r="R81" s="2">
        <v>7</v>
      </c>
      <c r="S81" s="2" t="s">
        <v>40</v>
      </c>
      <c r="T81" s="2">
        <v>2290</v>
      </c>
    </row>
    <row r="82" spans="17:20">
      <c r="Q82" s="2" t="s">
        <v>56</v>
      </c>
      <c r="R82" s="2">
        <v>7</v>
      </c>
      <c r="S82" s="2" t="s">
        <v>41</v>
      </c>
      <c r="T82" s="2">
        <v>2369</v>
      </c>
    </row>
    <row r="83" spans="17:20">
      <c r="Q83" s="2" t="s">
        <v>56</v>
      </c>
      <c r="R83" s="2">
        <v>7</v>
      </c>
      <c r="S83" s="2" t="s">
        <v>42</v>
      </c>
      <c r="T83" s="2">
        <v>4081</v>
      </c>
    </row>
    <row r="84" spans="17:20">
      <c r="Q84" s="2" t="s">
        <v>56</v>
      </c>
      <c r="R84" s="2">
        <v>7</v>
      </c>
      <c r="S84" s="2" t="s">
        <v>43</v>
      </c>
      <c r="T84" s="2">
        <v>3748</v>
      </c>
    </row>
    <row r="85" spans="17:20">
      <c r="Q85" s="2" t="s">
        <v>56</v>
      </c>
      <c r="R85" s="2">
        <v>7</v>
      </c>
      <c r="S85" s="2" t="s">
        <v>44</v>
      </c>
      <c r="T85" s="2">
        <v>4711</v>
      </c>
    </row>
    <row r="86" spans="17:20">
      <c r="Q86" s="2" t="s">
        <v>56</v>
      </c>
      <c r="R86" s="2">
        <v>7</v>
      </c>
      <c r="S86" s="2" t="s">
        <v>45</v>
      </c>
      <c r="T86" s="2">
        <v>4659</v>
      </c>
    </row>
    <row r="87" spans="17:20">
      <c r="Q87" s="2" t="s">
        <v>56</v>
      </c>
      <c r="R87" s="2">
        <v>7</v>
      </c>
      <c r="S87" s="2" t="s">
        <v>46</v>
      </c>
      <c r="T87" s="2">
        <v>5100</v>
      </c>
    </row>
    <row r="88" spans="17:20">
      <c r="Q88" s="2" t="s">
        <v>56</v>
      </c>
      <c r="R88" s="2">
        <v>7</v>
      </c>
      <c r="S88" s="2" t="s">
        <v>47</v>
      </c>
      <c r="T88" s="2">
        <v>5736</v>
      </c>
    </row>
    <row r="89" spans="17:20">
      <c r="Q89" s="2" t="s">
        <v>56</v>
      </c>
      <c r="R89" s="2">
        <v>7</v>
      </c>
      <c r="S89" s="2" t="s">
        <v>48</v>
      </c>
      <c r="T89" s="2">
        <v>6979</v>
      </c>
    </row>
    <row r="90" spans="17:20">
      <c r="Q90" s="2" t="s">
        <v>56</v>
      </c>
      <c r="R90" s="2">
        <v>7</v>
      </c>
      <c r="S90" s="2" t="s">
        <v>49</v>
      </c>
      <c r="T90" s="2">
        <v>7261</v>
      </c>
    </row>
    <row r="91" spans="17:20">
      <c r="Q91" s="2" t="s">
        <v>56</v>
      </c>
      <c r="R91" s="2">
        <v>7</v>
      </c>
      <c r="S91" s="2" t="s">
        <v>50</v>
      </c>
      <c r="T91" s="2">
        <v>7222</v>
      </c>
    </row>
    <row r="92" spans="17:20">
      <c r="Q92" s="2" t="s">
        <v>57</v>
      </c>
      <c r="R92" s="2">
        <v>8</v>
      </c>
      <c r="S92" s="2" t="s">
        <v>37</v>
      </c>
      <c r="T92" s="2">
        <v>2112</v>
      </c>
    </row>
    <row r="93" spans="17:20">
      <c r="Q93" s="2" t="s">
        <v>57</v>
      </c>
      <c r="R93" s="2">
        <v>8</v>
      </c>
      <c r="S93" s="2" t="s">
        <v>39</v>
      </c>
      <c r="T93" s="2">
        <v>2450</v>
      </c>
    </row>
    <row r="94" spans="17:20">
      <c r="Q94" s="2" t="s">
        <v>57</v>
      </c>
      <c r="R94" s="2">
        <v>8</v>
      </c>
      <c r="S94" s="2" t="s">
        <v>40</v>
      </c>
      <c r="T94" s="2">
        <v>2645</v>
      </c>
    </row>
    <row r="95" spans="17:20">
      <c r="Q95" s="2" t="s">
        <v>57</v>
      </c>
      <c r="R95" s="2">
        <v>8</v>
      </c>
      <c r="S95" s="2" t="s">
        <v>41</v>
      </c>
      <c r="T95" s="2">
        <v>3156</v>
      </c>
    </row>
    <row r="96" spans="17:20">
      <c r="Q96" s="2" t="s">
        <v>57</v>
      </c>
      <c r="R96" s="2">
        <v>8</v>
      </c>
      <c r="S96" s="2" t="s">
        <v>42</v>
      </c>
      <c r="T96" s="2">
        <v>4348</v>
      </c>
    </row>
    <row r="97" spans="17:20">
      <c r="Q97" s="2" t="s">
        <v>57</v>
      </c>
      <c r="R97" s="2">
        <v>8</v>
      </c>
      <c r="S97" s="2" t="s">
        <v>43</v>
      </c>
      <c r="T97" s="2">
        <v>4714</v>
      </c>
    </row>
    <row r="98" spans="17:20">
      <c r="Q98" s="2" t="s">
        <v>57</v>
      </c>
      <c r="R98" s="2">
        <v>8</v>
      </c>
      <c r="S98" s="2" t="s">
        <v>44</v>
      </c>
      <c r="T98" s="2">
        <v>5818</v>
      </c>
    </row>
    <row r="99" spans="17:20">
      <c r="Q99" s="2" t="s">
        <v>57</v>
      </c>
      <c r="R99" s="2">
        <v>8</v>
      </c>
      <c r="S99" s="2" t="s">
        <v>45</v>
      </c>
      <c r="T99" s="2">
        <v>6155</v>
      </c>
    </row>
    <row r="100" spans="17:20">
      <c r="Q100" s="2" t="s">
        <v>57</v>
      </c>
      <c r="R100" s="2">
        <v>8</v>
      </c>
      <c r="S100" s="2" t="s">
        <v>46</v>
      </c>
      <c r="T100" s="2">
        <v>6638</v>
      </c>
    </row>
    <row r="101" spans="17:20">
      <c r="Q101" s="2" t="s">
        <v>57</v>
      </c>
      <c r="R101" s="2">
        <v>8</v>
      </c>
      <c r="S101" s="2" t="s">
        <v>47</v>
      </c>
      <c r="T101" s="2">
        <v>8391</v>
      </c>
    </row>
    <row r="102" spans="17:20">
      <c r="Q102" s="2" t="s">
        <v>57</v>
      </c>
      <c r="R102" s="2">
        <v>8</v>
      </c>
      <c r="S102" s="2" t="s">
        <v>48</v>
      </c>
      <c r="T102" s="2">
        <v>8584</v>
      </c>
    </row>
    <row r="103" spans="17:20">
      <c r="Q103" s="2" t="s">
        <v>57</v>
      </c>
      <c r="R103" s="2">
        <v>8</v>
      </c>
      <c r="S103" s="2" t="s">
        <v>49</v>
      </c>
      <c r="T103" s="2">
        <v>9419</v>
      </c>
    </row>
    <row r="104" spans="17:20">
      <c r="Q104" s="2" t="s">
        <v>57</v>
      </c>
      <c r="R104" s="2">
        <v>8</v>
      </c>
      <c r="S104" s="2" t="s">
        <v>50</v>
      </c>
      <c r="T104" s="2">
        <v>11196</v>
      </c>
    </row>
    <row r="105" spans="17:20">
      <c r="Q105" s="2" t="s">
        <v>58</v>
      </c>
      <c r="R105" s="2">
        <v>9</v>
      </c>
      <c r="S105" s="2" t="s">
        <v>37</v>
      </c>
      <c r="T105" s="2">
        <v>5078</v>
      </c>
    </row>
    <row r="106" spans="17:20">
      <c r="Q106" s="2" t="s">
        <v>58</v>
      </c>
      <c r="R106" s="2">
        <v>9</v>
      </c>
      <c r="S106" s="2" t="s">
        <v>39</v>
      </c>
      <c r="T106" s="2">
        <v>3792</v>
      </c>
    </row>
    <row r="107" spans="17:20">
      <c r="Q107" s="2" t="s">
        <v>58</v>
      </c>
      <c r="R107" s="2">
        <v>9</v>
      </c>
      <c r="S107" s="2" t="s">
        <v>40</v>
      </c>
      <c r="T107" s="2">
        <v>4569</v>
      </c>
    </row>
    <row r="108" spans="17:20">
      <c r="Q108" s="2" t="s">
        <v>58</v>
      </c>
      <c r="R108" s="2">
        <v>9</v>
      </c>
      <c r="S108" s="2" t="s">
        <v>41</v>
      </c>
      <c r="T108" s="2">
        <v>4480</v>
      </c>
    </row>
    <row r="109" spans="17:20">
      <c r="Q109" s="2" t="s">
        <v>58</v>
      </c>
      <c r="R109" s="2">
        <v>9</v>
      </c>
      <c r="S109" s="2" t="s">
        <v>42</v>
      </c>
      <c r="T109" s="2">
        <v>7796</v>
      </c>
    </row>
    <row r="110" spans="17:20">
      <c r="Q110" s="2" t="s">
        <v>58</v>
      </c>
      <c r="R110" s="2">
        <v>9</v>
      </c>
      <c r="S110" s="2" t="s">
        <v>43</v>
      </c>
      <c r="T110" s="2">
        <v>7629</v>
      </c>
    </row>
    <row r="111" spans="17:20">
      <c r="Q111" s="2" t="s">
        <v>58</v>
      </c>
      <c r="R111" s="2">
        <v>9</v>
      </c>
      <c r="S111" s="2" t="s">
        <v>44</v>
      </c>
      <c r="T111" s="2">
        <v>16374</v>
      </c>
    </row>
    <row r="112" spans="17:20">
      <c r="Q112" s="2" t="s">
        <v>58</v>
      </c>
      <c r="R112" s="2">
        <v>9</v>
      </c>
      <c r="S112" s="2" t="s">
        <v>45</v>
      </c>
      <c r="T112" s="2">
        <v>4716</v>
      </c>
    </row>
    <row r="113" spans="17:20">
      <c r="Q113" s="2" t="s">
        <v>58</v>
      </c>
      <c r="R113" s="2">
        <v>9</v>
      </c>
      <c r="S113" s="2" t="s">
        <v>46</v>
      </c>
      <c r="T113" s="2">
        <v>5503</v>
      </c>
    </row>
    <row r="114" spans="17:20">
      <c r="Q114" s="2" t="s">
        <v>58</v>
      </c>
      <c r="R114" s="2">
        <v>9</v>
      </c>
      <c r="S114" s="2" t="s">
        <v>47</v>
      </c>
      <c r="T114" s="2">
        <v>5919</v>
      </c>
    </row>
    <row r="115" spans="17:20">
      <c r="Q115" s="2" t="s">
        <v>58</v>
      </c>
      <c r="R115" s="2">
        <v>9</v>
      </c>
      <c r="S115" s="2" t="s">
        <v>48</v>
      </c>
      <c r="T115" s="2">
        <v>6554</v>
      </c>
    </row>
    <row r="116" spans="17:20">
      <c r="Q116" s="2" t="s">
        <v>58</v>
      </c>
      <c r="R116" s="2">
        <v>9</v>
      </c>
      <c r="S116" s="2" t="s">
        <v>49</v>
      </c>
      <c r="T116" s="2">
        <v>7015</v>
      </c>
    </row>
    <row r="117" spans="17:20">
      <c r="Q117" s="2" t="s">
        <v>58</v>
      </c>
      <c r="R117" s="2">
        <v>9</v>
      </c>
      <c r="S117" s="2" t="s">
        <v>50</v>
      </c>
      <c r="T117" s="2">
        <v>7843</v>
      </c>
    </row>
    <row r="118" spans="17:20">
      <c r="Q118" s="2" t="s">
        <v>59</v>
      </c>
      <c r="R118" s="2">
        <v>10</v>
      </c>
      <c r="S118" s="2" t="s">
        <v>37</v>
      </c>
      <c r="T118" s="2">
        <v>5551</v>
      </c>
    </row>
    <row r="119" spans="17:20">
      <c r="Q119" s="2" t="s">
        <v>59</v>
      </c>
      <c r="R119" s="2">
        <v>10</v>
      </c>
      <c r="S119" s="2" t="s">
        <v>39</v>
      </c>
      <c r="T119" s="2">
        <v>6772</v>
      </c>
    </row>
    <row r="120" spans="17:20">
      <c r="Q120" s="2" t="s">
        <v>59</v>
      </c>
      <c r="R120" s="2">
        <v>10</v>
      </c>
      <c r="S120" s="2" t="s">
        <v>40</v>
      </c>
      <c r="T120" s="2">
        <v>8913</v>
      </c>
    </row>
    <row r="121" spans="17:20">
      <c r="Q121" s="2" t="s">
        <v>59</v>
      </c>
      <c r="R121" s="2">
        <v>10</v>
      </c>
      <c r="S121" s="2" t="s">
        <v>41</v>
      </c>
      <c r="T121" s="2">
        <v>11861</v>
      </c>
    </row>
    <row r="122" spans="17:20">
      <c r="Q122" s="2" t="s">
        <v>59</v>
      </c>
      <c r="R122" s="2">
        <v>10</v>
      </c>
      <c r="S122" s="2" t="s">
        <v>42</v>
      </c>
      <c r="T122" s="2">
        <v>10898</v>
      </c>
    </row>
    <row r="123" spans="17:20">
      <c r="Q123" s="2" t="s">
        <v>59</v>
      </c>
      <c r="R123" s="2">
        <v>10</v>
      </c>
      <c r="S123" s="2" t="s">
        <v>43</v>
      </c>
      <c r="T123" s="2">
        <v>12951</v>
      </c>
    </row>
    <row r="124" spans="17:20">
      <c r="Q124" s="2" t="s">
        <v>59</v>
      </c>
      <c r="R124" s="2">
        <v>10</v>
      </c>
      <c r="S124" s="2" t="s">
        <v>44</v>
      </c>
      <c r="T124" s="2">
        <v>15190</v>
      </c>
    </row>
    <row r="125" spans="17:20">
      <c r="Q125" s="2" t="s">
        <v>59</v>
      </c>
      <c r="R125" s="2">
        <v>10</v>
      </c>
      <c r="S125" s="2" t="s">
        <v>45</v>
      </c>
      <c r="T125" s="2">
        <v>15202</v>
      </c>
    </row>
    <row r="126" spans="17:20">
      <c r="Q126" s="2" t="s">
        <v>59</v>
      </c>
      <c r="R126" s="2">
        <v>10</v>
      </c>
      <c r="S126" s="2" t="s">
        <v>46</v>
      </c>
      <c r="T126" s="2">
        <v>21469</v>
      </c>
    </row>
    <row r="127" spans="17:20">
      <c r="Q127" s="2" t="s">
        <v>59</v>
      </c>
      <c r="R127" s="2">
        <v>10</v>
      </c>
      <c r="S127" s="2" t="s">
        <v>47</v>
      </c>
      <c r="T127" s="2">
        <v>24643</v>
      </c>
    </row>
    <row r="128" spans="17:20">
      <c r="Q128" s="2" t="s">
        <v>59</v>
      </c>
      <c r="R128" s="2">
        <v>10</v>
      </c>
      <c r="S128" s="2" t="s">
        <v>48</v>
      </c>
      <c r="T128" s="2">
        <v>29172</v>
      </c>
    </row>
    <row r="129" spans="17:20">
      <c r="Q129" s="2" t="s">
        <v>59</v>
      </c>
      <c r="R129" s="2">
        <v>10</v>
      </c>
      <c r="S129" s="2" t="s">
        <v>49</v>
      </c>
      <c r="T129" s="2">
        <v>30656</v>
      </c>
    </row>
    <row r="130" spans="17:20">
      <c r="Q130" s="2" t="s">
        <v>59</v>
      </c>
      <c r="R130" s="2">
        <v>10</v>
      </c>
      <c r="S130" s="2" t="s">
        <v>50</v>
      </c>
      <c r="T130" s="2">
        <v>30459</v>
      </c>
    </row>
    <row r="131" spans="17:20">
      <c r="Q131" s="2" t="s">
        <v>60</v>
      </c>
      <c r="R131" s="2">
        <v>11</v>
      </c>
      <c r="S131" s="2" t="s">
        <v>37</v>
      </c>
      <c r="T131" s="2">
        <v>3755</v>
      </c>
    </row>
    <row r="132" spans="17:20">
      <c r="Q132" s="2" t="s">
        <v>60</v>
      </c>
      <c r="R132" s="2">
        <v>11</v>
      </c>
      <c r="S132" s="2" t="s">
        <v>39</v>
      </c>
      <c r="T132" s="2">
        <v>5305</v>
      </c>
    </row>
    <row r="133" spans="17:20">
      <c r="Q133" s="2" t="s">
        <v>60</v>
      </c>
      <c r="R133" s="2">
        <v>11</v>
      </c>
      <c r="S133" s="2" t="s">
        <v>40</v>
      </c>
      <c r="T133" s="2">
        <v>7035</v>
      </c>
    </row>
    <row r="134" spans="17:20">
      <c r="Q134" s="2" t="s">
        <v>60</v>
      </c>
      <c r="R134" s="2">
        <v>11</v>
      </c>
      <c r="S134" s="2" t="s">
        <v>41</v>
      </c>
      <c r="T134" s="2">
        <v>7499</v>
      </c>
    </row>
    <row r="135" spans="17:20">
      <c r="Q135" s="2" t="s">
        <v>60</v>
      </c>
      <c r="R135" s="2">
        <v>11</v>
      </c>
      <c r="S135" s="2" t="s">
        <v>42</v>
      </c>
      <c r="T135" s="2">
        <v>11959</v>
      </c>
    </row>
    <row r="136" spans="17:20">
      <c r="Q136" s="2" t="s">
        <v>60</v>
      </c>
      <c r="R136" s="2">
        <v>11</v>
      </c>
      <c r="S136" s="2" t="s">
        <v>43</v>
      </c>
      <c r="T136" s="2">
        <v>11948</v>
      </c>
    </row>
    <row r="137" spans="17:20">
      <c r="Q137" s="2" t="s">
        <v>60</v>
      </c>
      <c r="R137" s="2">
        <v>11</v>
      </c>
      <c r="S137" s="2" t="s">
        <v>44</v>
      </c>
      <c r="T137" s="2">
        <v>26487</v>
      </c>
    </row>
    <row r="138" spans="17:20">
      <c r="Q138" s="2" t="s">
        <v>60</v>
      </c>
      <c r="R138" s="2">
        <v>11</v>
      </c>
      <c r="S138" s="2" t="s">
        <v>45</v>
      </c>
      <c r="T138" s="2">
        <v>25861</v>
      </c>
    </row>
    <row r="139" spans="17:20">
      <c r="Q139" s="2" t="s">
        <v>60</v>
      </c>
      <c r="R139" s="2">
        <v>11</v>
      </c>
      <c r="S139" s="2" t="s">
        <v>46</v>
      </c>
      <c r="T139" s="2">
        <v>27381</v>
      </c>
    </row>
    <row r="140" spans="17:20">
      <c r="Q140" s="2" t="s">
        <v>60</v>
      </c>
      <c r="R140" s="2">
        <v>11</v>
      </c>
      <c r="S140" s="2" t="s">
        <v>47</v>
      </c>
      <c r="T140" s="2">
        <v>25229</v>
      </c>
    </row>
    <row r="141" spans="17:20">
      <c r="Q141" s="2" t="s">
        <v>60</v>
      </c>
      <c r="R141" s="2">
        <v>11</v>
      </c>
      <c r="S141" s="2" t="s">
        <v>48</v>
      </c>
      <c r="T141" s="2">
        <v>27428</v>
      </c>
    </row>
    <row r="142" spans="17:20">
      <c r="Q142" s="2" t="s">
        <v>60</v>
      </c>
      <c r="R142" s="2">
        <v>11</v>
      </c>
      <c r="S142" s="2" t="s">
        <v>49</v>
      </c>
      <c r="T142" s="2">
        <v>37059</v>
      </c>
    </row>
    <row r="143" spans="17:20">
      <c r="Q143" s="2" t="s">
        <v>60</v>
      </c>
      <c r="R143" s="2">
        <v>11</v>
      </c>
      <c r="S143" s="2" t="s">
        <v>50</v>
      </c>
      <c r="T143" s="2">
        <v>34261</v>
      </c>
    </row>
    <row r="144" spans="17:20">
      <c r="Q144" s="2" t="s">
        <v>61</v>
      </c>
      <c r="R144" s="2">
        <v>12</v>
      </c>
      <c r="S144" s="2" t="s">
        <v>37</v>
      </c>
      <c r="T144" s="2">
        <v>2809</v>
      </c>
    </row>
    <row r="145" spans="17:20">
      <c r="Q145" s="2" t="s">
        <v>61</v>
      </c>
      <c r="R145" s="2">
        <v>12</v>
      </c>
      <c r="S145" s="2" t="s">
        <v>39</v>
      </c>
      <c r="T145" s="2">
        <v>2548</v>
      </c>
    </row>
    <row r="146" spans="17:20">
      <c r="Q146" s="2" t="s">
        <v>61</v>
      </c>
      <c r="R146" s="2">
        <v>12</v>
      </c>
      <c r="S146" s="2" t="s">
        <v>40</v>
      </c>
      <c r="T146" s="2">
        <v>4031</v>
      </c>
    </row>
    <row r="147" spans="17:20">
      <c r="Q147" s="2" t="s">
        <v>61</v>
      </c>
      <c r="R147" s="2">
        <v>12</v>
      </c>
      <c r="S147" s="2" t="s">
        <v>41</v>
      </c>
      <c r="T147" s="2">
        <v>4008</v>
      </c>
    </row>
    <row r="148" spans="17:20">
      <c r="Q148" s="2" t="s">
        <v>61</v>
      </c>
      <c r="R148" s="2">
        <v>12</v>
      </c>
      <c r="S148" s="2" t="s">
        <v>42</v>
      </c>
      <c r="T148" s="2">
        <v>7229</v>
      </c>
    </row>
    <row r="149" spans="17:20">
      <c r="Q149" s="2" t="s">
        <v>61</v>
      </c>
      <c r="R149" s="2">
        <v>12</v>
      </c>
      <c r="S149" s="2" t="s">
        <v>43</v>
      </c>
      <c r="T149" s="2">
        <v>7528</v>
      </c>
    </row>
    <row r="150" spans="17:20">
      <c r="Q150" s="2" t="s">
        <v>61</v>
      </c>
      <c r="R150" s="2">
        <v>12</v>
      </c>
      <c r="S150" s="2" t="s">
        <v>44</v>
      </c>
      <c r="T150" s="2">
        <v>10652</v>
      </c>
    </row>
    <row r="151" spans="17:20">
      <c r="Q151" s="2" t="s">
        <v>61</v>
      </c>
      <c r="R151" s="2">
        <v>12</v>
      </c>
      <c r="S151" s="2" t="s">
        <v>45</v>
      </c>
      <c r="T151" s="2">
        <v>10479</v>
      </c>
    </row>
    <row r="152" spans="17:20">
      <c r="Q152" s="2" t="s">
        <v>61</v>
      </c>
      <c r="R152" s="2">
        <v>12</v>
      </c>
      <c r="S152" s="2" t="s">
        <v>46</v>
      </c>
      <c r="T152" s="2">
        <v>13104</v>
      </c>
    </row>
    <row r="153" spans="17:20">
      <c r="Q153" s="2" t="s">
        <v>61</v>
      </c>
      <c r="R153" s="2">
        <v>12</v>
      </c>
      <c r="S153" s="2" t="s">
        <v>47</v>
      </c>
      <c r="T153" s="2">
        <v>15022</v>
      </c>
    </row>
    <row r="154" spans="17:20">
      <c r="Q154" s="2" t="s">
        <v>61</v>
      </c>
      <c r="R154" s="2">
        <v>12</v>
      </c>
      <c r="S154" s="2" t="s">
        <v>48</v>
      </c>
      <c r="T154" s="2">
        <v>18024</v>
      </c>
    </row>
    <row r="155" spans="17:20">
      <c r="Q155" s="2" t="s">
        <v>61</v>
      </c>
      <c r="R155" s="2">
        <v>12</v>
      </c>
      <c r="S155" s="2" t="s">
        <v>49</v>
      </c>
      <c r="T155" s="2">
        <v>16608</v>
      </c>
    </row>
    <row r="156" spans="17:20">
      <c r="Q156" s="2" t="s">
        <v>61</v>
      </c>
      <c r="R156" s="2">
        <v>12</v>
      </c>
      <c r="S156" s="2" t="s">
        <v>50</v>
      </c>
      <c r="T156" s="2">
        <v>18952</v>
      </c>
    </row>
    <row r="157" spans="17:20">
      <c r="Q157" s="2" t="s">
        <v>62</v>
      </c>
      <c r="R157" s="2">
        <v>13</v>
      </c>
      <c r="S157" s="2" t="s">
        <v>37</v>
      </c>
      <c r="T157" s="2">
        <v>2067</v>
      </c>
    </row>
    <row r="158" spans="17:20">
      <c r="Q158" s="2" t="s">
        <v>62</v>
      </c>
      <c r="R158" s="2">
        <v>13</v>
      </c>
      <c r="S158" s="2" t="s">
        <v>39</v>
      </c>
      <c r="T158" s="2">
        <v>3177</v>
      </c>
    </row>
    <row r="159" spans="17:20">
      <c r="Q159" s="2" t="s">
        <v>62</v>
      </c>
      <c r="R159" s="2">
        <v>13</v>
      </c>
      <c r="S159" s="2" t="s">
        <v>40</v>
      </c>
      <c r="T159" s="2">
        <v>4275</v>
      </c>
    </row>
    <row r="160" spans="17:20">
      <c r="Q160" s="2" t="s">
        <v>62</v>
      </c>
      <c r="R160" s="2">
        <v>13</v>
      </c>
      <c r="S160" s="2" t="s">
        <v>41</v>
      </c>
      <c r="T160" s="2">
        <v>4341</v>
      </c>
    </row>
    <row r="161" spans="17:20">
      <c r="Q161" s="2" t="s">
        <v>62</v>
      </c>
      <c r="R161" s="2">
        <v>13</v>
      </c>
      <c r="S161" s="2" t="s">
        <v>42</v>
      </c>
      <c r="T161" s="2">
        <v>6467</v>
      </c>
    </row>
    <row r="162" spans="17:20">
      <c r="Q162" s="2" t="s">
        <v>62</v>
      </c>
      <c r="R162" s="2">
        <v>13</v>
      </c>
      <c r="S162" s="2" t="s">
        <v>43</v>
      </c>
      <c r="T162" s="2">
        <v>7418</v>
      </c>
    </row>
    <row r="163" spans="17:20">
      <c r="Q163" s="2" t="s">
        <v>62</v>
      </c>
      <c r="R163" s="2">
        <v>13</v>
      </c>
      <c r="S163" s="2" t="s">
        <v>44</v>
      </c>
      <c r="T163" s="2">
        <v>9308</v>
      </c>
    </row>
    <row r="164" spans="17:20">
      <c r="Q164" s="2" t="s">
        <v>62</v>
      </c>
      <c r="R164" s="2">
        <v>13</v>
      </c>
      <c r="S164" s="2" t="s">
        <v>45</v>
      </c>
      <c r="T164" s="2">
        <v>10255</v>
      </c>
    </row>
    <row r="165" spans="17:20">
      <c r="Q165" s="2" t="s">
        <v>62</v>
      </c>
      <c r="R165" s="2">
        <v>13</v>
      </c>
      <c r="S165" s="2" t="s">
        <v>46</v>
      </c>
      <c r="T165" s="2">
        <v>8902</v>
      </c>
    </row>
    <row r="166" spans="17:20">
      <c r="Q166" s="2" t="s">
        <v>62</v>
      </c>
      <c r="R166" s="2">
        <v>13</v>
      </c>
      <c r="S166" s="2" t="s">
        <v>47</v>
      </c>
      <c r="T166" s="2">
        <v>8365</v>
      </c>
    </row>
    <row r="167" spans="17:20">
      <c r="Q167" s="2" t="s">
        <v>62</v>
      </c>
      <c r="R167" s="2">
        <v>13</v>
      </c>
      <c r="S167" s="2" t="s">
        <v>48</v>
      </c>
      <c r="T167" s="2">
        <v>11965</v>
      </c>
    </row>
    <row r="168" spans="17:20">
      <c r="Q168" s="2" t="s">
        <v>62</v>
      </c>
      <c r="R168" s="2">
        <v>13</v>
      </c>
      <c r="S168" s="2" t="s">
        <v>49</v>
      </c>
      <c r="T168" s="2">
        <v>12047</v>
      </c>
    </row>
    <row r="169" spans="17:20">
      <c r="Q169" s="2" t="s">
        <v>62</v>
      </c>
      <c r="R169" s="2">
        <v>13</v>
      </c>
      <c r="S169" s="2" t="s">
        <v>50</v>
      </c>
      <c r="T169" s="2">
        <v>16873</v>
      </c>
    </row>
    <row r="170" spans="17:20">
      <c r="Q170" s="2" t="s">
        <v>63</v>
      </c>
      <c r="R170" s="2">
        <v>14</v>
      </c>
      <c r="S170" s="2" t="s">
        <v>37</v>
      </c>
      <c r="T170" s="2">
        <v>2271</v>
      </c>
    </row>
    <row r="171" spans="17:20">
      <c r="Q171" s="2" t="s">
        <v>63</v>
      </c>
      <c r="R171" s="2">
        <v>14</v>
      </c>
      <c r="S171" s="2" t="s">
        <v>39</v>
      </c>
      <c r="T171" s="2">
        <v>2715</v>
      </c>
    </row>
    <row r="172" spans="17:20">
      <c r="Q172" s="2" t="s">
        <v>63</v>
      </c>
      <c r="R172" s="2">
        <v>14</v>
      </c>
      <c r="S172" s="2" t="s">
        <v>40</v>
      </c>
      <c r="T172" s="2">
        <v>3845</v>
      </c>
    </row>
    <row r="173" spans="17:20">
      <c r="Q173" s="2" t="s">
        <v>63</v>
      </c>
      <c r="R173" s="2">
        <v>14</v>
      </c>
      <c r="S173" s="2" t="s">
        <v>41</v>
      </c>
      <c r="T173" s="2">
        <v>3852</v>
      </c>
    </row>
    <row r="174" spans="17:20">
      <c r="Q174" s="2" t="s">
        <v>63</v>
      </c>
      <c r="R174" s="2">
        <v>14</v>
      </c>
      <c r="S174" s="2" t="s">
        <v>42</v>
      </c>
      <c r="T174" s="2">
        <v>4724</v>
      </c>
    </row>
    <row r="175" spans="17:20">
      <c r="Q175" s="2" t="s">
        <v>63</v>
      </c>
      <c r="R175" s="2">
        <v>14</v>
      </c>
      <c r="S175" s="2" t="s">
        <v>43</v>
      </c>
      <c r="T175" s="2">
        <v>6561</v>
      </c>
    </row>
    <row r="176" spans="17:20">
      <c r="Q176" s="2" t="s">
        <v>63</v>
      </c>
      <c r="R176" s="2">
        <v>14</v>
      </c>
      <c r="S176" s="2" t="s">
        <v>44</v>
      </c>
      <c r="T176" s="2">
        <v>10238</v>
      </c>
    </row>
    <row r="177" spans="17:20">
      <c r="Q177" s="2" t="s">
        <v>63</v>
      </c>
      <c r="R177" s="2">
        <v>14</v>
      </c>
      <c r="S177" s="2" t="s">
        <v>45</v>
      </c>
      <c r="T177" s="2">
        <v>7384</v>
      </c>
    </row>
    <row r="178" spans="17:20">
      <c r="Q178" s="2" t="s">
        <v>63</v>
      </c>
      <c r="R178" s="2">
        <v>14</v>
      </c>
      <c r="S178" s="2" t="s">
        <v>46</v>
      </c>
      <c r="T178" s="2">
        <v>8897</v>
      </c>
    </row>
    <row r="179" spans="17:20">
      <c r="Q179" s="2" t="s">
        <v>63</v>
      </c>
      <c r="R179" s="2">
        <v>14</v>
      </c>
      <c r="S179" s="2" t="s">
        <v>47</v>
      </c>
      <c r="T179" s="2">
        <v>10491</v>
      </c>
    </row>
    <row r="180" spans="17:20">
      <c r="Q180" s="2" t="s">
        <v>63</v>
      </c>
      <c r="R180" s="2">
        <v>14</v>
      </c>
      <c r="S180" s="2" t="s">
        <v>48</v>
      </c>
      <c r="T180" s="2">
        <v>12642</v>
      </c>
    </row>
    <row r="181" spans="17:20">
      <c r="Q181" s="2" t="s">
        <v>63</v>
      </c>
      <c r="R181" s="2">
        <v>14</v>
      </c>
      <c r="S181" s="2" t="s">
        <v>49</v>
      </c>
      <c r="T181" s="2">
        <v>13178</v>
      </c>
    </row>
    <row r="182" spans="17:20">
      <c r="Q182" s="2" t="s">
        <v>63</v>
      </c>
      <c r="R182" s="2">
        <v>14</v>
      </c>
      <c r="S182" s="2" t="s">
        <v>50</v>
      </c>
      <c r="T182" s="2">
        <v>14682</v>
      </c>
    </row>
    <row r="183" spans="17:20">
      <c r="Q183" s="2" t="s">
        <v>64</v>
      </c>
      <c r="R183" s="2">
        <v>15</v>
      </c>
      <c r="S183" s="2" t="s">
        <v>37</v>
      </c>
      <c r="T183" s="2">
        <v>3891</v>
      </c>
    </row>
    <row r="184" spans="17:20">
      <c r="Q184" s="2" t="s">
        <v>64</v>
      </c>
      <c r="R184" s="2">
        <v>15</v>
      </c>
      <c r="S184" s="2" t="s">
        <v>39</v>
      </c>
      <c r="T184" s="2">
        <v>5820</v>
      </c>
    </row>
    <row r="185" spans="17:20">
      <c r="Q185" s="2" t="s">
        <v>64</v>
      </c>
      <c r="R185" s="2">
        <v>15</v>
      </c>
      <c r="S185" s="2" t="s">
        <v>40</v>
      </c>
      <c r="T185" s="2">
        <v>6567</v>
      </c>
    </row>
    <row r="186" spans="17:20">
      <c r="Q186" s="2" t="s">
        <v>64</v>
      </c>
      <c r="R186" s="2">
        <v>15</v>
      </c>
      <c r="S186" s="2" t="s">
        <v>41</v>
      </c>
      <c r="T186" s="2">
        <v>6498</v>
      </c>
    </row>
    <row r="187" spans="17:20">
      <c r="Q187" s="2" t="s">
        <v>64</v>
      </c>
      <c r="R187" s="2">
        <v>15</v>
      </c>
      <c r="S187" s="2" t="s">
        <v>42</v>
      </c>
      <c r="T187" s="2">
        <v>8605</v>
      </c>
    </row>
    <row r="188" spans="17:20">
      <c r="Q188" s="2" t="s">
        <v>64</v>
      </c>
      <c r="R188" s="2">
        <v>15</v>
      </c>
      <c r="S188" s="2" t="s">
        <v>43</v>
      </c>
      <c r="T188" s="2">
        <v>10221</v>
      </c>
    </row>
    <row r="189" spans="17:20">
      <c r="Q189" s="2" t="s">
        <v>64</v>
      </c>
      <c r="R189" s="2">
        <v>15</v>
      </c>
      <c r="S189" s="2" t="s">
        <v>44</v>
      </c>
      <c r="T189" s="2">
        <v>14936</v>
      </c>
    </row>
    <row r="190" spans="17:20">
      <c r="Q190" s="2" t="s">
        <v>64</v>
      </c>
      <c r="R190" s="2">
        <v>15</v>
      </c>
      <c r="S190" s="2" t="s">
        <v>45</v>
      </c>
      <c r="T190" s="2">
        <v>14762</v>
      </c>
    </row>
    <row r="191" spans="17:20">
      <c r="Q191" s="2" t="s">
        <v>64</v>
      </c>
      <c r="R191" s="2">
        <v>15</v>
      </c>
      <c r="S191" s="2" t="s">
        <v>46</v>
      </c>
      <c r="T191" s="2">
        <v>19038</v>
      </c>
    </row>
    <row r="192" spans="17:20">
      <c r="Q192" s="2" t="s">
        <v>64</v>
      </c>
      <c r="R192" s="2">
        <v>15</v>
      </c>
      <c r="S192" s="2" t="s">
        <v>47</v>
      </c>
      <c r="T192" s="2">
        <v>17679</v>
      </c>
    </row>
    <row r="193" spans="17:20">
      <c r="Q193" s="2" t="s">
        <v>64</v>
      </c>
      <c r="R193" s="2">
        <v>15</v>
      </c>
      <c r="S193" s="2" t="s">
        <v>48</v>
      </c>
      <c r="T193" s="2">
        <v>23794</v>
      </c>
    </row>
    <row r="194" spans="17:20">
      <c r="Q194" s="2" t="s">
        <v>64</v>
      </c>
      <c r="R194" s="2">
        <v>15</v>
      </c>
      <c r="S194" s="2" t="s">
        <v>49</v>
      </c>
      <c r="T194" s="2">
        <v>25041</v>
      </c>
    </row>
    <row r="195" spans="17:20">
      <c r="Q195" s="2" t="s">
        <v>64</v>
      </c>
      <c r="R195" s="2">
        <v>15</v>
      </c>
      <c r="S195" s="2" t="s">
        <v>50</v>
      </c>
      <c r="T195" s="2">
        <v>28782</v>
      </c>
    </row>
    <row r="196" spans="17:20">
      <c r="Q196" s="2" t="s">
        <v>65</v>
      </c>
      <c r="R196" s="2">
        <v>16</v>
      </c>
      <c r="S196" s="2" t="s">
        <v>37</v>
      </c>
      <c r="T196" s="2">
        <v>4366</v>
      </c>
    </row>
    <row r="197" spans="17:20">
      <c r="Q197" s="2" t="s">
        <v>65</v>
      </c>
      <c r="R197" s="2">
        <v>16</v>
      </c>
      <c r="S197" s="2" t="s">
        <v>39</v>
      </c>
      <c r="T197" s="2">
        <v>4368</v>
      </c>
    </row>
    <row r="198" spans="17:20">
      <c r="Q198" s="2" t="s">
        <v>65</v>
      </c>
      <c r="R198" s="2">
        <v>16</v>
      </c>
      <c r="S198" s="2" t="s">
        <v>40</v>
      </c>
      <c r="T198" s="2">
        <v>5626</v>
      </c>
    </row>
    <row r="199" spans="17:20">
      <c r="Q199" s="2" t="s">
        <v>65</v>
      </c>
      <c r="R199" s="2">
        <v>16</v>
      </c>
      <c r="S199" s="2" t="s">
        <v>41</v>
      </c>
      <c r="T199" s="2">
        <v>6526</v>
      </c>
    </row>
    <row r="200" spans="17:20">
      <c r="Q200" s="2" t="s">
        <v>65</v>
      </c>
      <c r="R200" s="2">
        <v>16</v>
      </c>
      <c r="S200" s="2" t="s">
        <v>42</v>
      </c>
      <c r="T200" s="2">
        <v>7434</v>
      </c>
    </row>
    <row r="201" spans="17:20">
      <c r="Q201" s="2" t="s">
        <v>65</v>
      </c>
      <c r="R201" s="2">
        <v>16</v>
      </c>
      <c r="S201" s="2" t="s">
        <v>43</v>
      </c>
      <c r="T201" s="2">
        <v>10827</v>
      </c>
    </row>
    <row r="202" spans="17:20">
      <c r="Q202" s="2" t="s">
        <v>65</v>
      </c>
      <c r="R202" s="2">
        <v>16</v>
      </c>
      <c r="S202" s="2" t="s">
        <v>44</v>
      </c>
      <c r="T202" s="2">
        <v>12150</v>
      </c>
    </row>
    <row r="203" spans="17:20">
      <c r="Q203" s="2" t="s">
        <v>65</v>
      </c>
      <c r="R203" s="2">
        <v>16</v>
      </c>
      <c r="S203" s="2" t="s">
        <v>45</v>
      </c>
      <c r="T203" s="2">
        <v>14138</v>
      </c>
    </row>
    <row r="204" spans="17:20">
      <c r="Q204" s="2" t="s">
        <v>65</v>
      </c>
      <c r="R204" s="2">
        <v>16</v>
      </c>
      <c r="S204" s="2" t="s">
        <v>46</v>
      </c>
      <c r="T204" s="2">
        <v>16627</v>
      </c>
    </row>
    <row r="205" spans="17:20">
      <c r="Q205" s="2" t="s">
        <v>65</v>
      </c>
      <c r="R205" s="2">
        <v>16</v>
      </c>
      <c r="S205" s="2" t="s">
        <v>47</v>
      </c>
      <c r="T205" s="2">
        <v>19184</v>
      </c>
    </row>
    <row r="206" spans="17:20">
      <c r="Q206" s="2" t="s">
        <v>65</v>
      </c>
      <c r="R206" s="2">
        <v>16</v>
      </c>
      <c r="S206" s="2" t="s">
        <v>48</v>
      </c>
      <c r="T206" s="2">
        <v>23026</v>
      </c>
    </row>
    <row r="207" spans="17:20">
      <c r="Q207" s="2" t="s">
        <v>65</v>
      </c>
      <c r="R207" s="2">
        <v>16</v>
      </c>
      <c r="S207" s="2" t="s">
        <v>49</v>
      </c>
      <c r="T207" s="2">
        <v>23935</v>
      </c>
    </row>
    <row r="208" spans="17:20">
      <c r="Q208" s="2" t="s">
        <v>65</v>
      </c>
      <c r="R208" s="2">
        <v>16</v>
      </c>
      <c r="S208" s="2" t="s">
        <v>50</v>
      </c>
      <c r="T208" s="2">
        <v>24967</v>
      </c>
    </row>
    <row r="209" spans="17:20">
      <c r="Q209" s="2" t="s">
        <v>66</v>
      </c>
      <c r="R209" s="2">
        <v>17</v>
      </c>
      <c r="S209" s="2" t="s">
        <v>37</v>
      </c>
      <c r="T209" s="2">
        <v>2455</v>
      </c>
    </row>
    <row r="210" spans="17:20">
      <c r="Q210" s="2" t="s">
        <v>66</v>
      </c>
      <c r="R210" s="2">
        <v>17</v>
      </c>
      <c r="S210" s="2" t="s">
        <v>39</v>
      </c>
      <c r="T210" s="2">
        <v>4046</v>
      </c>
    </row>
    <row r="211" spans="17:20">
      <c r="Q211" s="2" t="s">
        <v>66</v>
      </c>
      <c r="R211" s="2">
        <v>17</v>
      </c>
      <c r="S211" s="2" t="s">
        <v>40</v>
      </c>
      <c r="T211" s="2">
        <v>5194</v>
      </c>
    </row>
    <row r="212" spans="17:20">
      <c r="Q212" s="2" t="s">
        <v>66</v>
      </c>
      <c r="R212" s="2">
        <v>17</v>
      </c>
      <c r="S212" s="2" t="s">
        <v>41</v>
      </c>
      <c r="T212" s="2">
        <v>5581</v>
      </c>
    </row>
    <row r="213" spans="17:20">
      <c r="Q213" s="2" t="s">
        <v>66</v>
      </c>
      <c r="R213" s="2">
        <v>17</v>
      </c>
      <c r="S213" s="2" t="s">
        <v>42</v>
      </c>
      <c r="T213" s="2">
        <v>9198</v>
      </c>
    </row>
    <row r="214" spans="17:20">
      <c r="Q214" s="2" t="s">
        <v>66</v>
      </c>
      <c r="R214" s="2">
        <v>17</v>
      </c>
      <c r="S214" s="2" t="s">
        <v>43</v>
      </c>
      <c r="T214" s="2">
        <v>11812</v>
      </c>
    </row>
    <row r="215" spans="17:20">
      <c r="Q215" s="2" t="s">
        <v>66</v>
      </c>
      <c r="R215" s="2">
        <v>17</v>
      </c>
      <c r="S215" s="2" t="s">
        <v>44</v>
      </c>
      <c r="T215" s="2">
        <v>14222</v>
      </c>
    </row>
    <row r="216" spans="17:20">
      <c r="Q216" s="2" t="s">
        <v>66</v>
      </c>
      <c r="R216" s="2">
        <v>17</v>
      </c>
      <c r="S216" s="2" t="s">
        <v>45</v>
      </c>
      <c r="T216" s="2">
        <v>14210</v>
      </c>
    </row>
    <row r="217" spans="17:20">
      <c r="Q217" s="2" t="s">
        <v>66</v>
      </c>
      <c r="R217" s="2">
        <v>17</v>
      </c>
      <c r="S217" s="2" t="s">
        <v>46</v>
      </c>
      <c r="T217" s="2">
        <v>13703</v>
      </c>
    </row>
    <row r="218" spans="17:20">
      <c r="Q218" s="2" t="s">
        <v>66</v>
      </c>
      <c r="R218" s="2">
        <v>17</v>
      </c>
      <c r="S218" s="2" t="s">
        <v>47</v>
      </c>
      <c r="T218" s="2">
        <v>14261</v>
      </c>
    </row>
    <row r="219" spans="17:20">
      <c r="Q219" s="2" t="s">
        <v>66</v>
      </c>
      <c r="R219" s="2">
        <v>17</v>
      </c>
      <c r="S219" s="2" t="s">
        <v>48</v>
      </c>
      <c r="T219" s="2">
        <v>17483</v>
      </c>
    </row>
    <row r="220" spans="17:20">
      <c r="Q220" s="2" t="s">
        <v>66</v>
      </c>
      <c r="R220" s="2">
        <v>17</v>
      </c>
      <c r="S220" s="2" t="s">
        <v>49</v>
      </c>
      <c r="T220" s="2">
        <v>16607</v>
      </c>
    </row>
    <row r="221" spans="17:20">
      <c r="Q221" s="2" t="s">
        <v>66</v>
      </c>
      <c r="R221" s="2">
        <v>17</v>
      </c>
      <c r="S221" s="2" t="s">
        <v>50</v>
      </c>
      <c r="T221" s="2">
        <v>17087</v>
      </c>
    </row>
    <row r="222" spans="17:20">
      <c r="Q222" s="2" t="s">
        <v>67</v>
      </c>
      <c r="R222" s="2">
        <v>18</v>
      </c>
      <c r="S222" s="2" t="s">
        <v>37</v>
      </c>
      <c r="T222" s="2">
        <v>3046</v>
      </c>
    </row>
    <row r="223" spans="17:20">
      <c r="Q223" s="2" t="s">
        <v>67</v>
      </c>
      <c r="R223" s="2">
        <v>18</v>
      </c>
      <c r="S223" s="2" t="s">
        <v>39</v>
      </c>
      <c r="T223" s="2">
        <v>3115</v>
      </c>
    </row>
    <row r="224" spans="17:20">
      <c r="Q224" s="2" t="s">
        <v>67</v>
      </c>
      <c r="R224" s="2">
        <v>18</v>
      </c>
      <c r="S224" s="2" t="s">
        <v>40</v>
      </c>
      <c r="T224" s="2">
        <v>6354</v>
      </c>
    </row>
    <row r="225" spans="17:20">
      <c r="Q225" s="2" t="s">
        <v>67</v>
      </c>
      <c r="R225" s="2">
        <v>18</v>
      </c>
      <c r="S225" s="2" t="s">
        <v>41</v>
      </c>
      <c r="T225" s="2">
        <v>5190</v>
      </c>
    </row>
    <row r="226" spans="17:20">
      <c r="Q226" s="2" t="s">
        <v>67</v>
      </c>
      <c r="R226" s="2">
        <v>18</v>
      </c>
      <c r="S226" s="2" t="s">
        <v>42</v>
      </c>
      <c r="T226" s="2">
        <v>7249</v>
      </c>
    </row>
    <row r="227" spans="17:20">
      <c r="Q227" s="2" t="s">
        <v>67</v>
      </c>
      <c r="R227" s="2">
        <v>18</v>
      </c>
      <c r="S227" s="2" t="s">
        <v>43</v>
      </c>
      <c r="T227" s="2">
        <v>8004</v>
      </c>
    </row>
    <row r="228" spans="17:20">
      <c r="Q228" s="2" t="s">
        <v>67</v>
      </c>
      <c r="R228" s="2">
        <v>18</v>
      </c>
      <c r="S228" s="2" t="s">
        <v>44</v>
      </c>
      <c r="T228" s="2">
        <v>9810</v>
      </c>
    </row>
    <row r="229" spans="17:20">
      <c r="Q229" s="2" t="s">
        <v>67</v>
      </c>
      <c r="R229" s="2">
        <v>18</v>
      </c>
      <c r="S229" s="2" t="s">
        <v>45</v>
      </c>
      <c r="T229" s="2">
        <v>10433</v>
      </c>
    </row>
    <row r="230" spans="17:20">
      <c r="Q230" s="2" t="s">
        <v>67</v>
      </c>
      <c r="R230" s="2">
        <v>18</v>
      </c>
      <c r="S230" s="2" t="s">
        <v>46</v>
      </c>
      <c r="T230" s="2">
        <v>11474</v>
      </c>
    </row>
    <row r="231" spans="17:20">
      <c r="Q231" s="2" t="s">
        <v>67</v>
      </c>
      <c r="R231" s="2">
        <v>18</v>
      </c>
      <c r="S231" s="2" t="s">
        <v>47</v>
      </c>
      <c r="T231" s="2">
        <v>12061</v>
      </c>
    </row>
    <row r="232" spans="17:20">
      <c r="Q232" s="2" t="s">
        <v>67</v>
      </c>
      <c r="R232" s="2">
        <v>18</v>
      </c>
      <c r="S232" s="2" t="s">
        <v>48</v>
      </c>
      <c r="T232" s="2">
        <v>15825</v>
      </c>
    </row>
    <row r="233" spans="17:20">
      <c r="Q233" s="2" t="s">
        <v>67</v>
      </c>
      <c r="R233" s="2">
        <v>18</v>
      </c>
      <c r="S233" s="2" t="s">
        <v>49</v>
      </c>
      <c r="T233" s="2">
        <v>16127</v>
      </c>
    </row>
    <row r="234" spans="17:20">
      <c r="Q234" s="2" t="s">
        <v>67</v>
      </c>
      <c r="R234" s="2">
        <v>18</v>
      </c>
      <c r="S234" s="2" t="s">
        <v>50</v>
      </c>
      <c r="T234" s="2">
        <v>17208</v>
      </c>
    </row>
    <row r="235" spans="17:20">
      <c r="Q235" s="2" t="s">
        <v>68</v>
      </c>
      <c r="R235" s="2">
        <v>19</v>
      </c>
      <c r="S235" s="2" t="s">
        <v>37</v>
      </c>
      <c r="T235" s="2">
        <v>6552</v>
      </c>
    </row>
    <row r="236" spans="17:20">
      <c r="Q236" s="2" t="s">
        <v>68</v>
      </c>
      <c r="R236" s="2">
        <v>19</v>
      </c>
      <c r="S236" s="2" t="s">
        <v>39</v>
      </c>
      <c r="T236" s="2">
        <v>10910</v>
      </c>
    </row>
    <row r="237" spans="17:20">
      <c r="Q237" s="2" t="s">
        <v>68</v>
      </c>
      <c r="R237" s="2">
        <v>19</v>
      </c>
      <c r="S237" s="2" t="s">
        <v>40</v>
      </c>
      <c r="T237" s="2">
        <v>14020</v>
      </c>
    </row>
    <row r="238" spans="17:20">
      <c r="Q238" s="2" t="s">
        <v>68</v>
      </c>
      <c r="R238" s="2">
        <v>19</v>
      </c>
      <c r="S238" s="2" t="s">
        <v>41</v>
      </c>
      <c r="T238" s="2">
        <v>14476</v>
      </c>
    </row>
    <row r="239" spans="17:20">
      <c r="Q239" s="2" t="s">
        <v>68</v>
      </c>
      <c r="R239" s="2">
        <v>19</v>
      </c>
      <c r="S239" s="2" t="s">
        <v>42</v>
      </c>
      <c r="T239" s="2">
        <v>22018</v>
      </c>
    </row>
    <row r="240" spans="17:20">
      <c r="Q240" s="2" t="s">
        <v>68</v>
      </c>
      <c r="R240" s="2">
        <v>19</v>
      </c>
      <c r="S240" s="2" t="s">
        <v>43</v>
      </c>
      <c r="T240" s="2">
        <v>21602</v>
      </c>
    </row>
    <row r="241" spans="17:20">
      <c r="Q241" s="2" t="s">
        <v>68</v>
      </c>
      <c r="R241" s="2">
        <v>19</v>
      </c>
      <c r="S241" s="2" t="s">
        <v>44</v>
      </c>
      <c r="T241" s="2">
        <v>24234</v>
      </c>
    </row>
    <row r="242" spans="17:20">
      <c r="Q242" s="2" t="s">
        <v>68</v>
      </c>
      <c r="R242" s="2">
        <v>19</v>
      </c>
      <c r="S242" s="2" t="s">
        <v>45</v>
      </c>
      <c r="T242" s="2">
        <v>25111</v>
      </c>
    </row>
    <row r="243" spans="17:20">
      <c r="Q243" s="2" t="s">
        <v>68</v>
      </c>
      <c r="R243" s="2">
        <v>19</v>
      </c>
      <c r="S243" s="2" t="s">
        <v>46</v>
      </c>
      <c r="T243" s="2">
        <v>30019</v>
      </c>
    </row>
    <row r="244" spans="17:20">
      <c r="Q244" s="2" t="s">
        <v>68</v>
      </c>
      <c r="R244" s="2">
        <v>19</v>
      </c>
      <c r="S244" s="2" t="s">
        <v>47</v>
      </c>
      <c r="T244" s="2">
        <v>32335</v>
      </c>
    </row>
    <row r="245" spans="17:20">
      <c r="Q245" s="2" t="s">
        <v>68</v>
      </c>
      <c r="R245" s="2">
        <v>19</v>
      </c>
      <c r="S245" s="2" t="s">
        <v>48</v>
      </c>
      <c r="T245" s="2">
        <v>41032</v>
      </c>
    </row>
    <row r="246" spans="17:20">
      <c r="Q246" s="2" t="s">
        <v>68</v>
      </c>
      <c r="R246" s="2">
        <v>19</v>
      </c>
      <c r="S246" s="2" t="s">
        <v>49</v>
      </c>
      <c r="T246" s="2">
        <v>45149</v>
      </c>
    </row>
    <row r="247" spans="17:20">
      <c r="Q247" s="2" t="s">
        <v>68</v>
      </c>
      <c r="R247" s="2">
        <v>19</v>
      </c>
      <c r="S247" s="2" t="s">
        <v>50</v>
      </c>
      <c r="T247" s="2">
        <v>47694</v>
      </c>
    </row>
    <row r="248" spans="17:20">
      <c r="Q248" s="2" t="s">
        <v>69</v>
      </c>
      <c r="R248" s="2">
        <v>20</v>
      </c>
      <c r="S248" s="2" t="s">
        <v>37</v>
      </c>
      <c r="T248" s="2">
        <v>1972</v>
      </c>
    </row>
    <row r="249" spans="17:20">
      <c r="Q249" s="2" t="s">
        <v>69</v>
      </c>
      <c r="R249" s="2">
        <v>20</v>
      </c>
      <c r="S249" s="2" t="s">
        <v>39</v>
      </c>
      <c r="T249" s="2">
        <v>2328</v>
      </c>
    </row>
    <row r="250" spans="17:20">
      <c r="Q250" s="2" t="s">
        <v>69</v>
      </c>
      <c r="R250" s="2">
        <v>20</v>
      </c>
      <c r="S250" s="2" t="s">
        <v>40</v>
      </c>
      <c r="T250" s="2">
        <v>2764</v>
      </c>
    </row>
    <row r="251" spans="17:20">
      <c r="Q251" s="2" t="s">
        <v>69</v>
      </c>
      <c r="R251" s="2">
        <v>20</v>
      </c>
      <c r="S251" s="2" t="s">
        <v>41</v>
      </c>
      <c r="T251" s="2">
        <v>3419</v>
      </c>
    </row>
    <row r="252" spans="17:20">
      <c r="Q252" s="2" t="s">
        <v>69</v>
      </c>
      <c r="R252" s="2">
        <v>20</v>
      </c>
      <c r="S252" s="2" t="s">
        <v>42</v>
      </c>
      <c r="T252" s="2">
        <v>4849</v>
      </c>
    </row>
    <row r="253" spans="17:20">
      <c r="Q253" s="2" t="s">
        <v>69</v>
      </c>
      <c r="R253" s="2">
        <v>20</v>
      </c>
      <c r="S253" s="2" t="s">
        <v>43</v>
      </c>
      <c r="T253" s="2">
        <v>6166</v>
      </c>
    </row>
    <row r="254" spans="17:20">
      <c r="Q254" s="2" t="s">
        <v>69</v>
      </c>
      <c r="R254" s="2">
        <v>20</v>
      </c>
      <c r="S254" s="2" t="s">
        <v>44</v>
      </c>
      <c r="T254" s="2">
        <v>7631</v>
      </c>
    </row>
    <row r="255" spans="17:20">
      <c r="Q255" s="2" t="s">
        <v>69</v>
      </c>
      <c r="R255" s="2">
        <v>20</v>
      </c>
      <c r="S255" s="2" t="s">
        <v>45</v>
      </c>
      <c r="T255" s="2">
        <v>8024</v>
      </c>
    </row>
    <row r="256" spans="17:20">
      <c r="Q256" s="2" t="s">
        <v>69</v>
      </c>
      <c r="R256" s="2">
        <v>20</v>
      </c>
      <c r="S256" s="2" t="s">
        <v>46</v>
      </c>
      <c r="T256" s="2">
        <v>9461</v>
      </c>
    </row>
    <row r="257" spans="17:20">
      <c r="Q257" s="2" t="s">
        <v>69</v>
      </c>
      <c r="R257" s="2">
        <v>20</v>
      </c>
      <c r="S257" s="2" t="s">
        <v>47</v>
      </c>
      <c r="T257" s="2">
        <v>10311</v>
      </c>
    </row>
    <row r="258" spans="17:20">
      <c r="Q258" s="2" t="s">
        <v>69</v>
      </c>
      <c r="R258" s="2">
        <v>20</v>
      </c>
      <c r="S258" s="2" t="s">
        <v>48</v>
      </c>
      <c r="T258" s="2">
        <v>12782</v>
      </c>
    </row>
    <row r="259" spans="17:20">
      <c r="Q259" s="2" t="s">
        <v>69</v>
      </c>
      <c r="R259" s="2">
        <v>20</v>
      </c>
      <c r="S259" s="2" t="s">
        <v>49</v>
      </c>
      <c r="T259" s="2">
        <v>14521</v>
      </c>
    </row>
    <row r="260" spans="17:20">
      <c r="Q260" s="2" t="s">
        <v>69</v>
      </c>
      <c r="R260" s="2">
        <v>20</v>
      </c>
      <c r="S260" s="2" t="s">
        <v>50</v>
      </c>
      <c r="T260" s="2">
        <v>14967</v>
      </c>
    </row>
    <row r="261" spans="17:20">
      <c r="Q261" s="2" t="s">
        <v>70</v>
      </c>
      <c r="R261" s="2">
        <v>21</v>
      </c>
      <c r="S261" s="2" t="s">
        <v>37</v>
      </c>
      <c r="T261" s="2">
        <v>630</v>
      </c>
    </row>
    <row r="262" spans="17:20">
      <c r="Q262" s="2" t="s">
        <v>70</v>
      </c>
      <c r="R262" s="2">
        <v>21</v>
      </c>
      <c r="S262" s="2" t="s">
        <v>39</v>
      </c>
      <c r="T262" s="2">
        <v>685</v>
      </c>
    </row>
    <row r="263" spans="17:20">
      <c r="Q263" s="2" t="s">
        <v>70</v>
      </c>
      <c r="R263" s="2">
        <v>21</v>
      </c>
      <c r="S263" s="2" t="s">
        <v>40</v>
      </c>
      <c r="T263" s="2">
        <v>878</v>
      </c>
    </row>
    <row r="264" spans="17:20">
      <c r="Q264" s="2" t="s">
        <v>70</v>
      </c>
      <c r="R264" s="2">
        <v>21</v>
      </c>
      <c r="S264" s="2" t="s">
        <v>41</v>
      </c>
      <c r="T264" s="2">
        <v>1109</v>
      </c>
    </row>
    <row r="265" spans="17:20">
      <c r="Q265" s="2" t="s">
        <v>70</v>
      </c>
      <c r="R265" s="2">
        <v>21</v>
      </c>
      <c r="S265" s="2" t="s">
        <v>42</v>
      </c>
      <c r="T265" s="2">
        <v>1516</v>
      </c>
    </row>
    <row r="266" spans="17:20">
      <c r="Q266" s="2" t="s">
        <v>70</v>
      </c>
      <c r="R266" s="2">
        <v>21</v>
      </c>
      <c r="S266" s="2" t="s">
        <v>43</v>
      </c>
      <c r="T266" s="2">
        <v>1740</v>
      </c>
    </row>
    <row r="267" spans="17:20">
      <c r="Q267" s="2" t="s">
        <v>70</v>
      </c>
      <c r="R267" s="2">
        <v>21</v>
      </c>
      <c r="S267" s="2" t="s">
        <v>44</v>
      </c>
      <c r="T267" s="2">
        <v>1714</v>
      </c>
    </row>
    <row r="268" spans="17:20">
      <c r="Q268" s="2" t="s">
        <v>70</v>
      </c>
      <c r="R268" s="2">
        <v>21</v>
      </c>
      <c r="S268" s="2" t="s">
        <v>45</v>
      </c>
      <c r="T268" s="2">
        <v>1767</v>
      </c>
    </row>
    <row r="269" spans="17:20">
      <c r="Q269" s="2" t="s">
        <v>70</v>
      </c>
      <c r="R269" s="2">
        <v>21</v>
      </c>
      <c r="S269" s="2" t="s">
        <v>46</v>
      </c>
      <c r="T269" s="2">
        <v>1684</v>
      </c>
    </row>
    <row r="270" spans="17:20">
      <c r="Q270" s="2" t="s">
        <v>70</v>
      </c>
      <c r="R270" s="2">
        <v>21</v>
      </c>
      <c r="S270" s="2" t="s">
        <v>47</v>
      </c>
      <c r="T270" s="2">
        <v>2109</v>
      </c>
    </row>
    <row r="271" spans="17:20">
      <c r="Q271" s="2" t="s">
        <v>70</v>
      </c>
      <c r="R271" s="2">
        <v>21</v>
      </c>
      <c r="S271" s="2" t="s">
        <v>48</v>
      </c>
      <c r="T271" s="2">
        <v>2415</v>
      </c>
    </row>
    <row r="272" spans="17:20">
      <c r="Q272" s="2" t="s">
        <v>70</v>
      </c>
      <c r="R272" s="2">
        <v>21</v>
      </c>
      <c r="S272" s="2" t="s">
        <v>49</v>
      </c>
      <c r="T272" s="2">
        <v>2675</v>
      </c>
    </row>
    <row r="273" spans="17:20">
      <c r="Q273" s="2" t="s">
        <v>70</v>
      </c>
      <c r="R273" s="2">
        <v>21</v>
      </c>
      <c r="S273" s="2" t="s">
        <v>50</v>
      </c>
      <c r="T273" s="2">
        <v>3004</v>
      </c>
    </row>
    <row r="274" spans="17:20">
      <c r="Q274" s="2" t="s">
        <v>71</v>
      </c>
      <c r="R274" s="2">
        <v>22</v>
      </c>
      <c r="S274" s="2" t="s">
        <v>37</v>
      </c>
      <c r="T274" s="2">
        <v>3299</v>
      </c>
    </row>
    <row r="275" spans="17:20">
      <c r="Q275" s="2" t="s">
        <v>71</v>
      </c>
      <c r="R275" s="2">
        <v>22</v>
      </c>
      <c r="S275" s="2" t="s">
        <v>39</v>
      </c>
      <c r="T275" s="2">
        <v>2583</v>
      </c>
    </row>
    <row r="276" spans="17:20">
      <c r="Q276" s="2" t="s">
        <v>71</v>
      </c>
      <c r="R276" s="2">
        <v>22</v>
      </c>
      <c r="S276" s="2" t="s">
        <v>40</v>
      </c>
      <c r="T276" s="2">
        <v>3170</v>
      </c>
    </row>
    <row r="277" spans="17:20">
      <c r="Q277" s="2" t="s">
        <v>71</v>
      </c>
      <c r="R277" s="2">
        <v>22</v>
      </c>
      <c r="S277" s="2" t="s">
        <v>41</v>
      </c>
      <c r="T277" s="2">
        <v>3623</v>
      </c>
    </row>
    <row r="278" spans="17:20">
      <c r="Q278" s="2" t="s">
        <v>71</v>
      </c>
      <c r="R278" s="2">
        <v>22</v>
      </c>
      <c r="S278" s="2" t="s">
        <v>42</v>
      </c>
      <c r="T278" s="2">
        <v>3725</v>
      </c>
    </row>
    <row r="279" spans="17:20">
      <c r="Q279" s="2" t="s">
        <v>71</v>
      </c>
      <c r="R279" s="2">
        <v>22</v>
      </c>
      <c r="S279" s="2" t="s">
        <v>43</v>
      </c>
      <c r="T279" s="2">
        <v>4955</v>
      </c>
    </row>
    <row r="280" spans="17:20">
      <c r="Q280" s="2" t="s">
        <v>71</v>
      </c>
      <c r="R280" s="2">
        <v>22</v>
      </c>
      <c r="S280" s="2" t="s">
        <v>44</v>
      </c>
      <c r="T280" s="2">
        <v>6583</v>
      </c>
    </row>
    <row r="281" spans="17:20">
      <c r="Q281" s="2" t="s">
        <v>71</v>
      </c>
      <c r="R281" s="2">
        <v>22</v>
      </c>
      <c r="S281" s="2" t="s">
        <v>45</v>
      </c>
      <c r="T281" s="2">
        <v>6786</v>
      </c>
    </row>
    <row r="282" spans="17:20">
      <c r="Q282" s="2" t="s">
        <v>71</v>
      </c>
      <c r="R282" s="2">
        <v>22</v>
      </c>
      <c r="S282" s="2" t="s">
        <v>46</v>
      </c>
      <c r="T282" s="2">
        <v>8834</v>
      </c>
    </row>
    <row r="283" spans="17:20">
      <c r="Q283" s="2" t="s">
        <v>71</v>
      </c>
      <c r="R283" s="2">
        <v>22</v>
      </c>
      <c r="S283" s="2" t="s">
        <v>47</v>
      </c>
      <c r="T283" s="2">
        <v>10164</v>
      </c>
    </row>
    <row r="284" spans="17:20">
      <c r="Q284" s="2" t="s">
        <v>71</v>
      </c>
      <c r="R284" s="2">
        <v>22</v>
      </c>
      <c r="S284" s="2" t="s">
        <v>48</v>
      </c>
      <c r="T284" s="2">
        <v>10644</v>
      </c>
    </row>
    <row r="285" spans="17:20">
      <c r="Q285" s="2" t="s">
        <v>71</v>
      </c>
      <c r="R285" s="2">
        <v>22</v>
      </c>
      <c r="S285" s="2" t="s">
        <v>49</v>
      </c>
      <c r="T285" s="2">
        <v>11066</v>
      </c>
    </row>
    <row r="286" spans="17:20">
      <c r="Q286" s="2" t="s">
        <v>71</v>
      </c>
      <c r="R286" s="2">
        <v>22</v>
      </c>
      <c r="S286" s="2" t="s">
        <v>50</v>
      </c>
      <c r="T286" s="2">
        <v>11440</v>
      </c>
    </row>
    <row r="287" spans="17:20">
      <c r="Q287" s="2" t="s">
        <v>72</v>
      </c>
      <c r="R287" s="2">
        <v>23</v>
      </c>
      <c r="S287" s="2" t="s">
        <v>37</v>
      </c>
      <c r="T287" s="2">
        <v>5930</v>
      </c>
    </row>
    <row r="288" spans="17:20">
      <c r="Q288" s="2" t="s">
        <v>72</v>
      </c>
      <c r="R288" s="2">
        <v>23</v>
      </c>
      <c r="S288" s="2" t="s">
        <v>39</v>
      </c>
      <c r="T288" s="2">
        <v>7071</v>
      </c>
    </row>
    <row r="289" spans="17:20">
      <c r="Q289" s="2" t="s">
        <v>72</v>
      </c>
      <c r="R289" s="2">
        <v>23</v>
      </c>
      <c r="S289" s="2" t="s">
        <v>40</v>
      </c>
      <c r="T289" s="2">
        <v>9238</v>
      </c>
    </row>
    <row r="290" spans="17:20">
      <c r="Q290" s="2" t="s">
        <v>72</v>
      </c>
      <c r="R290" s="2">
        <v>23</v>
      </c>
      <c r="S290" s="2" t="s">
        <v>41</v>
      </c>
      <c r="T290" s="2">
        <v>10767</v>
      </c>
    </row>
    <row r="291" spans="17:20">
      <c r="Q291" s="2" t="s">
        <v>72</v>
      </c>
      <c r="R291" s="2">
        <v>23</v>
      </c>
      <c r="S291" s="2" t="s">
        <v>42</v>
      </c>
      <c r="T291" s="2">
        <v>13220</v>
      </c>
    </row>
    <row r="292" spans="17:20">
      <c r="Q292" s="2" t="s">
        <v>72</v>
      </c>
      <c r="R292" s="2">
        <v>23</v>
      </c>
      <c r="S292" s="2" t="s">
        <v>43</v>
      </c>
      <c r="T292" s="2">
        <v>16532</v>
      </c>
    </row>
    <row r="293" spans="17:20">
      <c r="Q293" s="2" t="s">
        <v>72</v>
      </c>
      <c r="R293" s="2">
        <v>23</v>
      </c>
      <c r="S293" s="2" t="s">
        <v>44</v>
      </c>
      <c r="T293" s="2">
        <v>18962</v>
      </c>
    </row>
    <row r="294" spans="17:20">
      <c r="Q294" s="2" t="s">
        <v>72</v>
      </c>
      <c r="R294" s="2">
        <v>23</v>
      </c>
      <c r="S294" s="2" t="s">
        <v>45</v>
      </c>
      <c r="T294" s="2">
        <v>20170</v>
      </c>
    </row>
    <row r="295" spans="17:20">
      <c r="Q295" s="2" t="s">
        <v>72</v>
      </c>
      <c r="R295" s="2">
        <v>23</v>
      </c>
      <c r="S295" s="2" t="s">
        <v>46</v>
      </c>
      <c r="T295" s="2">
        <v>24583</v>
      </c>
    </row>
    <row r="296" spans="17:20">
      <c r="Q296" s="2" t="s">
        <v>72</v>
      </c>
      <c r="R296" s="2">
        <v>23</v>
      </c>
      <c r="S296" s="2" t="s">
        <v>47</v>
      </c>
      <c r="T296" s="2">
        <v>28160</v>
      </c>
    </row>
    <row r="297" spans="17:20">
      <c r="Q297" s="2" t="s">
        <v>72</v>
      </c>
      <c r="R297" s="2">
        <v>23</v>
      </c>
      <c r="S297" s="2" t="s">
        <v>48</v>
      </c>
      <c r="T297" s="2">
        <v>29649</v>
      </c>
    </row>
    <row r="298" spans="17:20">
      <c r="Q298" s="2" t="s">
        <v>72</v>
      </c>
      <c r="R298" s="2">
        <v>23</v>
      </c>
      <c r="S298" s="2" t="s">
        <v>49</v>
      </c>
      <c r="T298" s="2">
        <v>29998</v>
      </c>
    </row>
    <row r="299" spans="17:20">
      <c r="Q299" s="2" t="s">
        <v>72</v>
      </c>
      <c r="R299" s="2">
        <v>23</v>
      </c>
      <c r="S299" s="2" t="s">
        <v>50</v>
      </c>
      <c r="T299" s="2">
        <v>31829</v>
      </c>
    </row>
    <row r="300" spans="17:20">
      <c r="Q300" s="2" t="s">
        <v>73</v>
      </c>
      <c r="R300" s="2">
        <v>24</v>
      </c>
      <c r="S300" s="2" t="s">
        <v>37</v>
      </c>
      <c r="T300" s="2">
        <v>1934</v>
      </c>
    </row>
    <row r="301" spans="17:20">
      <c r="Q301" s="2" t="s">
        <v>73</v>
      </c>
      <c r="R301" s="2">
        <v>24</v>
      </c>
      <c r="S301" s="2" t="s">
        <v>39</v>
      </c>
      <c r="T301" s="2">
        <v>2017</v>
      </c>
    </row>
    <row r="302" spans="17:20">
      <c r="Q302" s="2" t="s">
        <v>73</v>
      </c>
      <c r="R302" s="2">
        <v>24</v>
      </c>
      <c r="S302" s="2" t="s">
        <v>40</v>
      </c>
      <c r="T302" s="2">
        <v>3076</v>
      </c>
    </row>
    <row r="303" spans="17:20">
      <c r="Q303" s="2" t="s">
        <v>73</v>
      </c>
      <c r="R303" s="2">
        <v>24</v>
      </c>
      <c r="S303" s="2" t="s">
        <v>41</v>
      </c>
      <c r="T303" s="2">
        <v>3461</v>
      </c>
    </row>
    <row r="304" spans="17:20">
      <c r="Q304" s="2" t="s">
        <v>73</v>
      </c>
      <c r="R304" s="2">
        <v>24</v>
      </c>
      <c r="S304" s="2" t="s">
        <v>42</v>
      </c>
      <c r="T304" s="2">
        <v>4982</v>
      </c>
    </row>
    <row r="305" spans="17:20">
      <c r="Q305" s="2" t="s">
        <v>73</v>
      </c>
      <c r="R305" s="2">
        <v>24</v>
      </c>
      <c r="S305" s="2" t="s">
        <v>43</v>
      </c>
      <c r="T305" s="2">
        <v>6074</v>
      </c>
    </row>
    <row r="306" spans="17:20">
      <c r="Q306" s="2" t="s">
        <v>73</v>
      </c>
      <c r="R306" s="2">
        <v>24</v>
      </c>
      <c r="S306" s="2" t="s">
        <v>44</v>
      </c>
      <c r="T306" s="2">
        <v>8047</v>
      </c>
    </row>
    <row r="307" spans="17:20">
      <c r="Q307" s="2" t="s">
        <v>73</v>
      </c>
      <c r="R307" s="2">
        <v>24</v>
      </c>
      <c r="S307" s="2" t="s">
        <v>45</v>
      </c>
      <c r="T307" s="2">
        <v>8332</v>
      </c>
    </row>
    <row r="308" spans="17:20">
      <c r="Q308" s="2" t="s">
        <v>73</v>
      </c>
      <c r="R308" s="2">
        <v>24</v>
      </c>
      <c r="S308" s="2" t="s">
        <v>46</v>
      </c>
      <c r="T308" s="2">
        <v>10148</v>
      </c>
    </row>
    <row r="309" spans="17:20">
      <c r="Q309" s="2" t="s">
        <v>73</v>
      </c>
      <c r="R309" s="2">
        <v>24</v>
      </c>
      <c r="S309" s="2" t="s">
        <v>47</v>
      </c>
      <c r="T309" s="2">
        <v>11565</v>
      </c>
    </row>
    <row r="310" spans="17:20">
      <c r="Q310" s="2" t="s">
        <v>73</v>
      </c>
      <c r="R310" s="2">
        <v>24</v>
      </c>
      <c r="S310" s="2" t="s">
        <v>48</v>
      </c>
      <c r="T310" s="2">
        <v>13270</v>
      </c>
    </row>
    <row r="311" spans="17:20">
      <c r="Q311" s="2" t="s">
        <v>73</v>
      </c>
      <c r="R311" s="2">
        <v>24</v>
      </c>
      <c r="S311" s="2" t="s">
        <v>49</v>
      </c>
      <c r="T311" s="2">
        <v>14058</v>
      </c>
    </row>
    <row r="312" spans="17:20">
      <c r="Q312" s="2" t="s">
        <v>73</v>
      </c>
      <c r="R312" s="2">
        <v>24</v>
      </c>
      <c r="S312" s="2" t="s">
        <v>50</v>
      </c>
      <c r="T312" s="2">
        <v>15439</v>
      </c>
    </row>
    <row r="313" spans="17:20">
      <c r="Q313" s="2" t="s">
        <v>74</v>
      </c>
      <c r="R313" s="2">
        <v>25</v>
      </c>
      <c r="S313" s="2" t="s">
        <v>37</v>
      </c>
      <c r="T313" s="2">
        <v>2293</v>
      </c>
    </row>
    <row r="314" spans="17:20">
      <c r="Q314" s="2" t="s">
        <v>74</v>
      </c>
      <c r="R314" s="2">
        <v>25</v>
      </c>
      <c r="S314" s="2" t="s">
        <v>39</v>
      </c>
      <c r="T314" s="2">
        <v>2856</v>
      </c>
    </row>
    <row r="315" spans="17:20">
      <c r="Q315" s="2" t="s">
        <v>74</v>
      </c>
      <c r="R315" s="2">
        <v>25</v>
      </c>
      <c r="S315" s="2" t="s">
        <v>40</v>
      </c>
      <c r="T315" s="2">
        <v>3321</v>
      </c>
    </row>
    <row r="316" spans="17:20">
      <c r="Q316" s="2" t="s">
        <v>74</v>
      </c>
      <c r="R316" s="2">
        <v>25</v>
      </c>
      <c r="S316" s="2" t="s">
        <v>41</v>
      </c>
      <c r="T316" s="2">
        <v>3638</v>
      </c>
    </row>
    <row r="317" spans="17:20">
      <c r="Q317" s="2" t="s">
        <v>74</v>
      </c>
      <c r="R317" s="2">
        <v>25</v>
      </c>
      <c r="S317" s="2" t="s">
        <v>42</v>
      </c>
      <c r="T317" s="2">
        <v>4802</v>
      </c>
    </row>
    <row r="318" spans="17:20">
      <c r="Q318" s="2" t="s">
        <v>74</v>
      </c>
      <c r="R318" s="2">
        <v>25</v>
      </c>
      <c r="S318" s="2" t="s">
        <v>43</v>
      </c>
      <c r="T318" s="2">
        <v>6306</v>
      </c>
    </row>
    <row r="319" spans="17:20">
      <c r="Q319" s="2" t="s">
        <v>74</v>
      </c>
      <c r="R319" s="2">
        <v>25</v>
      </c>
      <c r="S319" s="2" t="s">
        <v>44</v>
      </c>
      <c r="T319" s="2">
        <v>7970</v>
      </c>
    </row>
    <row r="320" spans="17:20">
      <c r="Q320" s="2" t="s">
        <v>74</v>
      </c>
      <c r="R320" s="2">
        <v>25</v>
      </c>
      <c r="S320" s="2" t="s">
        <v>45</v>
      </c>
      <c r="T320" s="2">
        <v>9100</v>
      </c>
    </row>
    <row r="321" spans="17:20">
      <c r="Q321" s="2" t="s">
        <v>74</v>
      </c>
      <c r="R321" s="2">
        <v>25</v>
      </c>
      <c r="S321" s="2" t="s">
        <v>46</v>
      </c>
      <c r="T321" s="2">
        <v>10250</v>
      </c>
    </row>
    <row r="322" spans="17:20">
      <c r="Q322" s="2" t="s">
        <v>74</v>
      </c>
      <c r="R322" s="2">
        <v>25</v>
      </c>
      <c r="S322" s="2" t="s">
        <v>47</v>
      </c>
      <c r="T322" s="2">
        <v>11767</v>
      </c>
    </row>
    <row r="323" spans="17:20">
      <c r="Q323" s="2" t="s">
        <v>74</v>
      </c>
      <c r="R323" s="2">
        <v>25</v>
      </c>
      <c r="S323" s="2" t="s">
        <v>48</v>
      </c>
      <c r="T323" s="2">
        <v>13177</v>
      </c>
    </row>
    <row r="324" spans="17:20">
      <c r="Q324" s="2" t="s">
        <v>74</v>
      </c>
      <c r="R324" s="2">
        <v>25</v>
      </c>
      <c r="S324" s="2" t="s">
        <v>49</v>
      </c>
      <c r="T324" s="2">
        <v>13316</v>
      </c>
    </row>
    <row r="325" spans="17:20">
      <c r="Q325" s="2" t="s">
        <v>74</v>
      </c>
      <c r="R325" s="2">
        <v>25</v>
      </c>
      <c r="S325" s="2" t="s">
        <v>50</v>
      </c>
      <c r="T325" s="2">
        <v>13613</v>
      </c>
    </row>
    <row r="326" spans="17:20">
      <c r="Q326" s="2" t="s">
        <v>75</v>
      </c>
      <c r="R326" s="2">
        <v>26</v>
      </c>
      <c r="S326" s="2" t="s">
        <v>37</v>
      </c>
      <c r="T326" s="2">
        <v>240</v>
      </c>
    </row>
    <row r="327" spans="17:20">
      <c r="Q327" s="2" t="s">
        <v>75</v>
      </c>
      <c r="R327" s="2">
        <v>26</v>
      </c>
      <c r="S327" s="2" t="s">
        <v>39</v>
      </c>
      <c r="T327" s="2">
        <v>247</v>
      </c>
    </row>
    <row r="328" spans="17:20">
      <c r="Q328" s="2" t="s">
        <v>75</v>
      </c>
      <c r="R328" s="2">
        <v>26</v>
      </c>
      <c r="S328" s="2" t="s">
        <v>40</v>
      </c>
      <c r="T328" s="2">
        <v>303</v>
      </c>
    </row>
    <row r="329" spans="17:20">
      <c r="Q329" s="2" t="s">
        <v>75</v>
      </c>
      <c r="R329" s="2">
        <v>26</v>
      </c>
      <c r="S329" s="2" t="s">
        <v>41</v>
      </c>
      <c r="T329" s="2">
        <v>406</v>
      </c>
    </row>
    <row r="330" spans="17:20">
      <c r="Q330" s="2" t="s">
        <v>75</v>
      </c>
      <c r="R330" s="2">
        <v>26</v>
      </c>
      <c r="S330" s="2" t="s">
        <v>42</v>
      </c>
      <c r="T330" s="2">
        <v>888</v>
      </c>
    </row>
    <row r="331" spans="17:20">
      <c r="Q331" s="2" t="s">
        <v>75</v>
      </c>
      <c r="R331" s="2">
        <v>26</v>
      </c>
      <c r="S331" s="2" t="s">
        <v>43</v>
      </c>
      <c r="T331" s="2">
        <v>965</v>
      </c>
    </row>
    <row r="332" spans="17:20">
      <c r="Q332" s="2" t="s">
        <v>75</v>
      </c>
      <c r="R332" s="2">
        <v>26</v>
      </c>
      <c r="S332" s="2" t="s">
        <v>44</v>
      </c>
      <c r="T332" s="2">
        <v>1073</v>
      </c>
    </row>
    <row r="333" spans="17:20">
      <c r="Q333" s="2" t="s">
        <v>75</v>
      </c>
      <c r="R333" s="2">
        <v>26</v>
      </c>
      <c r="S333" s="2" t="s">
        <v>45</v>
      </c>
      <c r="T333" s="2">
        <v>1167</v>
      </c>
    </row>
    <row r="334" spans="17:20">
      <c r="Q334" s="2" t="s">
        <v>75</v>
      </c>
      <c r="R334" s="2">
        <v>26</v>
      </c>
      <c r="S334" s="2" t="s">
        <v>46</v>
      </c>
      <c r="T334" s="2">
        <v>1183</v>
      </c>
    </row>
    <row r="335" spans="17:20">
      <c r="Q335" s="2" t="s">
        <v>75</v>
      </c>
      <c r="R335" s="2">
        <v>26</v>
      </c>
      <c r="S335" s="2" t="s">
        <v>47</v>
      </c>
      <c r="T335" s="2">
        <v>1232</v>
      </c>
    </row>
    <row r="336" spans="17:20">
      <c r="Q336" s="2" t="s">
        <v>75</v>
      </c>
      <c r="R336" s="2">
        <v>26</v>
      </c>
      <c r="S336" s="2" t="s">
        <v>48</v>
      </c>
      <c r="T336" s="2">
        <v>1180</v>
      </c>
    </row>
    <row r="337" spans="17:20">
      <c r="Q337" s="2" t="s">
        <v>75</v>
      </c>
      <c r="R337" s="2">
        <v>26</v>
      </c>
      <c r="S337" s="2" t="s">
        <v>49</v>
      </c>
      <c r="T337" s="2">
        <v>1167</v>
      </c>
    </row>
    <row r="338" spans="17:20">
      <c r="Q338" s="2" t="s">
        <v>75</v>
      </c>
      <c r="R338" s="2">
        <v>26</v>
      </c>
      <c r="S338" s="2" t="s">
        <v>50</v>
      </c>
      <c r="T338" s="2">
        <v>1182</v>
      </c>
    </row>
    <row r="339" spans="17:20">
      <c r="Q339" s="2" t="s">
        <v>76</v>
      </c>
      <c r="R339" s="2">
        <v>27</v>
      </c>
      <c r="S339" s="2" t="s">
        <v>37</v>
      </c>
      <c r="T339" s="2">
        <v>1974</v>
      </c>
    </row>
    <row r="340" spans="17:20">
      <c r="Q340" s="2" t="s">
        <v>76</v>
      </c>
      <c r="R340" s="2">
        <v>27</v>
      </c>
      <c r="S340" s="2" t="s">
        <v>39</v>
      </c>
      <c r="T340" s="2">
        <v>2428</v>
      </c>
    </row>
    <row r="341" spans="17:20">
      <c r="Q341" s="2" t="s">
        <v>76</v>
      </c>
      <c r="R341" s="2">
        <v>27</v>
      </c>
      <c r="S341" s="2" t="s">
        <v>40</v>
      </c>
      <c r="T341" s="2">
        <v>2702</v>
      </c>
    </row>
    <row r="342" spans="17:20">
      <c r="Q342" s="2" t="s">
        <v>76</v>
      </c>
      <c r="R342" s="2">
        <v>27</v>
      </c>
      <c r="S342" s="2" t="s">
        <v>41</v>
      </c>
      <c r="T342" s="2">
        <v>3548</v>
      </c>
    </row>
    <row r="343" spans="17:20">
      <c r="Q343" s="2" t="s">
        <v>76</v>
      </c>
      <c r="R343" s="2">
        <v>27</v>
      </c>
      <c r="S343" s="2" t="s">
        <v>42</v>
      </c>
      <c r="T343" s="2">
        <v>4801</v>
      </c>
    </row>
    <row r="344" spans="17:20">
      <c r="Q344" s="2" t="s">
        <v>76</v>
      </c>
      <c r="R344" s="2">
        <v>27</v>
      </c>
      <c r="S344" s="2" t="s">
        <v>43</v>
      </c>
      <c r="T344" s="2">
        <v>6435</v>
      </c>
    </row>
    <row r="345" spans="17:20">
      <c r="Q345" s="2" t="s">
        <v>76</v>
      </c>
      <c r="R345" s="2">
        <v>27</v>
      </c>
      <c r="S345" s="2" t="s">
        <v>44</v>
      </c>
      <c r="T345" s="2">
        <v>8466</v>
      </c>
    </row>
    <row r="346" spans="17:20">
      <c r="Q346" s="2" t="s">
        <v>76</v>
      </c>
      <c r="R346" s="2">
        <v>27</v>
      </c>
      <c r="S346" s="2" t="s">
        <v>45</v>
      </c>
      <c r="T346" s="2">
        <v>8366</v>
      </c>
    </row>
    <row r="347" spans="17:20">
      <c r="Q347" s="2" t="s">
        <v>76</v>
      </c>
      <c r="R347" s="2">
        <v>27</v>
      </c>
      <c r="S347" s="2" t="s">
        <v>46</v>
      </c>
      <c r="T347" s="2">
        <v>10109</v>
      </c>
    </row>
    <row r="348" spans="17:20">
      <c r="Q348" s="2" t="s">
        <v>76</v>
      </c>
      <c r="R348" s="2">
        <v>27</v>
      </c>
      <c r="S348" s="2" t="s">
        <v>47</v>
      </c>
      <c r="T348" s="2">
        <v>12492</v>
      </c>
    </row>
    <row r="349" spans="17:20">
      <c r="Q349" s="2" t="s">
        <v>76</v>
      </c>
      <c r="R349" s="2">
        <v>27</v>
      </c>
      <c r="S349" s="2" t="s">
        <v>48</v>
      </c>
      <c r="T349" s="2">
        <v>14644</v>
      </c>
    </row>
    <row r="350" spans="17:20">
      <c r="Q350" s="2" t="s">
        <v>76</v>
      </c>
      <c r="R350" s="2">
        <v>27</v>
      </c>
      <c r="S350" s="2" t="s">
        <v>49</v>
      </c>
      <c r="T350" s="2">
        <v>15728</v>
      </c>
    </row>
    <row r="351" spans="17:20">
      <c r="Q351" s="2" t="s">
        <v>76</v>
      </c>
      <c r="R351" s="2">
        <v>27</v>
      </c>
      <c r="S351" s="2" t="s">
        <v>50</v>
      </c>
      <c r="T351" s="2">
        <v>16616</v>
      </c>
    </row>
    <row r="352" spans="17:20">
      <c r="Q352" s="2" t="s">
        <v>77</v>
      </c>
      <c r="R352" s="2">
        <v>28</v>
      </c>
      <c r="S352" s="2" t="s">
        <v>37</v>
      </c>
      <c r="T352" s="2">
        <v>1515</v>
      </c>
    </row>
    <row r="353" spans="17:20">
      <c r="Q353" s="2" t="s">
        <v>77</v>
      </c>
      <c r="R353" s="2">
        <v>28</v>
      </c>
      <c r="S353" s="2" t="s">
        <v>39</v>
      </c>
      <c r="T353" s="2">
        <v>1710</v>
      </c>
    </row>
    <row r="354" spans="17:20">
      <c r="Q354" s="2" t="s">
        <v>77</v>
      </c>
      <c r="R354" s="2">
        <v>28</v>
      </c>
      <c r="S354" s="2" t="s">
        <v>40</v>
      </c>
      <c r="T354" s="2">
        <v>2039</v>
      </c>
    </row>
    <row r="355" spans="17:20">
      <c r="Q355" s="2" t="s">
        <v>77</v>
      </c>
      <c r="R355" s="2">
        <v>28</v>
      </c>
      <c r="S355" s="2" t="s">
        <v>41</v>
      </c>
      <c r="T355" s="2">
        <v>2708</v>
      </c>
    </row>
    <row r="356" spans="17:20">
      <c r="Q356" s="2" t="s">
        <v>77</v>
      </c>
      <c r="R356" s="2">
        <v>28</v>
      </c>
      <c r="S356" s="2" t="s">
        <v>42</v>
      </c>
      <c r="T356" s="2">
        <v>4016</v>
      </c>
    </row>
    <row r="357" spans="17:20">
      <c r="Q357" s="2" t="s">
        <v>77</v>
      </c>
      <c r="R357" s="2">
        <v>28</v>
      </c>
      <c r="S357" s="2" t="s">
        <v>43</v>
      </c>
      <c r="T357" s="2">
        <v>4635</v>
      </c>
    </row>
    <row r="358" spans="17:20">
      <c r="Q358" s="2" t="s">
        <v>77</v>
      </c>
      <c r="R358" s="2">
        <v>28</v>
      </c>
      <c r="S358" s="2" t="s">
        <v>44</v>
      </c>
      <c r="T358" s="2">
        <v>4863</v>
      </c>
    </row>
    <row r="359" spans="17:20">
      <c r="Q359" s="2" t="s">
        <v>77</v>
      </c>
      <c r="R359" s="2">
        <v>28</v>
      </c>
      <c r="S359" s="2" t="s">
        <v>45</v>
      </c>
      <c r="T359" s="2">
        <v>4725</v>
      </c>
    </row>
    <row r="360" spans="17:20">
      <c r="Q360" s="2" t="s">
        <v>77</v>
      </c>
      <c r="R360" s="2">
        <v>28</v>
      </c>
      <c r="S360" s="2" t="s">
        <v>46</v>
      </c>
      <c r="T360" s="2">
        <v>5170</v>
      </c>
    </row>
    <row r="361" spans="17:20">
      <c r="Q361" s="2" t="s">
        <v>77</v>
      </c>
      <c r="R361" s="2">
        <v>28</v>
      </c>
      <c r="S361" s="2" t="s">
        <v>47</v>
      </c>
      <c r="T361" s="2">
        <v>5991</v>
      </c>
    </row>
    <row r="362" spans="17:20">
      <c r="Q362" s="2" t="s">
        <v>77</v>
      </c>
      <c r="R362" s="2">
        <v>28</v>
      </c>
      <c r="S362" s="2" t="s">
        <v>48</v>
      </c>
      <c r="T362" s="2">
        <v>6441</v>
      </c>
    </row>
    <row r="363" spans="17:20">
      <c r="Q363" s="2" t="s">
        <v>77</v>
      </c>
      <c r="R363" s="2">
        <v>28</v>
      </c>
      <c r="S363" s="2" t="s">
        <v>49</v>
      </c>
      <c r="T363" s="2">
        <v>6682</v>
      </c>
    </row>
    <row r="364" spans="17:20">
      <c r="Q364" s="2" t="s">
        <v>77</v>
      </c>
      <c r="R364" s="2">
        <v>28</v>
      </c>
      <c r="S364" s="2" t="s">
        <v>50</v>
      </c>
      <c r="T364" s="2">
        <v>6901</v>
      </c>
    </row>
    <row r="365" spans="17:20">
      <c r="Q365" s="2" t="s">
        <v>78</v>
      </c>
      <c r="R365" s="2">
        <v>29</v>
      </c>
      <c r="S365" s="2" t="s">
        <v>37</v>
      </c>
      <c r="T365" s="2">
        <v>192</v>
      </c>
    </row>
    <row r="366" spans="17:20">
      <c r="Q366" s="2" t="s">
        <v>78</v>
      </c>
      <c r="R366" s="2">
        <v>29</v>
      </c>
      <c r="S366" s="2" t="s">
        <v>39</v>
      </c>
      <c r="T366" s="2">
        <v>261</v>
      </c>
    </row>
    <row r="367" spans="17:20">
      <c r="Q367" s="2" t="s">
        <v>78</v>
      </c>
      <c r="R367" s="2">
        <v>29</v>
      </c>
      <c r="S367" s="2" t="s">
        <v>40</v>
      </c>
      <c r="T367" s="2">
        <v>748</v>
      </c>
    </row>
    <row r="368" spans="17:20">
      <c r="Q368" s="2" t="s">
        <v>78</v>
      </c>
      <c r="R368" s="2">
        <v>29</v>
      </c>
      <c r="S368" s="2" t="s">
        <v>41</v>
      </c>
      <c r="T368" s="2">
        <v>708</v>
      </c>
    </row>
    <row r="369" spans="17:20">
      <c r="Q369" s="2" t="s">
        <v>78</v>
      </c>
      <c r="R369" s="2">
        <v>29</v>
      </c>
      <c r="S369" s="2" t="s">
        <v>42</v>
      </c>
      <c r="T369" s="2">
        <v>877</v>
      </c>
    </row>
    <row r="370" spans="17:20">
      <c r="Q370" s="2" t="s">
        <v>78</v>
      </c>
      <c r="R370" s="2">
        <v>29</v>
      </c>
      <c r="S370" s="2" t="s">
        <v>43</v>
      </c>
      <c r="T370" s="2">
        <v>986</v>
      </c>
    </row>
    <row r="371" spans="17:20">
      <c r="Q371" s="2" t="s">
        <v>78</v>
      </c>
      <c r="R371" s="2">
        <v>29</v>
      </c>
      <c r="S371" s="2" t="s">
        <v>44</v>
      </c>
      <c r="T371" s="2">
        <v>970</v>
      </c>
    </row>
    <row r="372" spans="17:20">
      <c r="Q372" s="2" t="s">
        <v>78</v>
      </c>
      <c r="R372" s="2">
        <v>29</v>
      </c>
      <c r="S372" s="2" t="s">
        <v>45</v>
      </c>
      <c r="T372" s="2">
        <v>1098</v>
      </c>
    </row>
    <row r="373" spans="17:20">
      <c r="Q373" s="2" t="s">
        <v>78</v>
      </c>
      <c r="R373" s="2">
        <v>29</v>
      </c>
      <c r="S373" s="2" t="s">
        <v>46</v>
      </c>
      <c r="T373" s="2">
        <v>1191</v>
      </c>
    </row>
    <row r="374" spans="17:20">
      <c r="Q374" s="2" t="s">
        <v>78</v>
      </c>
      <c r="R374" s="2">
        <v>29</v>
      </c>
      <c r="S374" s="2" t="s">
        <v>47</v>
      </c>
      <c r="T374" s="2">
        <v>1671</v>
      </c>
    </row>
    <row r="375" spans="17:20">
      <c r="Q375" s="2" t="s">
        <v>78</v>
      </c>
      <c r="R375" s="2">
        <v>29</v>
      </c>
      <c r="S375" s="2" t="s">
        <v>48</v>
      </c>
      <c r="T375" s="2">
        <v>1971</v>
      </c>
    </row>
    <row r="376" spans="17:20">
      <c r="Q376" s="2" t="s">
        <v>78</v>
      </c>
      <c r="R376" s="2">
        <v>29</v>
      </c>
      <c r="S376" s="2" t="s">
        <v>49</v>
      </c>
      <c r="T376" s="2">
        <v>1804</v>
      </c>
    </row>
    <row r="377" spans="17:20">
      <c r="Q377" s="2" t="s">
        <v>78</v>
      </c>
      <c r="R377" s="2">
        <v>29</v>
      </c>
      <c r="S377" s="2" t="s">
        <v>50</v>
      </c>
      <c r="T377" s="2">
        <v>1893</v>
      </c>
    </row>
    <row r="378" spans="17:20">
      <c r="Q378" s="2" t="s">
        <v>79</v>
      </c>
      <c r="R378" s="2">
        <v>30</v>
      </c>
      <c r="S378" s="2" t="s">
        <v>37</v>
      </c>
      <c r="T378" s="2">
        <v>455</v>
      </c>
    </row>
    <row r="379" spans="17:20">
      <c r="Q379" s="2" t="s">
        <v>79</v>
      </c>
      <c r="R379" s="2">
        <v>30</v>
      </c>
      <c r="S379" s="2" t="s">
        <v>39</v>
      </c>
      <c r="T379" s="2">
        <v>489</v>
      </c>
    </row>
    <row r="380" spans="17:20">
      <c r="Q380" s="2" t="s">
        <v>79</v>
      </c>
      <c r="R380" s="2">
        <v>30</v>
      </c>
      <c r="S380" s="2" t="s">
        <v>40</v>
      </c>
      <c r="T380" s="2">
        <v>633</v>
      </c>
    </row>
    <row r="381" spans="17:20">
      <c r="Q381" s="2" t="s">
        <v>79</v>
      </c>
      <c r="R381" s="2">
        <v>30</v>
      </c>
      <c r="S381" s="2" t="s">
        <v>41</v>
      </c>
      <c r="T381" s="2">
        <v>808</v>
      </c>
    </row>
    <row r="382" spans="17:20">
      <c r="Q382" s="2" t="s">
        <v>79</v>
      </c>
      <c r="R382" s="2">
        <v>30</v>
      </c>
      <c r="S382" s="2" t="s">
        <v>42</v>
      </c>
      <c r="T382" s="2">
        <v>1004</v>
      </c>
    </row>
    <row r="383" spans="17:20">
      <c r="Q383" s="2" t="s">
        <v>79</v>
      </c>
      <c r="R383" s="2">
        <v>30</v>
      </c>
      <c r="S383" s="2" t="s">
        <v>43</v>
      </c>
      <c r="T383" s="2">
        <v>1297</v>
      </c>
    </row>
    <row r="384" spans="17:20">
      <c r="Q384" s="2" t="s">
        <v>79</v>
      </c>
      <c r="R384" s="2">
        <v>30</v>
      </c>
      <c r="S384" s="2" t="s">
        <v>44</v>
      </c>
      <c r="T384" s="2">
        <v>1319</v>
      </c>
    </row>
    <row r="385" spans="17:20">
      <c r="Q385" s="2" t="s">
        <v>79</v>
      </c>
      <c r="R385" s="2">
        <v>30</v>
      </c>
      <c r="S385" s="2" t="s">
        <v>45</v>
      </c>
      <c r="T385" s="2">
        <v>1508</v>
      </c>
    </row>
    <row r="386" spans="17:20">
      <c r="Q386" s="2" t="s">
        <v>79</v>
      </c>
      <c r="R386" s="2">
        <v>30</v>
      </c>
      <c r="S386" s="2" t="s">
        <v>46</v>
      </c>
      <c r="T386" s="2">
        <v>1558</v>
      </c>
    </row>
    <row r="387" spans="17:20">
      <c r="Q387" s="2" t="s">
        <v>79</v>
      </c>
      <c r="R387" s="2">
        <v>30</v>
      </c>
      <c r="S387" s="2" t="s">
        <v>47</v>
      </c>
      <c r="T387" s="2">
        <v>1637</v>
      </c>
    </row>
    <row r="388" spans="17:20">
      <c r="Q388" s="2" t="s">
        <v>79</v>
      </c>
      <c r="R388" s="2">
        <v>30</v>
      </c>
      <c r="S388" s="2" t="s">
        <v>48</v>
      </c>
      <c r="T388" s="2">
        <v>1981</v>
      </c>
    </row>
    <row r="389" spans="17:20">
      <c r="Q389" s="2" t="s">
        <v>79</v>
      </c>
      <c r="R389" s="2">
        <v>30</v>
      </c>
      <c r="S389" s="2" t="s">
        <v>49</v>
      </c>
      <c r="T389" s="2">
        <v>1971</v>
      </c>
    </row>
    <row r="390" spans="17:20">
      <c r="Q390" s="2" t="s">
        <v>79</v>
      </c>
      <c r="R390" s="2">
        <v>30</v>
      </c>
      <c r="S390" s="2" t="s">
        <v>50</v>
      </c>
      <c r="T390" s="2">
        <v>2274</v>
      </c>
    </row>
    <row r="391" spans="17:20">
      <c r="Q391" s="2" t="s">
        <v>80</v>
      </c>
      <c r="R391" s="2">
        <v>31</v>
      </c>
      <c r="S391" s="2" t="s">
        <v>37</v>
      </c>
      <c r="T391" s="2">
        <v>1556</v>
      </c>
    </row>
    <row r="392" spans="17:20">
      <c r="Q392" s="2" t="s">
        <v>80</v>
      </c>
      <c r="R392" s="2">
        <v>31</v>
      </c>
      <c r="S392" s="2" t="s">
        <v>39</v>
      </c>
      <c r="T392" s="2">
        <v>1885</v>
      </c>
    </row>
    <row r="393" spans="17:20">
      <c r="Q393" s="2" t="s">
        <v>80</v>
      </c>
      <c r="R393" s="2">
        <v>31</v>
      </c>
      <c r="S393" s="2" t="s">
        <v>40</v>
      </c>
      <c r="T393" s="2">
        <v>2637</v>
      </c>
    </row>
    <row r="394" spans="17:20">
      <c r="Q394" s="2" t="s">
        <v>80</v>
      </c>
      <c r="R394" s="2">
        <v>31</v>
      </c>
      <c r="S394" s="2" t="s">
        <v>41</v>
      </c>
      <c r="T394" s="2">
        <v>2749</v>
      </c>
    </row>
    <row r="395" spans="17:20">
      <c r="Q395" s="2" t="s">
        <v>80</v>
      </c>
      <c r="R395" s="2">
        <v>31</v>
      </c>
      <c r="S395" s="2" t="s">
        <v>42</v>
      </c>
      <c r="T395" s="2">
        <v>3567</v>
      </c>
    </row>
    <row r="396" spans="17:20">
      <c r="Q396" s="2" t="s">
        <v>80</v>
      </c>
      <c r="R396" s="2">
        <v>31</v>
      </c>
      <c r="S396" s="2" t="s">
        <v>43</v>
      </c>
      <c r="T396" s="2">
        <v>3946</v>
      </c>
    </row>
    <row r="397" spans="17:20">
      <c r="Q397" s="2" t="s">
        <v>80</v>
      </c>
      <c r="R397" s="2">
        <v>31</v>
      </c>
      <c r="S397" s="2" t="s">
        <v>44</v>
      </c>
      <c r="T397" s="2">
        <v>3767</v>
      </c>
    </row>
    <row r="398" spans="17:20">
      <c r="Q398" s="2" t="s">
        <v>80</v>
      </c>
      <c r="R398" s="2">
        <v>31</v>
      </c>
      <c r="S398" s="2" t="s">
        <v>45</v>
      </c>
      <c r="T398" s="2">
        <v>3692</v>
      </c>
    </row>
    <row r="399" spans="17:20">
      <c r="Q399" s="2" t="s">
        <v>80</v>
      </c>
      <c r="R399" s="2">
        <v>31</v>
      </c>
      <c r="S399" s="2" t="s">
        <v>46</v>
      </c>
      <c r="T399" s="2">
        <v>3720</v>
      </c>
    </row>
    <row r="400" spans="17:20">
      <c r="Q400" s="2" t="s">
        <v>80</v>
      </c>
      <c r="R400" s="2">
        <v>31</v>
      </c>
      <c r="S400" s="2" t="s">
        <v>47</v>
      </c>
      <c r="T400" s="2">
        <v>4019</v>
      </c>
    </row>
    <row r="401" spans="17:20">
      <c r="Q401" s="2" t="s">
        <v>80</v>
      </c>
      <c r="R401" s="2">
        <v>31</v>
      </c>
      <c r="S401" s="2" t="s">
        <v>48</v>
      </c>
      <c r="T401" s="2">
        <v>3992</v>
      </c>
    </row>
    <row r="402" spans="17:20">
      <c r="Q402" s="2" t="s">
        <v>80</v>
      </c>
      <c r="R402" s="2">
        <v>31</v>
      </c>
      <c r="S402" s="2" t="s">
        <v>49</v>
      </c>
      <c r="T402" s="2">
        <v>3575</v>
      </c>
    </row>
    <row r="403" spans="17:20">
      <c r="Q403" s="2" t="s">
        <v>80</v>
      </c>
      <c r="R403" s="2">
        <v>31</v>
      </c>
      <c r="S403" s="2" t="s">
        <v>50</v>
      </c>
      <c r="T403" s="2">
        <v>3846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T403"/>
  <sheetViews>
    <sheetView workbookViewId="0">
      <selection activeCell="F9" sqref="F9"/>
    </sheetView>
  </sheetViews>
  <sheetFormatPr defaultColWidth="8.75454545454545" defaultRowHeight="14"/>
  <cols>
    <col min="17" max="20" width="8.75454545454545" style="2"/>
  </cols>
  <sheetData>
    <row r="1" spans="1:20">
      <c r="A1" s="7" t="s">
        <v>97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801.8</v>
      </c>
    </row>
    <row r="2" spans="1:20">
      <c r="A2" s="10" t="s">
        <v>38</v>
      </c>
      <c r="B2" s="10" t="s">
        <v>37</v>
      </c>
      <c r="C2" s="10" t="s">
        <v>39</v>
      </c>
      <c r="D2" s="10" t="s">
        <v>40</v>
      </c>
      <c r="E2" s="10" t="s">
        <v>41</v>
      </c>
      <c r="F2" s="10" t="s">
        <v>42</v>
      </c>
      <c r="G2" s="10" t="s">
        <v>43</v>
      </c>
      <c r="H2" s="10" t="s">
        <v>44</v>
      </c>
      <c r="I2" s="10" t="s">
        <v>45</v>
      </c>
      <c r="J2" s="10" t="s">
        <v>46</v>
      </c>
      <c r="K2" s="10" t="s">
        <v>47</v>
      </c>
      <c r="L2" s="10" t="s">
        <v>48</v>
      </c>
      <c r="M2" s="10" t="s">
        <v>49</v>
      </c>
      <c r="N2" s="10" t="s">
        <v>50</v>
      </c>
      <c r="Q2" s="2" t="s">
        <v>36</v>
      </c>
      <c r="R2" s="2">
        <v>1</v>
      </c>
      <c r="S2" s="2" t="s">
        <v>39</v>
      </c>
      <c r="T2" s="2">
        <v>1076.8</v>
      </c>
    </row>
    <row r="3" spans="1:20">
      <c r="A3" s="11" t="s">
        <v>36</v>
      </c>
      <c r="B3" s="12">
        <v>801.8</v>
      </c>
      <c r="C3" s="12">
        <v>1076.8</v>
      </c>
      <c r="D3" s="12">
        <v>1186.8</v>
      </c>
      <c r="E3" s="12">
        <v>1159.9</v>
      </c>
      <c r="F3" s="12">
        <v>1580.5</v>
      </c>
      <c r="G3" s="12">
        <v>1784</v>
      </c>
      <c r="H3" s="12">
        <v>1818</v>
      </c>
      <c r="I3" s="12">
        <v>2059.9</v>
      </c>
      <c r="J3" s="12">
        <v>2060.1</v>
      </c>
      <c r="K3" s="12">
        <v>2084.1</v>
      </c>
      <c r="L3" s="12">
        <v>2030.8</v>
      </c>
      <c r="M3" s="12">
        <v>2114.5</v>
      </c>
      <c r="N3" s="13">
        <v>2112.3</v>
      </c>
      <c r="Q3" s="2" t="s">
        <v>36</v>
      </c>
      <c r="R3" s="2">
        <v>1</v>
      </c>
      <c r="S3" s="2" t="s">
        <v>40</v>
      </c>
      <c r="T3" s="2">
        <v>1186.8</v>
      </c>
    </row>
    <row r="4" spans="1:20">
      <c r="A4" s="11" t="s">
        <v>51</v>
      </c>
      <c r="B4" s="12">
        <v>367.9</v>
      </c>
      <c r="C4" s="12">
        <v>461.7</v>
      </c>
      <c r="D4" s="12">
        <v>353.9</v>
      </c>
      <c r="E4" s="12">
        <v>397.7</v>
      </c>
      <c r="F4" s="12">
        <v>470.2</v>
      </c>
      <c r="G4" s="12">
        <v>724.3</v>
      </c>
      <c r="H4" s="12">
        <v>795.3</v>
      </c>
      <c r="I4" s="12">
        <v>897.4</v>
      </c>
      <c r="J4" s="12">
        <v>1092.6</v>
      </c>
      <c r="K4" s="12">
        <v>1254.6</v>
      </c>
      <c r="L4" s="12">
        <v>1352.5</v>
      </c>
      <c r="M4" s="12">
        <v>1420.4</v>
      </c>
      <c r="N4" s="13">
        <v>1517.3</v>
      </c>
      <c r="Q4" s="2" t="s">
        <v>36</v>
      </c>
      <c r="R4" s="2">
        <v>1</v>
      </c>
      <c r="S4" s="2" t="s">
        <v>41</v>
      </c>
      <c r="T4" s="2">
        <v>1159.9</v>
      </c>
    </row>
    <row r="5" spans="1:20">
      <c r="A5" s="11" t="s">
        <v>52</v>
      </c>
      <c r="B5" s="12">
        <v>1150.4</v>
      </c>
      <c r="C5" s="12">
        <v>1756</v>
      </c>
      <c r="D5" s="12">
        <v>2049.3</v>
      </c>
      <c r="E5" s="12">
        <v>2204.7</v>
      </c>
      <c r="F5" s="12">
        <v>2948.5</v>
      </c>
      <c r="G5" s="12">
        <v>3841.1</v>
      </c>
      <c r="H5" s="12">
        <v>4126.9</v>
      </c>
      <c r="I5" s="12">
        <v>4192.4</v>
      </c>
      <c r="J5" s="12">
        <v>4345.8</v>
      </c>
      <c r="K5" s="12">
        <v>4598.2</v>
      </c>
      <c r="L5" s="12">
        <v>5012.5</v>
      </c>
      <c r="M5" s="12">
        <v>5321.7</v>
      </c>
      <c r="N5" s="13">
        <v>5480.5</v>
      </c>
      <c r="Q5" s="2" t="s">
        <v>36</v>
      </c>
      <c r="R5" s="2">
        <v>1</v>
      </c>
      <c r="S5" s="2" t="s">
        <v>42</v>
      </c>
      <c r="T5" s="2">
        <v>1580.5</v>
      </c>
    </row>
    <row r="6" spans="1:20">
      <c r="A6" s="11" t="s">
        <v>53</v>
      </c>
      <c r="B6" s="12">
        <v>639.2</v>
      </c>
      <c r="C6" s="12">
        <v>737.4</v>
      </c>
      <c r="D6" s="12">
        <v>881.7</v>
      </c>
      <c r="E6" s="12">
        <v>996.8</v>
      </c>
      <c r="F6" s="12">
        <v>1345.9</v>
      </c>
      <c r="G6" s="12">
        <v>1582.9</v>
      </c>
      <c r="H6" s="12">
        <v>1840.1</v>
      </c>
      <c r="I6" s="12">
        <v>1989.2</v>
      </c>
      <c r="J6" s="12">
        <v>2148.2</v>
      </c>
      <c r="K6" s="12">
        <v>2322.3</v>
      </c>
      <c r="L6" s="12">
        <v>2478.7</v>
      </c>
      <c r="M6" s="12">
        <v>2760.2</v>
      </c>
      <c r="N6" s="13">
        <v>2828.3</v>
      </c>
      <c r="Q6" s="2" t="s">
        <v>36</v>
      </c>
      <c r="R6" s="2">
        <v>1</v>
      </c>
      <c r="S6" s="2" t="s">
        <v>43</v>
      </c>
      <c r="T6" s="2">
        <v>1784</v>
      </c>
    </row>
    <row r="7" spans="1:20">
      <c r="A7" s="11" t="s">
        <v>54</v>
      </c>
      <c r="B7" s="12">
        <v>409.3</v>
      </c>
      <c r="C7" s="12">
        <v>548.7</v>
      </c>
      <c r="D7" s="12">
        <v>677.2</v>
      </c>
      <c r="E7" s="12">
        <v>739.9</v>
      </c>
      <c r="F7" s="12">
        <v>916</v>
      </c>
      <c r="G7" s="12">
        <v>1200.7</v>
      </c>
      <c r="H7" s="12">
        <v>1294.1</v>
      </c>
      <c r="I7" s="12">
        <v>1358.4</v>
      </c>
      <c r="J7" s="12">
        <v>1372.7</v>
      </c>
      <c r="K7" s="12">
        <v>1441.3</v>
      </c>
      <c r="L7" s="12">
        <v>1750.1</v>
      </c>
      <c r="M7" s="12">
        <v>1739</v>
      </c>
      <c r="N7" s="13">
        <v>1792.7</v>
      </c>
      <c r="Q7" s="2" t="s">
        <v>36</v>
      </c>
      <c r="R7" s="2">
        <v>1</v>
      </c>
      <c r="S7" s="2" t="s">
        <v>44</v>
      </c>
      <c r="T7" s="2">
        <v>1818</v>
      </c>
    </row>
    <row r="8" spans="1:20">
      <c r="A8" s="11" t="s">
        <v>55</v>
      </c>
      <c r="B8" s="12">
        <v>981.3</v>
      </c>
      <c r="C8" s="12">
        <v>1267.5</v>
      </c>
      <c r="D8" s="12">
        <v>1631.4</v>
      </c>
      <c r="E8" s="12">
        <v>2083.5</v>
      </c>
      <c r="F8" s="12">
        <v>2710.8</v>
      </c>
      <c r="G8" s="12">
        <v>3239.5</v>
      </c>
      <c r="H8" s="12">
        <v>3118.8</v>
      </c>
      <c r="I8" s="12">
        <v>3240.3</v>
      </c>
      <c r="J8" s="12">
        <v>3270.7</v>
      </c>
      <c r="K8" s="12">
        <v>3305.2</v>
      </c>
      <c r="L8" s="12">
        <v>3274</v>
      </c>
      <c r="M8" s="12">
        <v>3444.3</v>
      </c>
      <c r="N8" s="13">
        <v>3720.7</v>
      </c>
      <c r="Q8" s="2" t="s">
        <v>36</v>
      </c>
      <c r="R8" s="2">
        <v>1</v>
      </c>
      <c r="S8" s="2" t="s">
        <v>45</v>
      </c>
      <c r="T8" s="2">
        <v>2059.9</v>
      </c>
    </row>
    <row r="9" spans="1:20">
      <c r="A9" s="11" t="s">
        <v>56</v>
      </c>
      <c r="B9" s="12">
        <v>498.8</v>
      </c>
      <c r="C9" s="12">
        <v>635.6</v>
      </c>
      <c r="D9" s="12">
        <v>695</v>
      </c>
      <c r="E9" s="12">
        <v>806</v>
      </c>
      <c r="F9" s="12">
        <v>987.2</v>
      </c>
      <c r="G9" s="12">
        <v>1560.7</v>
      </c>
      <c r="H9" s="12">
        <v>1761.1</v>
      </c>
      <c r="I9" s="12">
        <v>1526.7</v>
      </c>
      <c r="J9" s="12">
        <v>1686.6</v>
      </c>
      <c r="K9" s="12">
        <v>1651.2</v>
      </c>
      <c r="L9" s="12">
        <v>1743.1</v>
      </c>
      <c r="M9" s="12">
        <v>1830.9</v>
      </c>
      <c r="N9" s="13">
        <v>1923.9</v>
      </c>
      <c r="Q9" s="2" t="s">
        <v>36</v>
      </c>
      <c r="R9" s="2">
        <v>1</v>
      </c>
      <c r="S9" s="2" t="s">
        <v>46</v>
      </c>
      <c r="T9" s="2">
        <v>2060.1</v>
      </c>
    </row>
    <row r="10" spans="1:20">
      <c r="A10" s="11" t="s">
        <v>57</v>
      </c>
      <c r="B10" s="12">
        <v>640.6</v>
      </c>
      <c r="C10" s="12">
        <v>771.7</v>
      </c>
      <c r="D10" s="12">
        <v>865.2</v>
      </c>
      <c r="E10" s="12">
        <v>1044</v>
      </c>
      <c r="F10" s="12">
        <v>1308.8</v>
      </c>
      <c r="G10" s="12">
        <v>1964.9</v>
      </c>
      <c r="H10" s="12">
        <v>1937.2</v>
      </c>
      <c r="I10" s="12">
        <v>2113.2</v>
      </c>
      <c r="J10" s="12">
        <v>2181.1</v>
      </c>
      <c r="K10" s="12">
        <v>2127.5</v>
      </c>
      <c r="L10" s="12">
        <v>2260.4</v>
      </c>
      <c r="M10" s="12">
        <v>2198.6</v>
      </c>
      <c r="N10" s="13">
        <v>2207.7</v>
      </c>
      <c r="Q10" s="2" t="s">
        <v>36</v>
      </c>
      <c r="R10" s="2">
        <v>1</v>
      </c>
      <c r="S10" s="2" t="s">
        <v>47</v>
      </c>
      <c r="T10" s="2">
        <v>2084.1</v>
      </c>
    </row>
    <row r="11" spans="1:20">
      <c r="A11" s="11" t="s">
        <v>58</v>
      </c>
      <c r="B11" s="12">
        <v>706.4</v>
      </c>
      <c r="C11" s="12">
        <v>1491.5</v>
      </c>
      <c r="D11" s="12">
        <v>1374.6</v>
      </c>
      <c r="E11" s="12">
        <v>1404.5</v>
      </c>
      <c r="F11" s="12">
        <v>1464.8</v>
      </c>
      <c r="G11" s="12">
        <v>1595.7</v>
      </c>
      <c r="H11" s="12">
        <v>1810.2</v>
      </c>
      <c r="I11" s="12">
        <v>1871.8</v>
      </c>
      <c r="J11" s="12">
        <v>2028.6</v>
      </c>
      <c r="K11" s="12">
        <v>2322</v>
      </c>
      <c r="L11" s="12">
        <v>2340.4</v>
      </c>
      <c r="M11" s="12">
        <v>2536.8</v>
      </c>
      <c r="N11" s="13">
        <v>2560.5</v>
      </c>
      <c r="Q11" s="2" t="s">
        <v>36</v>
      </c>
      <c r="R11" s="2">
        <v>1</v>
      </c>
      <c r="S11" s="2" t="s">
        <v>48</v>
      </c>
      <c r="T11" s="2">
        <v>2030.8</v>
      </c>
    </row>
    <row r="12" spans="1:20">
      <c r="A12" s="11" t="s">
        <v>59</v>
      </c>
      <c r="B12" s="12">
        <v>2064.2</v>
      </c>
      <c r="C12" s="12">
        <v>2892.4</v>
      </c>
      <c r="D12" s="12">
        <v>3063.2</v>
      </c>
      <c r="E12" s="12">
        <v>3503.3</v>
      </c>
      <c r="F12" s="12">
        <v>4697.3</v>
      </c>
      <c r="G12" s="12">
        <v>5676.8</v>
      </c>
      <c r="H12" s="12">
        <v>6531.7</v>
      </c>
      <c r="I12" s="12">
        <v>7131.5</v>
      </c>
      <c r="J12" s="12">
        <v>7249</v>
      </c>
      <c r="K12" s="12">
        <v>7224.9</v>
      </c>
      <c r="L12" s="12">
        <v>7464.3</v>
      </c>
      <c r="M12" s="12">
        <v>7705</v>
      </c>
      <c r="N12" s="13">
        <v>8009.1</v>
      </c>
      <c r="Q12" s="2" t="s">
        <v>36</v>
      </c>
      <c r="R12" s="2">
        <v>1</v>
      </c>
      <c r="S12" s="2" t="s">
        <v>49</v>
      </c>
      <c r="T12" s="2">
        <v>2114.5</v>
      </c>
    </row>
    <row r="13" spans="1:20">
      <c r="A13" s="11" t="s">
        <v>60</v>
      </c>
      <c r="B13" s="12">
        <v>1458.2</v>
      </c>
      <c r="C13" s="12">
        <v>2250.4</v>
      </c>
      <c r="D13" s="12">
        <v>2447.4</v>
      </c>
      <c r="E13" s="12">
        <v>2632.6</v>
      </c>
      <c r="F13" s="12">
        <v>4768.9</v>
      </c>
      <c r="G13" s="12">
        <v>4720.6</v>
      </c>
      <c r="H13" s="12">
        <v>5455.1</v>
      </c>
      <c r="I13" s="12">
        <v>5971</v>
      </c>
      <c r="J13" s="12">
        <v>6284.4</v>
      </c>
      <c r="K13" s="12">
        <v>6031.5</v>
      </c>
      <c r="L13" s="12">
        <v>6237.8</v>
      </c>
      <c r="M13" s="12">
        <v>6458.7</v>
      </c>
      <c r="N13" s="13">
        <v>6952.9</v>
      </c>
      <c r="Q13" s="2" t="s">
        <v>36</v>
      </c>
      <c r="R13" s="2">
        <v>1</v>
      </c>
      <c r="S13" s="2" t="s">
        <v>50</v>
      </c>
      <c r="T13" s="2">
        <v>2112.3</v>
      </c>
    </row>
    <row r="14" spans="1:20">
      <c r="A14" s="11" t="s">
        <v>61</v>
      </c>
      <c r="B14" s="12">
        <v>732.8</v>
      </c>
      <c r="C14" s="12">
        <v>1063.8</v>
      </c>
      <c r="D14" s="12">
        <v>1124.6</v>
      </c>
      <c r="E14" s="12">
        <v>1175.7</v>
      </c>
      <c r="F14" s="12">
        <v>2211.5</v>
      </c>
      <c r="G14" s="12">
        <v>2527.3</v>
      </c>
      <c r="H14" s="12">
        <v>2872.2</v>
      </c>
      <c r="I14" s="12">
        <v>3374</v>
      </c>
      <c r="J14" s="12">
        <v>3481.3</v>
      </c>
      <c r="K14" s="12">
        <v>3543.7</v>
      </c>
      <c r="L14" s="12">
        <v>3889</v>
      </c>
      <c r="M14" s="12">
        <v>4242.2</v>
      </c>
      <c r="N14" s="13">
        <v>4696.1</v>
      </c>
      <c r="Q14" s="2" t="s">
        <v>51</v>
      </c>
      <c r="R14" s="2">
        <v>2</v>
      </c>
      <c r="S14" s="2" t="s">
        <v>37</v>
      </c>
      <c r="T14" s="2">
        <v>367.9</v>
      </c>
    </row>
    <row r="15" spans="1:20">
      <c r="A15" s="11" t="s">
        <v>62</v>
      </c>
      <c r="B15" s="12">
        <v>910.3</v>
      </c>
      <c r="C15" s="12">
        <v>1439.8</v>
      </c>
      <c r="D15" s="12">
        <v>1439.4</v>
      </c>
      <c r="E15" s="12">
        <v>1618.7</v>
      </c>
      <c r="F15" s="12">
        <v>2335.3</v>
      </c>
      <c r="G15" s="12">
        <v>2482.3</v>
      </c>
      <c r="H15" s="12">
        <v>2861.8</v>
      </c>
      <c r="I15" s="12">
        <v>3245</v>
      </c>
      <c r="J15" s="12">
        <v>3232.1</v>
      </c>
      <c r="K15" s="12">
        <v>3370</v>
      </c>
      <c r="L15" s="12">
        <v>3546.6</v>
      </c>
      <c r="M15" s="12">
        <v>3726.2</v>
      </c>
      <c r="N15" s="13">
        <v>3833.2</v>
      </c>
      <c r="Q15" s="2" t="s">
        <v>51</v>
      </c>
      <c r="R15" s="2">
        <v>2</v>
      </c>
      <c r="S15" s="2" t="s">
        <v>39</v>
      </c>
      <c r="T15" s="2">
        <v>461.7</v>
      </c>
    </row>
    <row r="16" spans="1:20">
      <c r="A16" s="11" t="s">
        <v>63</v>
      </c>
      <c r="B16" s="12">
        <v>562</v>
      </c>
      <c r="C16" s="12">
        <v>719.3</v>
      </c>
      <c r="D16" s="12">
        <v>868.6</v>
      </c>
      <c r="E16" s="12">
        <v>975.1</v>
      </c>
      <c r="F16" s="12">
        <v>1693.2</v>
      </c>
      <c r="G16" s="12">
        <v>2055.6</v>
      </c>
      <c r="H16" s="12">
        <v>1985.9</v>
      </c>
      <c r="I16" s="12">
        <v>2032.7</v>
      </c>
      <c r="J16" s="12">
        <v>2369.5</v>
      </c>
      <c r="K16" s="12">
        <v>2532.9</v>
      </c>
      <c r="L16" s="12">
        <v>2642.3</v>
      </c>
      <c r="M16" s="12">
        <v>2705.3</v>
      </c>
      <c r="N16" s="13">
        <v>2834.5</v>
      </c>
      <c r="Q16" s="2" t="s">
        <v>51</v>
      </c>
      <c r="R16" s="2">
        <v>2</v>
      </c>
      <c r="S16" s="2" t="s">
        <v>40</v>
      </c>
      <c r="T16" s="2">
        <v>353.9</v>
      </c>
    </row>
    <row r="17" spans="1:20">
      <c r="A17" s="11" t="s">
        <v>64</v>
      </c>
      <c r="B17" s="12">
        <v>1756.4</v>
      </c>
      <c r="C17" s="12">
        <v>2144.9</v>
      </c>
      <c r="D17" s="12">
        <v>2537</v>
      </c>
      <c r="E17" s="12">
        <v>2949.1</v>
      </c>
      <c r="F17" s="12">
        <v>4003.4</v>
      </c>
      <c r="G17" s="12">
        <v>4680</v>
      </c>
      <c r="H17" s="12">
        <v>5596.9</v>
      </c>
      <c r="I17" s="12">
        <v>6312.3</v>
      </c>
      <c r="J17" s="12">
        <v>6915.2</v>
      </c>
      <c r="K17" s="12">
        <v>6756.8</v>
      </c>
      <c r="L17" s="12">
        <v>7037</v>
      </c>
      <c r="M17" s="12">
        <v>7438.5</v>
      </c>
      <c r="N17" s="13">
        <v>7657.3</v>
      </c>
      <c r="Q17" s="2" t="s">
        <v>51</v>
      </c>
      <c r="R17" s="2">
        <v>2</v>
      </c>
      <c r="S17" s="2" t="s">
        <v>41</v>
      </c>
      <c r="T17" s="2">
        <v>397.7</v>
      </c>
    </row>
    <row r="18" spans="1:20">
      <c r="A18" s="11" t="s">
        <v>65</v>
      </c>
      <c r="B18" s="12">
        <v>1104.1</v>
      </c>
      <c r="C18" s="12">
        <v>1435.7</v>
      </c>
      <c r="D18" s="12">
        <v>1747</v>
      </c>
      <c r="E18" s="12">
        <v>2016.4</v>
      </c>
      <c r="F18" s="12">
        <v>3241.9</v>
      </c>
      <c r="G18" s="12">
        <v>4345.8</v>
      </c>
      <c r="H18" s="12">
        <v>4475.8</v>
      </c>
      <c r="I18" s="12">
        <v>4780.8</v>
      </c>
      <c r="J18" s="12">
        <v>4752.8</v>
      </c>
      <c r="K18" s="12">
        <v>4934.5</v>
      </c>
      <c r="L18" s="12">
        <v>5631</v>
      </c>
      <c r="M18" s="12">
        <v>6228.6</v>
      </c>
      <c r="N18" s="13">
        <v>6624.9</v>
      </c>
      <c r="Q18" s="2" t="s">
        <v>51</v>
      </c>
      <c r="R18" s="2">
        <v>2</v>
      </c>
      <c r="S18" s="2" t="s">
        <v>42</v>
      </c>
      <c r="T18" s="2">
        <v>470.2</v>
      </c>
    </row>
    <row r="19" spans="1:20">
      <c r="A19" s="11" t="s">
        <v>66</v>
      </c>
      <c r="B19" s="12">
        <v>746.1</v>
      </c>
      <c r="C19" s="12">
        <v>1023.5</v>
      </c>
      <c r="D19" s="12">
        <v>1153.2</v>
      </c>
      <c r="E19" s="12">
        <v>1266.1</v>
      </c>
      <c r="F19" s="12">
        <v>2061.1</v>
      </c>
      <c r="G19" s="12">
        <v>2594.7</v>
      </c>
      <c r="H19" s="12">
        <v>2605.5</v>
      </c>
      <c r="I19" s="12">
        <v>2961.3</v>
      </c>
      <c r="J19" s="12">
        <v>3062.3</v>
      </c>
      <c r="K19" s="12">
        <v>3221.4</v>
      </c>
      <c r="L19" s="12">
        <v>3667.8</v>
      </c>
      <c r="M19" s="12">
        <v>4066.2</v>
      </c>
      <c r="N19" s="13">
        <v>4431.3</v>
      </c>
      <c r="Q19" s="2" t="s">
        <v>51</v>
      </c>
      <c r="R19" s="2">
        <v>2</v>
      </c>
      <c r="S19" s="2" t="s">
        <v>43</v>
      </c>
      <c r="T19" s="2">
        <v>724.3</v>
      </c>
    </row>
    <row r="20" spans="1:20">
      <c r="A20" s="11" t="s">
        <v>67</v>
      </c>
      <c r="B20" s="12">
        <v>780.3</v>
      </c>
      <c r="C20" s="12">
        <v>1070.2</v>
      </c>
      <c r="D20" s="12">
        <v>1219.6</v>
      </c>
      <c r="E20" s="12">
        <v>1498.3</v>
      </c>
      <c r="F20" s="12">
        <v>1931.8</v>
      </c>
      <c r="G20" s="12">
        <v>2395.3</v>
      </c>
      <c r="H20" s="12">
        <v>2436</v>
      </c>
      <c r="I20" s="12">
        <v>2821.1</v>
      </c>
      <c r="J20" s="12">
        <v>2997.9</v>
      </c>
      <c r="K20" s="12">
        <v>3242.4</v>
      </c>
      <c r="L20" s="12">
        <v>3513</v>
      </c>
      <c r="M20" s="12">
        <v>3728</v>
      </c>
      <c r="N20" s="13">
        <v>4181.6</v>
      </c>
      <c r="Q20" s="2" t="s">
        <v>51</v>
      </c>
      <c r="R20" s="2">
        <v>2</v>
      </c>
      <c r="S20" s="2" t="s">
        <v>44</v>
      </c>
      <c r="T20" s="2">
        <v>795.3</v>
      </c>
    </row>
    <row r="21" spans="1:20">
      <c r="A21" s="11" t="s">
        <v>68</v>
      </c>
      <c r="B21" s="12">
        <v>2519.4</v>
      </c>
      <c r="C21" s="12">
        <v>3158.1</v>
      </c>
      <c r="D21" s="12">
        <v>3325.2</v>
      </c>
      <c r="E21" s="12">
        <v>3597.7</v>
      </c>
      <c r="F21" s="12">
        <v>4765.5</v>
      </c>
      <c r="G21" s="12">
        <v>6515.6</v>
      </c>
      <c r="H21" s="12">
        <v>6482.3</v>
      </c>
      <c r="I21" s="12">
        <v>8149.1</v>
      </c>
      <c r="J21" s="12">
        <v>8538</v>
      </c>
      <c r="K21" s="12">
        <v>8653.2</v>
      </c>
      <c r="L21" s="12">
        <v>9333.7</v>
      </c>
      <c r="M21" s="12">
        <v>9892.2</v>
      </c>
      <c r="N21" s="13">
        <v>10395.2</v>
      </c>
      <c r="Q21" s="2" t="s">
        <v>51</v>
      </c>
      <c r="R21" s="2">
        <v>2</v>
      </c>
      <c r="S21" s="2" t="s">
        <v>45</v>
      </c>
      <c r="T21" s="2">
        <v>897.4</v>
      </c>
    </row>
    <row r="22" spans="1:20">
      <c r="A22" s="11" t="s">
        <v>69</v>
      </c>
      <c r="B22" s="12">
        <v>590.2</v>
      </c>
      <c r="C22" s="12">
        <v>848</v>
      </c>
      <c r="D22" s="12">
        <v>978.8</v>
      </c>
      <c r="E22" s="12">
        <v>1126.2</v>
      </c>
      <c r="F22" s="12">
        <v>1530.9</v>
      </c>
      <c r="G22" s="12">
        <v>2094.9</v>
      </c>
      <c r="H22" s="12">
        <v>2216.4</v>
      </c>
      <c r="I22" s="12">
        <v>2760.1</v>
      </c>
      <c r="J22" s="12">
        <v>3023</v>
      </c>
      <c r="K22" s="12">
        <v>3356.2</v>
      </c>
      <c r="L22" s="12">
        <v>3579.2</v>
      </c>
      <c r="M22" s="12">
        <v>3836.1</v>
      </c>
      <c r="N22" s="13">
        <v>4099.3</v>
      </c>
      <c r="Q22" s="2" t="s">
        <v>51</v>
      </c>
      <c r="R22" s="2">
        <v>2</v>
      </c>
      <c r="S22" s="2" t="s">
        <v>46</v>
      </c>
      <c r="T22" s="2">
        <v>1092.6</v>
      </c>
    </row>
    <row r="23" spans="1:20">
      <c r="A23" s="11" t="s">
        <v>70</v>
      </c>
      <c r="B23" s="12">
        <v>127.6</v>
      </c>
      <c r="C23" s="12">
        <v>168.9</v>
      </c>
      <c r="D23" s="12">
        <v>198.6</v>
      </c>
      <c r="E23" s="12">
        <v>223.9</v>
      </c>
      <c r="F23" s="12">
        <v>398.4</v>
      </c>
      <c r="G23" s="12">
        <v>522.9</v>
      </c>
      <c r="H23" s="12">
        <v>571.6</v>
      </c>
      <c r="I23" s="12">
        <v>726.1</v>
      </c>
      <c r="J23" s="12">
        <v>794.1</v>
      </c>
      <c r="K23" s="12">
        <v>852.3</v>
      </c>
      <c r="L23" s="12">
        <v>1096</v>
      </c>
      <c r="M23" s="12">
        <v>1044.7</v>
      </c>
      <c r="N23" s="13">
        <v>1142.5</v>
      </c>
      <c r="Q23" s="2" t="s">
        <v>51</v>
      </c>
      <c r="R23" s="2">
        <v>2</v>
      </c>
      <c r="S23" s="2" t="s">
        <v>47</v>
      </c>
      <c r="T23" s="2">
        <v>1254.6</v>
      </c>
    </row>
    <row r="24" spans="1:20">
      <c r="A24" s="11" t="s">
        <v>71</v>
      </c>
      <c r="B24" s="12">
        <v>482.7</v>
      </c>
      <c r="C24" s="12">
        <v>648.8</v>
      </c>
      <c r="D24" s="12">
        <v>778.8</v>
      </c>
      <c r="E24" s="12">
        <v>963.4</v>
      </c>
      <c r="F24" s="12">
        <v>1349.4</v>
      </c>
      <c r="G24" s="12">
        <v>1643.6</v>
      </c>
      <c r="H24" s="12">
        <v>1935.2</v>
      </c>
      <c r="I24" s="12">
        <v>2245.7</v>
      </c>
      <c r="J24" s="12">
        <v>2318.2</v>
      </c>
      <c r="K24" s="12">
        <v>2368.8</v>
      </c>
      <c r="L24" s="12">
        <v>2612.1</v>
      </c>
      <c r="M24" s="12">
        <v>2668.9</v>
      </c>
      <c r="N24" s="13">
        <v>2744.5</v>
      </c>
      <c r="Q24" s="2" t="s">
        <v>51</v>
      </c>
      <c r="R24" s="2">
        <v>2</v>
      </c>
      <c r="S24" s="2" t="s">
        <v>48</v>
      </c>
      <c r="T24" s="2">
        <v>1352.5</v>
      </c>
    </row>
    <row r="25" spans="1:20">
      <c r="A25" s="11" t="s">
        <v>72</v>
      </c>
      <c r="B25" s="12">
        <v>979.1</v>
      </c>
      <c r="C25" s="12">
        <v>1316.3</v>
      </c>
      <c r="D25" s="12">
        <v>1775.7</v>
      </c>
      <c r="E25" s="12">
        <v>2200.4</v>
      </c>
      <c r="F25" s="12">
        <v>3117.9</v>
      </c>
      <c r="G25" s="12">
        <v>3709.6</v>
      </c>
      <c r="H25" s="12">
        <v>4702.8</v>
      </c>
      <c r="I25" s="12">
        <v>5400.5</v>
      </c>
      <c r="J25" s="12">
        <v>5864</v>
      </c>
      <c r="K25" s="12">
        <v>6284.7</v>
      </c>
      <c r="L25" s="12">
        <v>6708.5</v>
      </c>
      <c r="M25" s="12">
        <v>6434</v>
      </c>
      <c r="N25" s="13">
        <v>6732.5</v>
      </c>
      <c r="Q25" s="2" t="s">
        <v>51</v>
      </c>
      <c r="R25" s="2">
        <v>2</v>
      </c>
      <c r="S25" s="2" t="s">
        <v>49</v>
      </c>
      <c r="T25" s="2">
        <v>1420.4</v>
      </c>
    </row>
    <row r="26" spans="1:20">
      <c r="A26" s="11" t="s">
        <v>73</v>
      </c>
      <c r="B26" s="12">
        <v>427</v>
      </c>
      <c r="C26" s="12">
        <v>466.8</v>
      </c>
      <c r="D26" s="12">
        <v>494.2</v>
      </c>
      <c r="E26" s="12">
        <v>580.6</v>
      </c>
      <c r="F26" s="12">
        <v>875.8</v>
      </c>
      <c r="G26" s="12">
        <v>1113.9</v>
      </c>
      <c r="H26" s="12">
        <v>1325.6</v>
      </c>
      <c r="I26" s="12">
        <v>1535.4</v>
      </c>
      <c r="J26" s="12">
        <v>1759.9</v>
      </c>
      <c r="K26" s="12">
        <v>1744.5</v>
      </c>
      <c r="L26" s="12">
        <v>2045.1</v>
      </c>
      <c r="M26" s="12">
        <v>2386.4</v>
      </c>
      <c r="N26" s="13">
        <v>2622.4</v>
      </c>
      <c r="Q26" s="2" t="s">
        <v>51</v>
      </c>
      <c r="R26" s="2">
        <v>2</v>
      </c>
      <c r="S26" s="2" t="s">
        <v>50</v>
      </c>
      <c r="T26" s="2">
        <v>1517.3</v>
      </c>
    </row>
    <row r="27" spans="1:20">
      <c r="A27" s="11" t="s">
        <v>74</v>
      </c>
      <c r="B27" s="12">
        <v>443.8</v>
      </c>
      <c r="C27" s="12">
        <v>663.7</v>
      </c>
      <c r="D27" s="12">
        <v>736.9</v>
      </c>
      <c r="E27" s="12">
        <v>741.3</v>
      </c>
      <c r="F27" s="12">
        <v>1151.1</v>
      </c>
      <c r="G27" s="12">
        <v>1674.4</v>
      </c>
      <c r="H27" s="12">
        <v>1661.8</v>
      </c>
      <c r="I27" s="12">
        <v>1962.6</v>
      </c>
      <c r="J27" s="12">
        <v>2091.1</v>
      </c>
      <c r="K27" s="12">
        <v>2218</v>
      </c>
      <c r="L27" s="12">
        <v>2431.9</v>
      </c>
      <c r="M27" s="12">
        <v>2655.4</v>
      </c>
      <c r="N27" s="13">
        <v>3142.2</v>
      </c>
      <c r="Q27" s="2" t="s">
        <v>52</v>
      </c>
      <c r="R27" s="2">
        <v>3</v>
      </c>
      <c r="S27" s="2" t="s">
        <v>37</v>
      </c>
      <c r="T27" s="2">
        <v>1150.4</v>
      </c>
    </row>
    <row r="28" spans="1:20">
      <c r="A28" s="11" t="s">
        <v>75</v>
      </c>
      <c r="B28" s="12">
        <v>26.7</v>
      </c>
      <c r="C28" s="12">
        <v>41</v>
      </c>
      <c r="D28" s="12">
        <v>44.1</v>
      </c>
      <c r="E28" s="12">
        <v>48.1</v>
      </c>
      <c r="F28" s="12">
        <v>51</v>
      </c>
      <c r="G28" s="12">
        <v>107.2</v>
      </c>
      <c r="H28" s="12">
        <v>154.6</v>
      </c>
      <c r="I28" s="12">
        <v>194.3</v>
      </c>
      <c r="J28" s="12">
        <v>209.1</v>
      </c>
      <c r="K28" s="12">
        <v>219</v>
      </c>
      <c r="L28" s="12">
        <v>254.2</v>
      </c>
      <c r="M28" s="12">
        <v>284.8</v>
      </c>
      <c r="N28" s="13">
        <v>311.9</v>
      </c>
      <c r="Q28" s="2" t="s">
        <v>52</v>
      </c>
      <c r="R28" s="2">
        <v>3</v>
      </c>
      <c r="S28" s="2" t="s">
        <v>39</v>
      </c>
      <c r="T28" s="2">
        <v>1756</v>
      </c>
    </row>
    <row r="29" spans="1:20">
      <c r="A29" s="11" t="s">
        <v>76</v>
      </c>
      <c r="B29" s="12">
        <v>621.2</v>
      </c>
      <c r="C29" s="12">
        <v>803.6</v>
      </c>
      <c r="D29" s="12">
        <v>940.9</v>
      </c>
      <c r="E29" s="12">
        <v>1070.4</v>
      </c>
      <c r="F29" s="12">
        <v>1539.3</v>
      </c>
      <c r="G29" s="12">
        <v>2083.1</v>
      </c>
      <c r="H29" s="12">
        <v>1993.2</v>
      </c>
      <c r="I29" s="12">
        <v>2239.6</v>
      </c>
      <c r="J29" s="12">
        <v>2322.7</v>
      </c>
      <c r="K29" s="12">
        <v>2576.5</v>
      </c>
      <c r="L29" s="12">
        <v>2943.8</v>
      </c>
      <c r="M29" s="12">
        <v>3007.8</v>
      </c>
      <c r="N29" s="13">
        <v>3277.1</v>
      </c>
      <c r="Q29" s="2" t="s">
        <v>52</v>
      </c>
      <c r="R29" s="2">
        <v>3</v>
      </c>
      <c r="S29" s="2" t="s">
        <v>40</v>
      </c>
      <c r="T29" s="2">
        <v>2049.3</v>
      </c>
    </row>
    <row r="30" spans="1:20">
      <c r="A30" s="11" t="s">
        <v>77</v>
      </c>
      <c r="B30" s="12">
        <v>251.4</v>
      </c>
      <c r="C30" s="12">
        <v>430.8</v>
      </c>
      <c r="D30" s="12">
        <v>460.3</v>
      </c>
      <c r="E30" s="12">
        <v>473.2</v>
      </c>
      <c r="F30" s="12">
        <v>820.5</v>
      </c>
      <c r="G30" s="12">
        <v>946</v>
      </c>
      <c r="H30" s="12">
        <v>1099.9</v>
      </c>
      <c r="I30" s="12">
        <v>1128</v>
      </c>
      <c r="J30" s="12">
        <v>1405.7</v>
      </c>
      <c r="K30" s="12">
        <v>1460.6</v>
      </c>
      <c r="L30" s="12">
        <v>1622.6</v>
      </c>
      <c r="M30" s="12">
        <v>1754.3</v>
      </c>
      <c r="N30" s="13">
        <v>1958.6</v>
      </c>
      <c r="Q30" s="2" t="s">
        <v>52</v>
      </c>
      <c r="R30" s="2">
        <v>3</v>
      </c>
      <c r="S30" s="2" t="s">
        <v>41</v>
      </c>
      <c r="T30" s="2">
        <v>2204.7</v>
      </c>
    </row>
    <row r="31" spans="1:20">
      <c r="A31" s="11" t="s">
        <v>78</v>
      </c>
      <c r="B31" s="12">
        <v>62</v>
      </c>
      <c r="C31" s="12">
        <v>105.6</v>
      </c>
      <c r="D31" s="12">
        <v>117.8</v>
      </c>
      <c r="E31" s="12">
        <v>134.2</v>
      </c>
      <c r="F31" s="12">
        <v>208.1</v>
      </c>
      <c r="G31" s="12">
        <v>262.2</v>
      </c>
      <c r="H31" s="12">
        <v>310.5</v>
      </c>
      <c r="I31" s="12">
        <v>355.4</v>
      </c>
      <c r="J31" s="12">
        <v>382.3</v>
      </c>
      <c r="K31" s="12">
        <v>412.8</v>
      </c>
      <c r="L31" s="12">
        <v>438.3</v>
      </c>
      <c r="M31" s="12">
        <v>460</v>
      </c>
      <c r="N31" s="13">
        <v>463</v>
      </c>
      <c r="Q31" s="2" t="s">
        <v>52</v>
      </c>
      <c r="R31" s="2">
        <v>3</v>
      </c>
      <c r="S31" s="2" t="s">
        <v>42</v>
      </c>
      <c r="T31" s="2">
        <v>2948.5</v>
      </c>
    </row>
    <row r="32" spans="1:20">
      <c r="A32" s="11" t="s">
        <v>79</v>
      </c>
      <c r="B32" s="12">
        <v>79</v>
      </c>
      <c r="C32" s="12">
        <v>122.1</v>
      </c>
      <c r="D32" s="12">
        <v>150.3</v>
      </c>
      <c r="E32" s="12">
        <v>180.3</v>
      </c>
      <c r="F32" s="12">
        <v>200.8</v>
      </c>
      <c r="G32" s="12">
        <v>307.1</v>
      </c>
      <c r="H32" s="12">
        <v>415</v>
      </c>
      <c r="I32" s="12">
        <v>498.2</v>
      </c>
      <c r="J32" s="12">
        <v>520</v>
      </c>
      <c r="K32" s="12">
        <v>550</v>
      </c>
      <c r="L32" s="12">
        <v>596.6</v>
      </c>
      <c r="M32" s="12">
        <v>663.7</v>
      </c>
      <c r="N32" s="13">
        <v>707.9</v>
      </c>
      <c r="Q32" s="2" t="s">
        <v>52</v>
      </c>
      <c r="R32" s="2">
        <v>3</v>
      </c>
      <c r="S32" s="2" t="s">
        <v>43</v>
      </c>
      <c r="T32" s="2">
        <v>3841.1</v>
      </c>
    </row>
    <row r="33" spans="1:20">
      <c r="A33" s="11" t="s">
        <v>80</v>
      </c>
      <c r="B33" s="12">
        <v>319.1</v>
      </c>
      <c r="C33" s="12">
        <v>548.1</v>
      </c>
      <c r="D33" s="12">
        <v>628.6</v>
      </c>
      <c r="E33" s="12">
        <v>734.3</v>
      </c>
      <c r="F33" s="12">
        <v>1023.8</v>
      </c>
      <c r="G33" s="12">
        <v>1323.9</v>
      </c>
      <c r="H33" s="12">
        <v>1407.4</v>
      </c>
      <c r="I33" s="12">
        <v>1678.6</v>
      </c>
      <c r="J33" s="12">
        <v>1819</v>
      </c>
      <c r="K33" s="12">
        <v>1943.8</v>
      </c>
      <c r="L33" s="12">
        <v>2251.6</v>
      </c>
      <c r="M33" s="12">
        <v>2350.9</v>
      </c>
      <c r="N33" s="13">
        <v>2627.9</v>
      </c>
      <c r="Q33" s="2" t="s">
        <v>52</v>
      </c>
      <c r="R33" s="2">
        <v>3</v>
      </c>
      <c r="S33" s="2" t="s">
        <v>44</v>
      </c>
      <c r="T33" s="2">
        <v>4126.9</v>
      </c>
    </row>
    <row r="34" spans="17:20">
      <c r="Q34" s="2" t="s">
        <v>52</v>
      </c>
      <c r="R34" s="2">
        <v>3</v>
      </c>
      <c r="S34" s="2" t="s">
        <v>45</v>
      </c>
      <c r="T34" s="2">
        <v>4192.4</v>
      </c>
    </row>
    <row r="35" spans="17:20">
      <c r="Q35" s="2" t="s">
        <v>52</v>
      </c>
      <c r="R35" s="2">
        <v>3</v>
      </c>
      <c r="S35" s="2" t="s">
        <v>46</v>
      </c>
      <c r="T35" s="2">
        <v>4345.8</v>
      </c>
    </row>
    <row r="36" spans="17:20">
      <c r="Q36" s="2" t="s">
        <v>52</v>
      </c>
      <c r="R36" s="2">
        <v>3</v>
      </c>
      <c r="S36" s="2" t="s">
        <v>47</v>
      </c>
      <c r="T36" s="2">
        <v>4598.2</v>
      </c>
    </row>
    <row r="37" spans="17:20">
      <c r="Q37" s="2" t="s">
        <v>52</v>
      </c>
      <c r="R37" s="2">
        <v>3</v>
      </c>
      <c r="S37" s="2" t="s">
        <v>48</v>
      </c>
      <c r="T37" s="2">
        <v>5012.5</v>
      </c>
    </row>
    <row r="38" spans="17:20">
      <c r="Q38" s="2" t="s">
        <v>52</v>
      </c>
      <c r="R38" s="2">
        <v>3</v>
      </c>
      <c r="S38" s="2" t="s">
        <v>49</v>
      </c>
      <c r="T38" s="2">
        <v>5321.7</v>
      </c>
    </row>
    <row r="39" spans="17:20">
      <c r="Q39" s="2" t="s">
        <v>52</v>
      </c>
      <c r="R39" s="2">
        <v>3</v>
      </c>
      <c r="S39" s="2" t="s">
        <v>50</v>
      </c>
      <c r="T39" s="2">
        <v>5480.5</v>
      </c>
    </row>
    <row r="40" spans="17:20">
      <c r="Q40" s="2" t="s">
        <v>53</v>
      </c>
      <c r="R40" s="2">
        <v>4</v>
      </c>
      <c r="S40" s="2" t="s">
        <v>37</v>
      </c>
      <c r="T40" s="2">
        <v>639.2</v>
      </c>
    </row>
    <row r="41" spans="17:20">
      <c r="Q41" s="2" t="s">
        <v>53</v>
      </c>
      <c r="R41" s="2">
        <v>4</v>
      </c>
      <c r="S41" s="2" t="s">
        <v>39</v>
      </c>
      <c r="T41" s="2">
        <v>737.4</v>
      </c>
    </row>
    <row r="42" spans="17:20">
      <c r="Q42" s="2" t="s">
        <v>53</v>
      </c>
      <c r="R42" s="2">
        <v>4</v>
      </c>
      <c r="S42" s="2" t="s">
        <v>40</v>
      </c>
      <c r="T42" s="2">
        <v>881.7</v>
      </c>
    </row>
    <row r="43" spans="17:20">
      <c r="Q43" s="2" t="s">
        <v>53</v>
      </c>
      <c r="R43" s="2">
        <v>4</v>
      </c>
      <c r="S43" s="2" t="s">
        <v>41</v>
      </c>
      <c r="T43" s="2">
        <v>996.8</v>
      </c>
    </row>
    <row r="44" spans="17:20">
      <c r="Q44" s="2" t="s">
        <v>53</v>
      </c>
      <c r="R44" s="2">
        <v>4</v>
      </c>
      <c r="S44" s="2" t="s">
        <v>42</v>
      </c>
      <c r="T44" s="2">
        <v>1345.9</v>
      </c>
    </row>
    <row r="45" spans="17:20">
      <c r="Q45" s="2" t="s">
        <v>53</v>
      </c>
      <c r="R45" s="2">
        <v>4</v>
      </c>
      <c r="S45" s="2" t="s">
        <v>43</v>
      </c>
      <c r="T45" s="2">
        <v>1582.9</v>
      </c>
    </row>
    <row r="46" spans="17:20">
      <c r="Q46" s="2" t="s">
        <v>53</v>
      </c>
      <c r="R46" s="2">
        <v>4</v>
      </c>
      <c r="S46" s="2" t="s">
        <v>44</v>
      </c>
      <c r="T46" s="2">
        <v>1840.1</v>
      </c>
    </row>
    <row r="47" spans="17:20">
      <c r="Q47" s="2" t="s">
        <v>53</v>
      </c>
      <c r="R47" s="2">
        <v>4</v>
      </c>
      <c r="S47" s="2" t="s">
        <v>45</v>
      </c>
      <c r="T47" s="2">
        <v>1989.2</v>
      </c>
    </row>
    <row r="48" spans="17:20">
      <c r="Q48" s="2" t="s">
        <v>53</v>
      </c>
      <c r="R48" s="2">
        <v>4</v>
      </c>
      <c r="S48" s="2" t="s">
        <v>46</v>
      </c>
      <c r="T48" s="2">
        <v>2148.2</v>
      </c>
    </row>
    <row r="49" spans="17:20">
      <c r="Q49" s="2" t="s">
        <v>53</v>
      </c>
      <c r="R49" s="2">
        <v>4</v>
      </c>
      <c r="S49" s="2" t="s">
        <v>47</v>
      </c>
      <c r="T49" s="2">
        <v>2322.3</v>
      </c>
    </row>
    <row r="50" spans="17:20">
      <c r="Q50" s="2" t="s">
        <v>53</v>
      </c>
      <c r="R50" s="2">
        <v>4</v>
      </c>
      <c r="S50" s="2" t="s">
        <v>48</v>
      </c>
      <c r="T50" s="2">
        <v>2478.7</v>
      </c>
    </row>
    <row r="51" spans="17:20">
      <c r="Q51" s="2" t="s">
        <v>53</v>
      </c>
      <c r="R51" s="2">
        <v>4</v>
      </c>
      <c r="S51" s="2" t="s">
        <v>49</v>
      </c>
      <c r="T51" s="2">
        <v>2760.2</v>
      </c>
    </row>
    <row r="52" spans="17:20">
      <c r="Q52" s="2" t="s">
        <v>53</v>
      </c>
      <c r="R52" s="2">
        <v>4</v>
      </c>
      <c r="S52" s="2" t="s">
        <v>50</v>
      </c>
      <c r="T52" s="2">
        <v>2828.3</v>
      </c>
    </row>
    <row r="53" spans="17:20">
      <c r="Q53" s="2" t="s">
        <v>54</v>
      </c>
      <c r="R53" s="2">
        <v>5</v>
      </c>
      <c r="S53" s="2" t="s">
        <v>37</v>
      </c>
      <c r="T53" s="2">
        <v>409.3</v>
      </c>
    </row>
    <row r="54" spans="17:20">
      <c r="Q54" s="2" t="s">
        <v>54</v>
      </c>
      <c r="R54" s="2">
        <v>5</v>
      </c>
      <c r="S54" s="2" t="s">
        <v>39</v>
      </c>
      <c r="T54" s="2">
        <v>548.7</v>
      </c>
    </row>
    <row r="55" spans="17:20">
      <c r="Q55" s="2" t="s">
        <v>54</v>
      </c>
      <c r="R55" s="2">
        <v>5</v>
      </c>
      <c r="S55" s="2" t="s">
        <v>40</v>
      </c>
      <c r="T55" s="2">
        <v>677.2</v>
      </c>
    </row>
    <row r="56" spans="17:20">
      <c r="Q56" s="2" t="s">
        <v>54</v>
      </c>
      <c r="R56" s="2">
        <v>5</v>
      </c>
      <c r="S56" s="2" t="s">
        <v>41</v>
      </c>
      <c r="T56" s="2">
        <v>739.9</v>
      </c>
    </row>
    <row r="57" spans="17:20">
      <c r="Q57" s="2" t="s">
        <v>54</v>
      </c>
      <c r="R57" s="2">
        <v>5</v>
      </c>
      <c r="S57" s="2" t="s">
        <v>42</v>
      </c>
      <c r="T57" s="2">
        <v>916</v>
      </c>
    </row>
    <row r="58" spans="17:20">
      <c r="Q58" s="2" t="s">
        <v>54</v>
      </c>
      <c r="R58" s="2">
        <v>5</v>
      </c>
      <c r="S58" s="2" t="s">
        <v>43</v>
      </c>
      <c r="T58" s="2">
        <v>1200.7</v>
      </c>
    </row>
    <row r="59" spans="17:20">
      <c r="Q59" s="2" t="s">
        <v>54</v>
      </c>
      <c r="R59" s="2">
        <v>5</v>
      </c>
      <c r="S59" s="2" t="s">
        <v>44</v>
      </c>
      <c r="T59" s="2">
        <v>1294.1</v>
      </c>
    </row>
    <row r="60" spans="17:20">
      <c r="Q60" s="2" t="s">
        <v>54</v>
      </c>
      <c r="R60" s="2">
        <v>5</v>
      </c>
      <c r="S60" s="2" t="s">
        <v>45</v>
      </c>
      <c r="T60" s="2">
        <v>1358.4</v>
      </c>
    </row>
    <row r="61" spans="17:20">
      <c r="Q61" s="2" t="s">
        <v>54</v>
      </c>
      <c r="R61" s="2">
        <v>5</v>
      </c>
      <c r="S61" s="2" t="s">
        <v>46</v>
      </c>
      <c r="T61" s="2">
        <v>1372.7</v>
      </c>
    </row>
    <row r="62" spans="17:20">
      <c r="Q62" s="2" t="s">
        <v>54</v>
      </c>
      <c r="R62" s="2">
        <v>5</v>
      </c>
      <c r="S62" s="2" t="s">
        <v>47</v>
      </c>
      <c r="T62" s="2">
        <v>1441.3</v>
      </c>
    </row>
    <row r="63" spans="17:20">
      <c r="Q63" s="2" t="s">
        <v>54</v>
      </c>
      <c r="R63" s="2">
        <v>5</v>
      </c>
      <c r="S63" s="2" t="s">
        <v>48</v>
      </c>
      <c r="T63" s="2">
        <v>1750.1</v>
      </c>
    </row>
    <row r="64" spans="17:20">
      <c r="Q64" s="2" t="s">
        <v>54</v>
      </c>
      <c r="R64" s="2">
        <v>5</v>
      </c>
      <c r="S64" s="2" t="s">
        <v>49</v>
      </c>
      <c r="T64" s="2">
        <v>1739</v>
      </c>
    </row>
    <row r="65" spans="17:20">
      <c r="Q65" s="2" t="s">
        <v>54</v>
      </c>
      <c r="R65" s="2">
        <v>5</v>
      </c>
      <c r="S65" s="2" t="s">
        <v>50</v>
      </c>
      <c r="T65" s="2">
        <v>1792.7</v>
      </c>
    </row>
    <row r="66" spans="17:20">
      <c r="Q66" s="2" t="s">
        <v>55</v>
      </c>
      <c r="R66" s="2">
        <v>6</v>
      </c>
      <c r="S66" s="2" t="s">
        <v>37</v>
      </c>
      <c r="T66" s="2">
        <v>981.3</v>
      </c>
    </row>
    <row r="67" spans="17:20">
      <c r="Q67" s="2" t="s">
        <v>55</v>
      </c>
      <c r="R67" s="2">
        <v>6</v>
      </c>
      <c r="S67" s="2" t="s">
        <v>39</v>
      </c>
      <c r="T67" s="2">
        <v>1267.5</v>
      </c>
    </row>
    <row r="68" spans="17:20">
      <c r="Q68" s="2" t="s">
        <v>55</v>
      </c>
      <c r="R68" s="2">
        <v>6</v>
      </c>
      <c r="S68" s="2" t="s">
        <v>40</v>
      </c>
      <c r="T68" s="2">
        <v>1631.4</v>
      </c>
    </row>
    <row r="69" spans="17:20">
      <c r="Q69" s="2" t="s">
        <v>55</v>
      </c>
      <c r="R69" s="2">
        <v>6</v>
      </c>
      <c r="S69" s="2" t="s">
        <v>41</v>
      </c>
      <c r="T69" s="2">
        <v>2083.5</v>
      </c>
    </row>
    <row r="70" spans="17:20">
      <c r="Q70" s="2" t="s">
        <v>55</v>
      </c>
      <c r="R70" s="2">
        <v>6</v>
      </c>
      <c r="S70" s="2" t="s">
        <v>42</v>
      </c>
      <c r="T70" s="2">
        <v>2710.8</v>
      </c>
    </row>
    <row r="71" spans="17:20">
      <c r="Q71" s="2" t="s">
        <v>55</v>
      </c>
      <c r="R71" s="2">
        <v>6</v>
      </c>
      <c r="S71" s="2" t="s">
        <v>43</v>
      </c>
      <c r="T71" s="2">
        <v>3239.5</v>
      </c>
    </row>
    <row r="72" spans="17:20">
      <c r="Q72" s="2" t="s">
        <v>55</v>
      </c>
      <c r="R72" s="2">
        <v>6</v>
      </c>
      <c r="S72" s="2" t="s">
        <v>44</v>
      </c>
      <c r="T72" s="2">
        <v>3118.8</v>
      </c>
    </row>
    <row r="73" spans="17:20">
      <c r="Q73" s="2" t="s">
        <v>55</v>
      </c>
      <c r="R73" s="2">
        <v>6</v>
      </c>
      <c r="S73" s="2" t="s">
        <v>45</v>
      </c>
      <c r="T73" s="2">
        <v>3240.3</v>
      </c>
    </row>
    <row r="74" spans="17:20">
      <c r="Q74" s="2" t="s">
        <v>55</v>
      </c>
      <c r="R74" s="2">
        <v>6</v>
      </c>
      <c r="S74" s="2" t="s">
        <v>46</v>
      </c>
      <c r="T74" s="2">
        <v>3270.7</v>
      </c>
    </row>
    <row r="75" spans="17:20">
      <c r="Q75" s="2" t="s">
        <v>55</v>
      </c>
      <c r="R75" s="2">
        <v>6</v>
      </c>
      <c r="S75" s="2" t="s">
        <v>47</v>
      </c>
      <c r="T75" s="2">
        <v>3305.2</v>
      </c>
    </row>
    <row r="76" spans="17:20">
      <c r="Q76" s="2" t="s">
        <v>55</v>
      </c>
      <c r="R76" s="2">
        <v>6</v>
      </c>
      <c r="S76" s="2" t="s">
        <v>48</v>
      </c>
      <c r="T76" s="2">
        <v>3274</v>
      </c>
    </row>
    <row r="77" spans="17:20">
      <c r="Q77" s="2" t="s">
        <v>55</v>
      </c>
      <c r="R77" s="2">
        <v>6</v>
      </c>
      <c r="S77" s="2" t="s">
        <v>49</v>
      </c>
      <c r="T77" s="2">
        <v>3444.3</v>
      </c>
    </row>
    <row r="78" spans="17:20">
      <c r="Q78" s="2" t="s">
        <v>55</v>
      </c>
      <c r="R78" s="2">
        <v>6</v>
      </c>
      <c r="S78" s="2" t="s">
        <v>50</v>
      </c>
      <c r="T78" s="2">
        <v>3720.7</v>
      </c>
    </row>
    <row r="79" spans="17:20">
      <c r="Q79" s="2" t="s">
        <v>56</v>
      </c>
      <c r="R79" s="2">
        <v>7</v>
      </c>
      <c r="S79" s="2" t="s">
        <v>37</v>
      </c>
      <c r="T79" s="2">
        <v>498.8</v>
      </c>
    </row>
    <row r="80" spans="17:20">
      <c r="Q80" s="2" t="s">
        <v>56</v>
      </c>
      <c r="R80" s="2">
        <v>7</v>
      </c>
      <c r="S80" s="2" t="s">
        <v>39</v>
      </c>
      <c r="T80" s="2">
        <v>635.6</v>
      </c>
    </row>
    <row r="81" spans="17:20">
      <c r="Q81" s="2" t="s">
        <v>56</v>
      </c>
      <c r="R81" s="2">
        <v>7</v>
      </c>
      <c r="S81" s="2" t="s">
        <v>40</v>
      </c>
      <c r="T81" s="2">
        <v>695</v>
      </c>
    </row>
    <row r="82" spans="17:20">
      <c r="Q82" s="2" t="s">
        <v>56</v>
      </c>
      <c r="R82" s="2">
        <v>7</v>
      </c>
      <c r="S82" s="2" t="s">
        <v>41</v>
      </c>
      <c r="T82" s="2">
        <v>806</v>
      </c>
    </row>
    <row r="83" spans="17:20">
      <c r="Q83" s="2" t="s">
        <v>56</v>
      </c>
      <c r="R83" s="2">
        <v>7</v>
      </c>
      <c r="S83" s="2" t="s">
        <v>42</v>
      </c>
      <c r="T83" s="2">
        <v>987.2</v>
      </c>
    </row>
    <row r="84" spans="17:20">
      <c r="Q84" s="2" t="s">
        <v>56</v>
      </c>
      <c r="R84" s="2">
        <v>7</v>
      </c>
      <c r="S84" s="2" t="s">
        <v>43</v>
      </c>
      <c r="T84" s="2">
        <v>1560.7</v>
      </c>
    </row>
    <row r="85" spans="17:20">
      <c r="Q85" s="2" t="s">
        <v>56</v>
      </c>
      <c r="R85" s="2">
        <v>7</v>
      </c>
      <c r="S85" s="2" t="s">
        <v>44</v>
      </c>
      <c r="T85" s="2">
        <v>1761.1</v>
      </c>
    </row>
    <row r="86" spans="17:20">
      <c r="Q86" s="2" t="s">
        <v>56</v>
      </c>
      <c r="R86" s="2">
        <v>7</v>
      </c>
      <c r="S86" s="2" t="s">
        <v>45</v>
      </c>
      <c r="T86" s="2">
        <v>1526.7</v>
      </c>
    </row>
    <row r="87" spans="17:20">
      <c r="Q87" s="2" t="s">
        <v>56</v>
      </c>
      <c r="R87" s="2">
        <v>7</v>
      </c>
      <c r="S87" s="2" t="s">
        <v>46</v>
      </c>
      <c r="T87" s="2">
        <v>1686.6</v>
      </c>
    </row>
    <row r="88" spans="17:20">
      <c r="Q88" s="2" t="s">
        <v>56</v>
      </c>
      <c r="R88" s="2">
        <v>7</v>
      </c>
      <c r="S88" s="2" t="s">
        <v>47</v>
      </c>
      <c r="T88" s="2">
        <v>1651.2</v>
      </c>
    </row>
    <row r="89" spans="17:20">
      <c r="Q89" s="2" t="s">
        <v>56</v>
      </c>
      <c r="R89" s="2">
        <v>7</v>
      </c>
      <c r="S89" s="2" t="s">
        <v>48</v>
      </c>
      <c r="T89" s="2">
        <v>1743.1</v>
      </c>
    </row>
    <row r="90" spans="17:20">
      <c r="Q90" s="2" t="s">
        <v>56</v>
      </c>
      <c r="R90" s="2">
        <v>7</v>
      </c>
      <c r="S90" s="2" t="s">
        <v>49</v>
      </c>
      <c r="T90" s="2">
        <v>1830.9</v>
      </c>
    </row>
    <row r="91" spans="17:20">
      <c r="Q91" s="2" t="s">
        <v>56</v>
      </c>
      <c r="R91" s="2">
        <v>7</v>
      </c>
      <c r="S91" s="2" t="s">
        <v>50</v>
      </c>
      <c r="T91" s="2">
        <v>1923.9</v>
      </c>
    </row>
    <row r="92" spans="17:20">
      <c r="Q92" s="2" t="s">
        <v>57</v>
      </c>
      <c r="R92" s="2">
        <v>8</v>
      </c>
      <c r="S92" s="2" t="s">
        <v>37</v>
      </c>
      <c r="T92" s="2">
        <v>640.6</v>
      </c>
    </row>
    <row r="93" spans="17:20">
      <c r="Q93" s="2" t="s">
        <v>57</v>
      </c>
      <c r="R93" s="2">
        <v>8</v>
      </c>
      <c r="S93" s="2" t="s">
        <v>39</v>
      </c>
      <c r="T93" s="2">
        <v>771.7</v>
      </c>
    </row>
    <row r="94" spans="17:20">
      <c r="Q94" s="2" t="s">
        <v>57</v>
      </c>
      <c r="R94" s="2">
        <v>8</v>
      </c>
      <c r="S94" s="2" t="s">
        <v>40</v>
      </c>
      <c r="T94" s="2">
        <v>865.2</v>
      </c>
    </row>
    <row r="95" spans="17:20">
      <c r="Q95" s="2" t="s">
        <v>57</v>
      </c>
      <c r="R95" s="2">
        <v>8</v>
      </c>
      <c r="S95" s="2" t="s">
        <v>41</v>
      </c>
      <c r="T95" s="2">
        <v>1044</v>
      </c>
    </row>
    <row r="96" spans="17:20">
      <c r="Q96" s="2" t="s">
        <v>57</v>
      </c>
      <c r="R96" s="2">
        <v>8</v>
      </c>
      <c r="S96" s="2" t="s">
        <v>42</v>
      </c>
      <c r="T96" s="2">
        <v>1308.8</v>
      </c>
    </row>
    <row r="97" spans="17:20">
      <c r="Q97" s="2" t="s">
        <v>57</v>
      </c>
      <c r="R97" s="2">
        <v>8</v>
      </c>
      <c r="S97" s="2" t="s">
        <v>43</v>
      </c>
      <c r="T97" s="2">
        <v>1964.9</v>
      </c>
    </row>
    <row r="98" spans="17:20">
      <c r="Q98" s="2" t="s">
        <v>57</v>
      </c>
      <c r="R98" s="2">
        <v>8</v>
      </c>
      <c r="S98" s="2" t="s">
        <v>44</v>
      </c>
      <c r="T98" s="2">
        <v>1937.2</v>
      </c>
    </row>
    <row r="99" spans="17:20">
      <c r="Q99" s="2" t="s">
        <v>57</v>
      </c>
      <c r="R99" s="2">
        <v>8</v>
      </c>
      <c r="S99" s="2" t="s">
        <v>45</v>
      </c>
      <c r="T99" s="2">
        <v>2113.2</v>
      </c>
    </row>
    <row r="100" spans="17:20">
      <c r="Q100" s="2" t="s">
        <v>57</v>
      </c>
      <c r="R100" s="2">
        <v>8</v>
      </c>
      <c r="S100" s="2" t="s">
        <v>46</v>
      </c>
      <c r="T100" s="2">
        <v>2181.1</v>
      </c>
    </row>
    <row r="101" spans="17:20">
      <c r="Q101" s="2" t="s">
        <v>57</v>
      </c>
      <c r="R101" s="2">
        <v>8</v>
      </c>
      <c r="S101" s="2" t="s">
        <v>47</v>
      </c>
      <c r="T101" s="2">
        <v>2127.5</v>
      </c>
    </row>
    <row r="102" spans="17:20">
      <c r="Q102" s="2" t="s">
        <v>57</v>
      </c>
      <c r="R102" s="2">
        <v>8</v>
      </c>
      <c r="S102" s="2" t="s">
        <v>48</v>
      </c>
      <c r="T102" s="2">
        <v>2260.4</v>
      </c>
    </row>
    <row r="103" spans="17:20">
      <c r="Q103" s="2" t="s">
        <v>57</v>
      </c>
      <c r="R103" s="2">
        <v>8</v>
      </c>
      <c r="S103" s="2" t="s">
        <v>49</v>
      </c>
      <c r="T103" s="2">
        <v>2198.6</v>
      </c>
    </row>
    <row r="104" spans="17:20">
      <c r="Q104" s="2" t="s">
        <v>57</v>
      </c>
      <c r="R104" s="2">
        <v>8</v>
      </c>
      <c r="S104" s="2" t="s">
        <v>50</v>
      </c>
      <c r="T104" s="2">
        <v>2207.7</v>
      </c>
    </row>
    <row r="105" spans="17:20">
      <c r="Q105" s="2" t="s">
        <v>58</v>
      </c>
      <c r="R105" s="2">
        <v>9</v>
      </c>
      <c r="S105" s="2" t="s">
        <v>37</v>
      </c>
      <c r="T105" s="2">
        <v>706.4</v>
      </c>
    </row>
    <row r="106" spans="17:20">
      <c r="Q106" s="2" t="s">
        <v>58</v>
      </c>
      <c r="R106" s="2">
        <v>9</v>
      </c>
      <c r="S106" s="2" t="s">
        <v>39</v>
      </c>
      <c r="T106" s="2">
        <v>1491.5</v>
      </c>
    </row>
    <row r="107" spans="17:20">
      <c r="Q107" s="2" t="s">
        <v>58</v>
      </c>
      <c r="R107" s="2">
        <v>9</v>
      </c>
      <c r="S107" s="2" t="s">
        <v>40</v>
      </c>
      <c r="T107" s="2">
        <v>1374.6</v>
      </c>
    </row>
    <row r="108" spans="17:20">
      <c r="Q108" s="2" t="s">
        <v>58</v>
      </c>
      <c r="R108" s="2">
        <v>9</v>
      </c>
      <c r="S108" s="2" t="s">
        <v>41</v>
      </c>
      <c r="T108" s="2">
        <v>1404.5</v>
      </c>
    </row>
    <row r="109" spans="17:20">
      <c r="Q109" s="2" t="s">
        <v>58</v>
      </c>
      <c r="R109" s="2">
        <v>9</v>
      </c>
      <c r="S109" s="2" t="s">
        <v>42</v>
      </c>
      <c r="T109" s="2">
        <v>1464.8</v>
      </c>
    </row>
    <row r="110" spans="17:20">
      <c r="Q110" s="2" t="s">
        <v>58</v>
      </c>
      <c r="R110" s="2">
        <v>9</v>
      </c>
      <c r="S110" s="2" t="s">
        <v>43</v>
      </c>
      <c r="T110" s="2">
        <v>1595.7</v>
      </c>
    </row>
    <row r="111" spans="17:20">
      <c r="Q111" s="2" t="s">
        <v>58</v>
      </c>
      <c r="R111" s="2">
        <v>9</v>
      </c>
      <c r="S111" s="2" t="s">
        <v>44</v>
      </c>
      <c r="T111" s="2">
        <v>1810.2</v>
      </c>
    </row>
    <row r="112" spans="17:20">
      <c r="Q112" s="2" t="s">
        <v>58</v>
      </c>
      <c r="R112" s="2">
        <v>9</v>
      </c>
      <c r="S112" s="2" t="s">
        <v>45</v>
      </c>
      <c r="T112" s="2">
        <v>1871.8</v>
      </c>
    </row>
    <row r="113" spans="17:20">
      <c r="Q113" s="2" t="s">
        <v>58</v>
      </c>
      <c r="R113" s="2">
        <v>9</v>
      </c>
      <c r="S113" s="2" t="s">
        <v>46</v>
      </c>
      <c r="T113" s="2">
        <v>2028.6</v>
      </c>
    </row>
    <row r="114" spans="17:20">
      <c r="Q114" s="2" t="s">
        <v>58</v>
      </c>
      <c r="R114" s="2">
        <v>9</v>
      </c>
      <c r="S114" s="2" t="s">
        <v>47</v>
      </c>
      <c r="T114" s="2">
        <v>2322</v>
      </c>
    </row>
    <row r="115" spans="17:20">
      <c r="Q115" s="2" t="s">
        <v>58</v>
      </c>
      <c r="R115" s="2">
        <v>9</v>
      </c>
      <c r="S115" s="2" t="s">
        <v>48</v>
      </c>
      <c r="T115" s="2">
        <v>2340.4</v>
      </c>
    </row>
    <row r="116" spans="17:20">
      <c r="Q116" s="2" t="s">
        <v>58</v>
      </c>
      <c r="R116" s="2">
        <v>9</v>
      </c>
      <c r="S116" s="2" t="s">
        <v>49</v>
      </c>
      <c r="T116" s="2">
        <v>2536.8</v>
      </c>
    </row>
    <row r="117" spans="17:20">
      <c r="Q117" s="2" t="s">
        <v>58</v>
      </c>
      <c r="R117" s="2">
        <v>9</v>
      </c>
      <c r="S117" s="2" t="s">
        <v>50</v>
      </c>
      <c r="T117" s="2">
        <v>2560.5</v>
      </c>
    </row>
    <row r="118" spans="17:20">
      <c r="Q118" s="2" t="s">
        <v>59</v>
      </c>
      <c r="R118" s="2">
        <v>10</v>
      </c>
      <c r="S118" s="2" t="s">
        <v>37</v>
      </c>
      <c r="T118" s="2">
        <v>2064.2</v>
      </c>
    </row>
    <row r="119" spans="17:20">
      <c r="Q119" s="2" t="s">
        <v>59</v>
      </c>
      <c r="R119" s="2">
        <v>10</v>
      </c>
      <c r="S119" s="2" t="s">
        <v>39</v>
      </c>
      <c r="T119" s="2">
        <v>2892.4</v>
      </c>
    </row>
    <row r="120" spans="17:20">
      <c r="Q120" s="2" t="s">
        <v>59</v>
      </c>
      <c r="R120" s="2">
        <v>10</v>
      </c>
      <c r="S120" s="2" t="s">
        <v>40</v>
      </c>
      <c r="T120" s="2">
        <v>3063.2</v>
      </c>
    </row>
    <row r="121" spans="17:20">
      <c r="Q121" s="2" t="s">
        <v>59</v>
      </c>
      <c r="R121" s="2">
        <v>10</v>
      </c>
      <c r="S121" s="2" t="s">
        <v>41</v>
      </c>
      <c r="T121" s="2">
        <v>3503.3</v>
      </c>
    </row>
    <row r="122" spans="17:20">
      <c r="Q122" s="2" t="s">
        <v>59</v>
      </c>
      <c r="R122" s="2">
        <v>10</v>
      </c>
      <c r="S122" s="2" t="s">
        <v>42</v>
      </c>
      <c r="T122" s="2">
        <v>4697.3</v>
      </c>
    </row>
    <row r="123" spans="17:20">
      <c r="Q123" s="2" t="s">
        <v>59</v>
      </c>
      <c r="R123" s="2">
        <v>10</v>
      </c>
      <c r="S123" s="2" t="s">
        <v>43</v>
      </c>
      <c r="T123" s="2">
        <v>5676.8</v>
      </c>
    </row>
    <row r="124" spans="17:20">
      <c r="Q124" s="2" t="s">
        <v>59</v>
      </c>
      <c r="R124" s="2">
        <v>10</v>
      </c>
      <c r="S124" s="2" t="s">
        <v>44</v>
      </c>
      <c r="T124" s="2">
        <v>6531.7</v>
      </c>
    </row>
    <row r="125" spans="17:20">
      <c r="Q125" s="2" t="s">
        <v>59</v>
      </c>
      <c r="R125" s="2">
        <v>10</v>
      </c>
      <c r="S125" s="2" t="s">
        <v>45</v>
      </c>
      <c r="T125" s="2">
        <v>7131.5</v>
      </c>
    </row>
    <row r="126" spans="17:20">
      <c r="Q126" s="2" t="s">
        <v>59</v>
      </c>
      <c r="R126" s="2">
        <v>10</v>
      </c>
      <c r="S126" s="2" t="s">
        <v>46</v>
      </c>
      <c r="T126" s="2">
        <v>7249</v>
      </c>
    </row>
    <row r="127" spans="17:20">
      <c r="Q127" s="2" t="s">
        <v>59</v>
      </c>
      <c r="R127" s="2">
        <v>10</v>
      </c>
      <c r="S127" s="2" t="s">
        <v>47</v>
      </c>
      <c r="T127" s="2">
        <v>7224.9</v>
      </c>
    </row>
    <row r="128" spans="17:20">
      <c r="Q128" s="2" t="s">
        <v>59</v>
      </c>
      <c r="R128" s="2">
        <v>10</v>
      </c>
      <c r="S128" s="2" t="s">
        <v>48</v>
      </c>
      <c r="T128" s="2">
        <v>7464.3</v>
      </c>
    </row>
    <row r="129" spans="17:20">
      <c r="Q129" s="2" t="s">
        <v>59</v>
      </c>
      <c r="R129" s="2">
        <v>10</v>
      </c>
      <c r="S129" s="2" t="s">
        <v>49</v>
      </c>
      <c r="T129" s="2">
        <v>7705</v>
      </c>
    </row>
    <row r="130" spans="17:20">
      <c r="Q130" s="2" t="s">
        <v>59</v>
      </c>
      <c r="R130" s="2">
        <v>10</v>
      </c>
      <c r="S130" s="2" t="s">
        <v>50</v>
      </c>
      <c r="T130" s="2">
        <v>8009.1</v>
      </c>
    </row>
    <row r="131" spans="17:20">
      <c r="Q131" s="2" t="s">
        <v>60</v>
      </c>
      <c r="R131" s="2">
        <v>11</v>
      </c>
      <c r="S131" s="2" t="s">
        <v>37</v>
      </c>
      <c r="T131" s="2">
        <v>1458.2</v>
      </c>
    </row>
    <row r="132" spans="17:20">
      <c r="Q132" s="2" t="s">
        <v>60</v>
      </c>
      <c r="R132" s="2">
        <v>11</v>
      </c>
      <c r="S132" s="2" t="s">
        <v>39</v>
      </c>
      <c r="T132" s="2">
        <v>2250.4</v>
      </c>
    </row>
    <row r="133" spans="17:20">
      <c r="Q133" s="2" t="s">
        <v>60</v>
      </c>
      <c r="R133" s="2">
        <v>11</v>
      </c>
      <c r="S133" s="2" t="s">
        <v>40</v>
      </c>
      <c r="T133" s="2">
        <v>2447.4</v>
      </c>
    </row>
    <row r="134" spans="17:20">
      <c r="Q134" s="2" t="s">
        <v>60</v>
      </c>
      <c r="R134" s="2">
        <v>11</v>
      </c>
      <c r="S134" s="2" t="s">
        <v>41</v>
      </c>
      <c r="T134" s="2">
        <v>2632.6</v>
      </c>
    </row>
    <row r="135" spans="17:20">
      <c r="Q135" s="2" t="s">
        <v>60</v>
      </c>
      <c r="R135" s="2">
        <v>11</v>
      </c>
      <c r="S135" s="2" t="s">
        <v>42</v>
      </c>
      <c r="T135" s="2">
        <v>4768.9</v>
      </c>
    </row>
    <row r="136" spans="17:20">
      <c r="Q136" s="2" t="s">
        <v>60</v>
      </c>
      <c r="R136" s="2">
        <v>11</v>
      </c>
      <c r="S136" s="2" t="s">
        <v>43</v>
      </c>
      <c r="T136" s="2">
        <v>4720.6</v>
      </c>
    </row>
    <row r="137" spans="17:20">
      <c r="Q137" s="2" t="s">
        <v>60</v>
      </c>
      <c r="R137" s="2">
        <v>11</v>
      </c>
      <c r="S137" s="2" t="s">
        <v>44</v>
      </c>
      <c r="T137" s="2">
        <v>5455.1</v>
      </c>
    </row>
    <row r="138" spans="17:20">
      <c r="Q138" s="2" t="s">
        <v>60</v>
      </c>
      <c r="R138" s="2">
        <v>11</v>
      </c>
      <c r="S138" s="2" t="s">
        <v>45</v>
      </c>
      <c r="T138" s="2">
        <v>5971</v>
      </c>
    </row>
    <row r="139" spans="17:20">
      <c r="Q139" s="2" t="s">
        <v>60</v>
      </c>
      <c r="R139" s="2">
        <v>11</v>
      </c>
      <c r="S139" s="2" t="s">
        <v>46</v>
      </c>
      <c r="T139" s="2">
        <v>6284.4</v>
      </c>
    </row>
    <row r="140" spans="17:20">
      <c r="Q140" s="2" t="s">
        <v>60</v>
      </c>
      <c r="R140" s="2">
        <v>11</v>
      </c>
      <c r="S140" s="2" t="s">
        <v>47</v>
      </c>
      <c r="T140" s="2">
        <v>6031.5</v>
      </c>
    </row>
    <row r="141" spans="17:20">
      <c r="Q141" s="2" t="s">
        <v>60</v>
      </c>
      <c r="R141" s="2">
        <v>11</v>
      </c>
      <c r="S141" s="2" t="s">
        <v>48</v>
      </c>
      <c r="T141" s="2">
        <v>6237.8</v>
      </c>
    </row>
    <row r="142" spans="17:20">
      <c r="Q142" s="2" t="s">
        <v>60</v>
      </c>
      <c r="R142" s="2">
        <v>11</v>
      </c>
      <c r="S142" s="2" t="s">
        <v>49</v>
      </c>
      <c r="T142" s="2">
        <v>6458.7</v>
      </c>
    </row>
    <row r="143" spans="17:20">
      <c r="Q143" s="2" t="s">
        <v>60</v>
      </c>
      <c r="R143" s="2">
        <v>11</v>
      </c>
      <c r="S143" s="2" t="s">
        <v>50</v>
      </c>
      <c r="T143" s="2">
        <v>6952.9</v>
      </c>
    </row>
    <row r="144" spans="17:20">
      <c r="Q144" s="2" t="s">
        <v>61</v>
      </c>
      <c r="R144" s="2">
        <v>12</v>
      </c>
      <c r="S144" s="2" t="s">
        <v>37</v>
      </c>
      <c r="T144" s="2">
        <v>732.8</v>
      </c>
    </row>
    <row r="145" spans="17:20">
      <c r="Q145" s="2" t="s">
        <v>61</v>
      </c>
      <c r="R145" s="2">
        <v>12</v>
      </c>
      <c r="S145" s="2" t="s">
        <v>39</v>
      </c>
      <c r="T145" s="2">
        <v>1063.8</v>
      </c>
    </row>
    <row r="146" spans="17:20">
      <c r="Q146" s="2" t="s">
        <v>61</v>
      </c>
      <c r="R146" s="2">
        <v>12</v>
      </c>
      <c r="S146" s="2" t="s">
        <v>40</v>
      </c>
      <c r="T146" s="2">
        <v>1124.6</v>
      </c>
    </row>
    <row r="147" spans="17:20">
      <c r="Q147" s="2" t="s">
        <v>61</v>
      </c>
      <c r="R147" s="2">
        <v>12</v>
      </c>
      <c r="S147" s="2" t="s">
        <v>41</v>
      </c>
      <c r="T147" s="2">
        <v>1175.7</v>
      </c>
    </row>
    <row r="148" spans="17:20">
      <c r="Q148" s="2" t="s">
        <v>61</v>
      </c>
      <c r="R148" s="2">
        <v>12</v>
      </c>
      <c r="S148" s="2" t="s">
        <v>42</v>
      </c>
      <c r="T148" s="2">
        <v>2211.5</v>
      </c>
    </row>
    <row r="149" spans="17:20">
      <c r="Q149" s="2" t="s">
        <v>61</v>
      </c>
      <c r="R149" s="2">
        <v>12</v>
      </c>
      <c r="S149" s="2" t="s">
        <v>43</v>
      </c>
      <c r="T149" s="2">
        <v>2527.3</v>
      </c>
    </row>
    <row r="150" spans="17:20">
      <c r="Q150" s="2" t="s">
        <v>61</v>
      </c>
      <c r="R150" s="2">
        <v>12</v>
      </c>
      <c r="S150" s="2" t="s">
        <v>44</v>
      </c>
      <c r="T150" s="2">
        <v>2872.2</v>
      </c>
    </row>
    <row r="151" spans="17:20">
      <c r="Q151" s="2" t="s">
        <v>61</v>
      </c>
      <c r="R151" s="2">
        <v>12</v>
      </c>
      <c r="S151" s="2" t="s">
        <v>45</v>
      </c>
      <c r="T151" s="2">
        <v>3374</v>
      </c>
    </row>
    <row r="152" spans="17:20">
      <c r="Q152" s="2" t="s">
        <v>61</v>
      </c>
      <c r="R152" s="2">
        <v>12</v>
      </c>
      <c r="S152" s="2" t="s">
        <v>46</v>
      </c>
      <c r="T152" s="2">
        <v>3481.3</v>
      </c>
    </row>
    <row r="153" spans="17:20">
      <c r="Q153" s="2" t="s">
        <v>61</v>
      </c>
      <c r="R153" s="2">
        <v>12</v>
      </c>
      <c r="S153" s="2" t="s">
        <v>47</v>
      </c>
      <c r="T153" s="2">
        <v>3543.7</v>
      </c>
    </row>
    <row r="154" spans="17:20">
      <c r="Q154" s="2" t="s">
        <v>61</v>
      </c>
      <c r="R154" s="2">
        <v>12</v>
      </c>
      <c r="S154" s="2" t="s">
        <v>48</v>
      </c>
      <c r="T154" s="2">
        <v>3889</v>
      </c>
    </row>
    <row r="155" spans="17:20">
      <c r="Q155" s="2" t="s">
        <v>61</v>
      </c>
      <c r="R155" s="2">
        <v>12</v>
      </c>
      <c r="S155" s="2" t="s">
        <v>49</v>
      </c>
      <c r="T155" s="2">
        <v>4242.2</v>
      </c>
    </row>
    <row r="156" spans="17:20">
      <c r="Q156" s="2" t="s">
        <v>61</v>
      </c>
      <c r="R156" s="2">
        <v>12</v>
      </c>
      <c r="S156" s="2" t="s">
        <v>50</v>
      </c>
      <c r="T156" s="2">
        <v>4696.1</v>
      </c>
    </row>
    <row r="157" spans="17:20">
      <c r="Q157" s="2" t="s">
        <v>62</v>
      </c>
      <c r="R157" s="2">
        <v>13</v>
      </c>
      <c r="S157" s="2" t="s">
        <v>37</v>
      </c>
      <c r="T157" s="2">
        <v>910.3</v>
      </c>
    </row>
    <row r="158" spans="17:20">
      <c r="Q158" s="2" t="s">
        <v>62</v>
      </c>
      <c r="R158" s="2">
        <v>13</v>
      </c>
      <c r="S158" s="2" t="s">
        <v>39</v>
      </c>
      <c r="T158" s="2">
        <v>1439.8</v>
      </c>
    </row>
    <row r="159" spans="17:20">
      <c r="Q159" s="2" t="s">
        <v>62</v>
      </c>
      <c r="R159" s="2">
        <v>13</v>
      </c>
      <c r="S159" s="2" t="s">
        <v>40</v>
      </c>
      <c r="T159" s="2">
        <v>1439.4</v>
      </c>
    </row>
    <row r="160" spans="17:20">
      <c r="Q160" s="2" t="s">
        <v>62</v>
      </c>
      <c r="R160" s="2">
        <v>13</v>
      </c>
      <c r="S160" s="2" t="s">
        <v>41</v>
      </c>
      <c r="T160" s="2">
        <v>1618.7</v>
      </c>
    </row>
    <row r="161" spans="17:20">
      <c r="Q161" s="2" t="s">
        <v>62</v>
      </c>
      <c r="R161" s="2">
        <v>13</v>
      </c>
      <c r="S161" s="2" t="s">
        <v>42</v>
      </c>
      <c r="T161" s="2">
        <v>2335.3</v>
      </c>
    </row>
    <row r="162" spans="17:20">
      <c r="Q162" s="2" t="s">
        <v>62</v>
      </c>
      <c r="R162" s="2">
        <v>13</v>
      </c>
      <c r="S162" s="2" t="s">
        <v>43</v>
      </c>
      <c r="T162" s="2">
        <v>2482.3</v>
      </c>
    </row>
    <row r="163" spans="17:20">
      <c r="Q163" s="2" t="s">
        <v>62</v>
      </c>
      <c r="R163" s="2">
        <v>13</v>
      </c>
      <c r="S163" s="2" t="s">
        <v>44</v>
      </c>
      <c r="T163" s="2">
        <v>2861.8</v>
      </c>
    </row>
    <row r="164" spans="17:20">
      <c r="Q164" s="2" t="s">
        <v>62</v>
      </c>
      <c r="R164" s="2">
        <v>13</v>
      </c>
      <c r="S164" s="2" t="s">
        <v>45</v>
      </c>
      <c r="T164" s="2">
        <v>3245</v>
      </c>
    </row>
    <row r="165" spans="17:20">
      <c r="Q165" s="2" t="s">
        <v>62</v>
      </c>
      <c r="R165" s="2">
        <v>13</v>
      </c>
      <c r="S165" s="2" t="s">
        <v>46</v>
      </c>
      <c r="T165" s="2">
        <v>3232.1</v>
      </c>
    </row>
    <row r="166" spans="17:20">
      <c r="Q166" s="2" t="s">
        <v>62</v>
      </c>
      <c r="R166" s="2">
        <v>13</v>
      </c>
      <c r="S166" s="2" t="s">
        <v>47</v>
      </c>
      <c r="T166" s="2">
        <v>3370</v>
      </c>
    </row>
    <row r="167" spans="17:20">
      <c r="Q167" s="2" t="s">
        <v>62</v>
      </c>
      <c r="R167" s="2">
        <v>13</v>
      </c>
      <c r="S167" s="2" t="s">
        <v>48</v>
      </c>
      <c r="T167" s="2">
        <v>3546.6</v>
      </c>
    </row>
    <row r="168" spans="17:20">
      <c r="Q168" s="2" t="s">
        <v>62</v>
      </c>
      <c r="R168" s="2">
        <v>13</v>
      </c>
      <c r="S168" s="2" t="s">
        <v>49</v>
      </c>
      <c r="T168" s="2">
        <v>3726.2</v>
      </c>
    </row>
    <row r="169" spans="17:20">
      <c r="Q169" s="2" t="s">
        <v>62</v>
      </c>
      <c r="R169" s="2">
        <v>13</v>
      </c>
      <c r="S169" s="2" t="s">
        <v>50</v>
      </c>
      <c r="T169" s="2">
        <v>3833.2</v>
      </c>
    </row>
    <row r="170" spans="17:20">
      <c r="Q170" s="2" t="s">
        <v>63</v>
      </c>
      <c r="R170" s="2">
        <v>14</v>
      </c>
      <c r="S170" s="2" t="s">
        <v>37</v>
      </c>
      <c r="T170" s="2">
        <v>562</v>
      </c>
    </row>
    <row r="171" spans="17:20">
      <c r="Q171" s="2" t="s">
        <v>63</v>
      </c>
      <c r="R171" s="2">
        <v>14</v>
      </c>
      <c r="S171" s="2" t="s">
        <v>39</v>
      </c>
      <c r="T171" s="2">
        <v>719.3</v>
      </c>
    </row>
    <row r="172" spans="17:20">
      <c r="Q172" s="2" t="s">
        <v>63</v>
      </c>
      <c r="R172" s="2">
        <v>14</v>
      </c>
      <c r="S172" s="2" t="s">
        <v>40</v>
      </c>
      <c r="T172" s="2">
        <v>868.6</v>
      </c>
    </row>
    <row r="173" spans="17:20">
      <c r="Q173" s="2" t="s">
        <v>63</v>
      </c>
      <c r="R173" s="2">
        <v>14</v>
      </c>
      <c r="S173" s="2" t="s">
        <v>41</v>
      </c>
      <c r="T173" s="2">
        <v>975.1</v>
      </c>
    </row>
    <row r="174" spans="17:20">
      <c r="Q174" s="2" t="s">
        <v>63</v>
      </c>
      <c r="R174" s="2">
        <v>14</v>
      </c>
      <c r="S174" s="2" t="s">
        <v>42</v>
      </c>
      <c r="T174" s="2">
        <v>1693.2</v>
      </c>
    </row>
    <row r="175" spans="17:20">
      <c r="Q175" s="2" t="s">
        <v>63</v>
      </c>
      <c r="R175" s="2">
        <v>14</v>
      </c>
      <c r="S175" s="2" t="s">
        <v>43</v>
      </c>
      <c r="T175" s="2">
        <v>2055.6</v>
      </c>
    </row>
    <row r="176" spans="17:20">
      <c r="Q176" s="2" t="s">
        <v>63</v>
      </c>
      <c r="R176" s="2">
        <v>14</v>
      </c>
      <c r="S176" s="2" t="s">
        <v>44</v>
      </c>
      <c r="T176" s="2">
        <v>1985.9</v>
      </c>
    </row>
    <row r="177" spans="17:20">
      <c r="Q177" s="2" t="s">
        <v>63</v>
      </c>
      <c r="R177" s="2">
        <v>14</v>
      </c>
      <c r="S177" s="2" t="s">
        <v>45</v>
      </c>
      <c r="T177" s="2">
        <v>2032.7</v>
      </c>
    </row>
    <row r="178" spans="17:20">
      <c r="Q178" s="2" t="s">
        <v>63</v>
      </c>
      <c r="R178" s="2">
        <v>14</v>
      </c>
      <c r="S178" s="2" t="s">
        <v>46</v>
      </c>
      <c r="T178" s="2">
        <v>2369.5</v>
      </c>
    </row>
    <row r="179" spans="17:20">
      <c r="Q179" s="2" t="s">
        <v>63</v>
      </c>
      <c r="R179" s="2">
        <v>14</v>
      </c>
      <c r="S179" s="2" t="s">
        <v>47</v>
      </c>
      <c r="T179" s="2">
        <v>2532.9</v>
      </c>
    </row>
    <row r="180" spans="17:20">
      <c r="Q180" s="2" t="s">
        <v>63</v>
      </c>
      <c r="R180" s="2">
        <v>14</v>
      </c>
      <c r="S180" s="2" t="s">
        <v>48</v>
      </c>
      <c r="T180" s="2">
        <v>2642.3</v>
      </c>
    </row>
    <row r="181" spans="17:20">
      <c r="Q181" s="2" t="s">
        <v>63</v>
      </c>
      <c r="R181" s="2">
        <v>14</v>
      </c>
      <c r="S181" s="2" t="s">
        <v>49</v>
      </c>
      <c r="T181" s="2">
        <v>2705.3</v>
      </c>
    </row>
    <row r="182" spans="17:20">
      <c r="Q182" s="2" t="s">
        <v>63</v>
      </c>
      <c r="R182" s="2">
        <v>14</v>
      </c>
      <c r="S182" s="2" t="s">
        <v>50</v>
      </c>
      <c r="T182" s="2">
        <v>2834.5</v>
      </c>
    </row>
    <row r="183" spans="17:20">
      <c r="Q183" s="2" t="s">
        <v>64</v>
      </c>
      <c r="R183" s="2">
        <v>15</v>
      </c>
      <c r="S183" s="2" t="s">
        <v>37</v>
      </c>
      <c r="T183" s="2">
        <v>1756.4</v>
      </c>
    </row>
    <row r="184" spans="17:20">
      <c r="Q184" s="2" t="s">
        <v>64</v>
      </c>
      <c r="R184" s="2">
        <v>15</v>
      </c>
      <c r="S184" s="2" t="s">
        <v>39</v>
      </c>
      <c r="T184" s="2">
        <v>2144.9</v>
      </c>
    </row>
    <row r="185" spans="17:20">
      <c r="Q185" s="2" t="s">
        <v>64</v>
      </c>
      <c r="R185" s="2">
        <v>15</v>
      </c>
      <c r="S185" s="2" t="s">
        <v>40</v>
      </c>
      <c r="T185" s="2">
        <v>2537</v>
      </c>
    </row>
    <row r="186" spans="17:20">
      <c r="Q186" s="2" t="s">
        <v>64</v>
      </c>
      <c r="R186" s="2">
        <v>15</v>
      </c>
      <c r="S186" s="2" t="s">
        <v>41</v>
      </c>
      <c r="T186" s="2">
        <v>2949.1</v>
      </c>
    </row>
    <row r="187" spans="17:20">
      <c r="Q187" s="2" t="s">
        <v>64</v>
      </c>
      <c r="R187" s="2">
        <v>15</v>
      </c>
      <c r="S187" s="2" t="s">
        <v>42</v>
      </c>
      <c r="T187" s="2">
        <v>4003.4</v>
      </c>
    </row>
    <row r="188" spans="17:20">
      <c r="Q188" s="2" t="s">
        <v>64</v>
      </c>
      <c r="R188" s="2">
        <v>15</v>
      </c>
      <c r="S188" s="2" t="s">
        <v>43</v>
      </c>
      <c r="T188" s="2">
        <v>4680</v>
      </c>
    </row>
    <row r="189" spans="17:20">
      <c r="Q189" s="2" t="s">
        <v>64</v>
      </c>
      <c r="R189" s="2">
        <v>15</v>
      </c>
      <c r="S189" s="2" t="s">
        <v>44</v>
      </c>
      <c r="T189" s="2">
        <v>5596.9</v>
      </c>
    </row>
    <row r="190" spans="17:20">
      <c r="Q190" s="2" t="s">
        <v>64</v>
      </c>
      <c r="R190" s="2">
        <v>15</v>
      </c>
      <c r="S190" s="2" t="s">
        <v>45</v>
      </c>
      <c r="T190" s="2">
        <v>6312.3</v>
      </c>
    </row>
    <row r="191" spans="17:20">
      <c r="Q191" s="2" t="s">
        <v>64</v>
      </c>
      <c r="R191" s="2">
        <v>15</v>
      </c>
      <c r="S191" s="2" t="s">
        <v>46</v>
      </c>
      <c r="T191" s="2">
        <v>6915.2</v>
      </c>
    </row>
    <row r="192" spans="17:20">
      <c r="Q192" s="2" t="s">
        <v>64</v>
      </c>
      <c r="R192" s="2">
        <v>15</v>
      </c>
      <c r="S192" s="2" t="s">
        <v>47</v>
      </c>
      <c r="T192" s="2">
        <v>6756.8</v>
      </c>
    </row>
    <row r="193" spans="17:20">
      <c r="Q193" s="2" t="s">
        <v>64</v>
      </c>
      <c r="R193" s="2">
        <v>15</v>
      </c>
      <c r="S193" s="2" t="s">
        <v>48</v>
      </c>
      <c r="T193" s="2">
        <v>7037</v>
      </c>
    </row>
    <row r="194" spans="17:20">
      <c r="Q194" s="2" t="s">
        <v>64</v>
      </c>
      <c r="R194" s="2">
        <v>15</v>
      </c>
      <c r="S194" s="2" t="s">
        <v>49</v>
      </c>
      <c r="T194" s="2">
        <v>7438.5</v>
      </c>
    </row>
    <row r="195" spans="17:20">
      <c r="Q195" s="2" t="s">
        <v>64</v>
      </c>
      <c r="R195" s="2">
        <v>15</v>
      </c>
      <c r="S195" s="2" t="s">
        <v>50</v>
      </c>
      <c r="T195" s="2">
        <v>7657.3</v>
      </c>
    </row>
    <row r="196" spans="17:20">
      <c r="Q196" s="2" t="s">
        <v>65</v>
      </c>
      <c r="R196" s="2">
        <v>16</v>
      </c>
      <c r="S196" s="2" t="s">
        <v>37</v>
      </c>
      <c r="T196" s="2">
        <v>1104.1</v>
      </c>
    </row>
    <row r="197" spans="17:20">
      <c r="Q197" s="2" t="s">
        <v>65</v>
      </c>
      <c r="R197" s="2">
        <v>16</v>
      </c>
      <c r="S197" s="2" t="s">
        <v>39</v>
      </c>
      <c r="T197" s="2">
        <v>1435.7</v>
      </c>
    </row>
    <row r="198" spans="17:20">
      <c r="Q198" s="2" t="s">
        <v>65</v>
      </c>
      <c r="R198" s="2">
        <v>16</v>
      </c>
      <c r="S198" s="2" t="s">
        <v>40</v>
      </c>
      <c r="T198" s="2">
        <v>1747</v>
      </c>
    </row>
    <row r="199" spans="17:20">
      <c r="Q199" s="2" t="s">
        <v>65</v>
      </c>
      <c r="R199" s="2">
        <v>16</v>
      </c>
      <c r="S199" s="2" t="s">
        <v>41</v>
      </c>
      <c r="T199" s="2">
        <v>2016.4</v>
      </c>
    </row>
    <row r="200" spans="17:20">
      <c r="Q200" s="2" t="s">
        <v>65</v>
      </c>
      <c r="R200" s="2">
        <v>16</v>
      </c>
      <c r="S200" s="2" t="s">
        <v>42</v>
      </c>
      <c r="T200" s="2">
        <v>3241.9</v>
      </c>
    </row>
    <row r="201" spans="17:20">
      <c r="Q201" s="2" t="s">
        <v>65</v>
      </c>
      <c r="R201" s="2">
        <v>16</v>
      </c>
      <c r="S201" s="2" t="s">
        <v>43</v>
      </c>
      <c r="T201" s="2">
        <v>4345.8</v>
      </c>
    </row>
    <row r="202" spans="17:20">
      <c r="Q202" s="2" t="s">
        <v>65</v>
      </c>
      <c r="R202" s="2">
        <v>16</v>
      </c>
      <c r="S202" s="2" t="s">
        <v>44</v>
      </c>
      <c r="T202" s="2">
        <v>4475.8</v>
      </c>
    </row>
    <row r="203" spans="17:20">
      <c r="Q203" s="2" t="s">
        <v>65</v>
      </c>
      <c r="R203" s="2">
        <v>16</v>
      </c>
      <c r="S203" s="2" t="s">
        <v>45</v>
      </c>
      <c r="T203" s="2">
        <v>4780.8</v>
      </c>
    </row>
    <row r="204" spans="17:20">
      <c r="Q204" s="2" t="s">
        <v>65</v>
      </c>
      <c r="R204" s="2">
        <v>16</v>
      </c>
      <c r="S204" s="2" t="s">
        <v>46</v>
      </c>
      <c r="T204" s="2">
        <v>4752.8</v>
      </c>
    </row>
    <row r="205" spans="17:20">
      <c r="Q205" s="2" t="s">
        <v>65</v>
      </c>
      <c r="R205" s="2">
        <v>16</v>
      </c>
      <c r="S205" s="2" t="s">
        <v>47</v>
      </c>
      <c r="T205" s="2">
        <v>4934.5</v>
      </c>
    </row>
    <row r="206" spans="17:20">
      <c r="Q206" s="2" t="s">
        <v>65</v>
      </c>
      <c r="R206" s="2">
        <v>16</v>
      </c>
      <c r="S206" s="2" t="s">
        <v>48</v>
      </c>
      <c r="T206" s="2">
        <v>5631</v>
      </c>
    </row>
    <row r="207" spans="17:20">
      <c r="Q207" s="2" t="s">
        <v>65</v>
      </c>
      <c r="R207" s="2">
        <v>16</v>
      </c>
      <c r="S207" s="2" t="s">
        <v>49</v>
      </c>
      <c r="T207" s="2">
        <v>6228.6</v>
      </c>
    </row>
    <row r="208" spans="17:20">
      <c r="Q208" s="2" t="s">
        <v>65</v>
      </c>
      <c r="R208" s="2">
        <v>16</v>
      </c>
      <c r="S208" s="2" t="s">
        <v>50</v>
      </c>
      <c r="T208" s="2">
        <v>6624.9</v>
      </c>
    </row>
    <row r="209" spans="17:20">
      <c r="Q209" s="2" t="s">
        <v>66</v>
      </c>
      <c r="R209" s="2">
        <v>17</v>
      </c>
      <c r="S209" s="2" t="s">
        <v>37</v>
      </c>
      <c r="T209" s="2">
        <v>746.1</v>
      </c>
    </row>
    <row r="210" spans="17:20">
      <c r="Q210" s="2" t="s">
        <v>66</v>
      </c>
      <c r="R210" s="2">
        <v>17</v>
      </c>
      <c r="S210" s="2" t="s">
        <v>39</v>
      </c>
      <c r="T210" s="2">
        <v>1023.5</v>
      </c>
    </row>
    <row r="211" spans="17:20">
      <c r="Q211" s="2" t="s">
        <v>66</v>
      </c>
      <c r="R211" s="2">
        <v>17</v>
      </c>
      <c r="S211" s="2" t="s">
        <v>40</v>
      </c>
      <c r="T211" s="2">
        <v>1153.2</v>
      </c>
    </row>
    <row r="212" spans="17:20">
      <c r="Q212" s="2" t="s">
        <v>66</v>
      </c>
      <c r="R212" s="2">
        <v>17</v>
      </c>
      <c r="S212" s="2" t="s">
        <v>41</v>
      </c>
      <c r="T212" s="2">
        <v>1266.1</v>
      </c>
    </row>
    <row r="213" spans="17:20">
      <c r="Q213" s="2" t="s">
        <v>66</v>
      </c>
      <c r="R213" s="2">
        <v>17</v>
      </c>
      <c r="S213" s="2" t="s">
        <v>42</v>
      </c>
      <c r="T213" s="2">
        <v>2061.1</v>
      </c>
    </row>
    <row r="214" spans="17:20">
      <c r="Q214" s="2" t="s">
        <v>66</v>
      </c>
      <c r="R214" s="2">
        <v>17</v>
      </c>
      <c r="S214" s="2" t="s">
        <v>43</v>
      </c>
      <c r="T214" s="2">
        <v>2594.7</v>
      </c>
    </row>
    <row r="215" spans="17:20">
      <c r="Q215" s="2" t="s">
        <v>66</v>
      </c>
      <c r="R215" s="2">
        <v>17</v>
      </c>
      <c r="S215" s="2" t="s">
        <v>44</v>
      </c>
      <c r="T215" s="2">
        <v>2605.5</v>
      </c>
    </row>
    <row r="216" spans="17:20">
      <c r="Q216" s="2" t="s">
        <v>66</v>
      </c>
      <c r="R216" s="2">
        <v>17</v>
      </c>
      <c r="S216" s="2" t="s">
        <v>45</v>
      </c>
      <c r="T216" s="2">
        <v>2961.3</v>
      </c>
    </row>
    <row r="217" spans="17:20">
      <c r="Q217" s="2" t="s">
        <v>66</v>
      </c>
      <c r="R217" s="2">
        <v>17</v>
      </c>
      <c r="S217" s="2" t="s">
        <v>46</v>
      </c>
      <c r="T217" s="2">
        <v>3062.3</v>
      </c>
    </row>
    <row r="218" spans="17:20">
      <c r="Q218" s="2" t="s">
        <v>66</v>
      </c>
      <c r="R218" s="2">
        <v>17</v>
      </c>
      <c r="S218" s="2" t="s">
        <v>47</v>
      </c>
      <c r="T218" s="2">
        <v>3221.4</v>
      </c>
    </row>
    <row r="219" spans="17:20">
      <c r="Q219" s="2" t="s">
        <v>66</v>
      </c>
      <c r="R219" s="2">
        <v>17</v>
      </c>
      <c r="S219" s="2" t="s">
        <v>48</v>
      </c>
      <c r="T219" s="2">
        <v>3667.8</v>
      </c>
    </row>
    <row r="220" spans="17:20">
      <c r="Q220" s="2" t="s">
        <v>66</v>
      </c>
      <c r="R220" s="2">
        <v>17</v>
      </c>
      <c r="S220" s="2" t="s">
        <v>49</v>
      </c>
      <c r="T220" s="2">
        <v>4066.2</v>
      </c>
    </row>
    <row r="221" spans="17:20">
      <c r="Q221" s="2" t="s">
        <v>66</v>
      </c>
      <c r="R221" s="2">
        <v>17</v>
      </c>
      <c r="S221" s="2" t="s">
        <v>50</v>
      </c>
      <c r="T221" s="2">
        <v>4431.3</v>
      </c>
    </row>
    <row r="222" spans="17:20">
      <c r="Q222" s="2" t="s">
        <v>67</v>
      </c>
      <c r="R222" s="2">
        <v>18</v>
      </c>
      <c r="S222" s="2" t="s">
        <v>37</v>
      </c>
      <c r="T222" s="2">
        <v>780.3</v>
      </c>
    </row>
    <row r="223" spans="17:20">
      <c r="Q223" s="2" t="s">
        <v>67</v>
      </c>
      <c r="R223" s="2">
        <v>18</v>
      </c>
      <c r="S223" s="2" t="s">
        <v>39</v>
      </c>
      <c r="T223" s="2">
        <v>1070.2</v>
      </c>
    </row>
    <row r="224" spans="17:20">
      <c r="Q224" s="2" t="s">
        <v>67</v>
      </c>
      <c r="R224" s="2">
        <v>18</v>
      </c>
      <c r="S224" s="2" t="s">
        <v>40</v>
      </c>
      <c r="T224" s="2">
        <v>1219.6</v>
      </c>
    </row>
    <row r="225" spans="17:20">
      <c r="Q225" s="2" t="s">
        <v>67</v>
      </c>
      <c r="R225" s="2">
        <v>18</v>
      </c>
      <c r="S225" s="2" t="s">
        <v>41</v>
      </c>
      <c r="T225" s="2">
        <v>1498.3</v>
      </c>
    </row>
    <row r="226" spans="17:20">
      <c r="Q226" s="2" t="s">
        <v>67</v>
      </c>
      <c r="R226" s="2">
        <v>18</v>
      </c>
      <c r="S226" s="2" t="s">
        <v>42</v>
      </c>
      <c r="T226" s="2">
        <v>1931.8</v>
      </c>
    </row>
    <row r="227" spans="17:20">
      <c r="Q227" s="2" t="s">
        <v>67</v>
      </c>
      <c r="R227" s="2">
        <v>18</v>
      </c>
      <c r="S227" s="2" t="s">
        <v>43</v>
      </c>
      <c r="T227" s="2">
        <v>2395.3</v>
      </c>
    </row>
    <row r="228" spans="17:20">
      <c r="Q228" s="2" t="s">
        <v>67</v>
      </c>
      <c r="R228" s="2">
        <v>18</v>
      </c>
      <c r="S228" s="2" t="s">
        <v>44</v>
      </c>
      <c r="T228" s="2">
        <v>2436</v>
      </c>
    </row>
    <row r="229" spans="17:20">
      <c r="Q229" s="2" t="s">
        <v>67</v>
      </c>
      <c r="R229" s="2">
        <v>18</v>
      </c>
      <c r="S229" s="2" t="s">
        <v>45</v>
      </c>
      <c r="T229" s="2">
        <v>2821.1</v>
      </c>
    </row>
    <row r="230" spans="17:20">
      <c r="Q230" s="2" t="s">
        <v>67</v>
      </c>
      <c r="R230" s="2">
        <v>18</v>
      </c>
      <c r="S230" s="2" t="s">
        <v>46</v>
      </c>
      <c r="T230" s="2">
        <v>2997.9</v>
      </c>
    </row>
    <row r="231" spans="17:20">
      <c r="Q231" s="2" t="s">
        <v>67</v>
      </c>
      <c r="R231" s="2">
        <v>18</v>
      </c>
      <c r="S231" s="2" t="s">
        <v>47</v>
      </c>
      <c r="T231" s="2">
        <v>3242.4</v>
      </c>
    </row>
    <row r="232" spans="17:20">
      <c r="Q232" s="2" t="s">
        <v>67</v>
      </c>
      <c r="R232" s="2">
        <v>18</v>
      </c>
      <c r="S232" s="2" t="s">
        <v>48</v>
      </c>
      <c r="T232" s="2">
        <v>3513</v>
      </c>
    </row>
    <row r="233" spans="17:20">
      <c r="Q233" s="2" t="s">
        <v>67</v>
      </c>
      <c r="R233" s="2">
        <v>18</v>
      </c>
      <c r="S233" s="2" t="s">
        <v>49</v>
      </c>
      <c r="T233" s="2">
        <v>3728</v>
      </c>
    </row>
    <row r="234" spans="17:20">
      <c r="Q234" s="2" t="s">
        <v>67</v>
      </c>
      <c r="R234" s="2">
        <v>18</v>
      </c>
      <c r="S234" s="2" t="s">
        <v>50</v>
      </c>
      <c r="T234" s="2">
        <v>4181.6</v>
      </c>
    </row>
    <row r="235" spans="17:20">
      <c r="Q235" s="2" t="s">
        <v>68</v>
      </c>
      <c r="R235" s="2">
        <v>19</v>
      </c>
      <c r="S235" s="2" t="s">
        <v>37</v>
      </c>
      <c r="T235" s="2">
        <v>2519.4</v>
      </c>
    </row>
    <row r="236" spans="17:20">
      <c r="Q236" s="2" t="s">
        <v>68</v>
      </c>
      <c r="R236" s="2">
        <v>19</v>
      </c>
      <c r="S236" s="2" t="s">
        <v>39</v>
      </c>
      <c r="T236" s="2">
        <v>3158.1</v>
      </c>
    </row>
    <row r="237" spans="17:20">
      <c r="Q237" s="2" t="s">
        <v>68</v>
      </c>
      <c r="R237" s="2">
        <v>19</v>
      </c>
      <c r="S237" s="2" t="s">
        <v>40</v>
      </c>
      <c r="T237" s="2">
        <v>3325.2</v>
      </c>
    </row>
    <row r="238" spans="17:20">
      <c r="Q238" s="2" t="s">
        <v>68</v>
      </c>
      <c r="R238" s="2">
        <v>19</v>
      </c>
      <c r="S238" s="2" t="s">
        <v>41</v>
      </c>
      <c r="T238" s="2">
        <v>3597.7</v>
      </c>
    </row>
    <row r="239" spans="17:20">
      <c r="Q239" s="2" t="s">
        <v>68</v>
      </c>
      <c r="R239" s="2">
        <v>19</v>
      </c>
      <c r="S239" s="2" t="s">
        <v>42</v>
      </c>
      <c r="T239" s="2">
        <v>4765.5</v>
      </c>
    </row>
    <row r="240" spans="17:20">
      <c r="Q240" s="2" t="s">
        <v>68</v>
      </c>
      <c r="R240" s="2">
        <v>19</v>
      </c>
      <c r="S240" s="2" t="s">
        <v>43</v>
      </c>
      <c r="T240" s="2">
        <v>6515.6</v>
      </c>
    </row>
    <row r="241" spans="17:20">
      <c r="Q241" s="2" t="s">
        <v>68</v>
      </c>
      <c r="R241" s="2">
        <v>19</v>
      </c>
      <c r="S241" s="2" t="s">
        <v>44</v>
      </c>
      <c r="T241" s="2">
        <v>6482.3</v>
      </c>
    </row>
    <row r="242" spans="17:20">
      <c r="Q242" s="2" t="s">
        <v>68</v>
      </c>
      <c r="R242" s="2">
        <v>19</v>
      </c>
      <c r="S242" s="2" t="s">
        <v>45</v>
      </c>
      <c r="T242" s="2">
        <v>8149.1</v>
      </c>
    </row>
    <row r="243" spans="17:20">
      <c r="Q243" s="2" t="s">
        <v>68</v>
      </c>
      <c r="R243" s="2">
        <v>19</v>
      </c>
      <c r="S243" s="2" t="s">
        <v>46</v>
      </c>
      <c r="T243" s="2">
        <v>8538</v>
      </c>
    </row>
    <row r="244" spans="17:20">
      <c r="Q244" s="2" t="s">
        <v>68</v>
      </c>
      <c r="R244" s="2">
        <v>19</v>
      </c>
      <c r="S244" s="2" t="s">
        <v>47</v>
      </c>
      <c r="T244" s="2">
        <v>8653.2</v>
      </c>
    </row>
    <row r="245" spans="17:20">
      <c r="Q245" s="2" t="s">
        <v>68</v>
      </c>
      <c r="R245" s="2">
        <v>19</v>
      </c>
      <c r="S245" s="2" t="s">
        <v>48</v>
      </c>
      <c r="T245" s="2">
        <v>9333.7</v>
      </c>
    </row>
    <row r="246" spans="17:20">
      <c r="Q246" s="2" t="s">
        <v>68</v>
      </c>
      <c r="R246" s="2">
        <v>19</v>
      </c>
      <c r="S246" s="2" t="s">
        <v>49</v>
      </c>
      <c r="T246" s="2">
        <v>9892.2</v>
      </c>
    </row>
    <row r="247" spans="17:20">
      <c r="Q247" s="2" t="s">
        <v>68</v>
      </c>
      <c r="R247" s="2">
        <v>19</v>
      </c>
      <c r="S247" s="2" t="s">
        <v>50</v>
      </c>
      <c r="T247" s="2">
        <v>10395.2</v>
      </c>
    </row>
    <row r="248" spans="17:20">
      <c r="Q248" s="2" t="s">
        <v>69</v>
      </c>
      <c r="R248" s="2">
        <v>20</v>
      </c>
      <c r="S248" s="2" t="s">
        <v>37</v>
      </c>
      <c r="T248" s="2">
        <v>590.2</v>
      </c>
    </row>
    <row r="249" spans="17:20">
      <c r="Q249" s="2" t="s">
        <v>69</v>
      </c>
      <c r="R249" s="2">
        <v>20</v>
      </c>
      <c r="S249" s="2" t="s">
        <v>39</v>
      </c>
      <c r="T249" s="2">
        <v>848</v>
      </c>
    </row>
    <row r="250" spans="17:20">
      <c r="Q250" s="2" t="s">
        <v>69</v>
      </c>
      <c r="R250" s="2">
        <v>20</v>
      </c>
      <c r="S250" s="2" t="s">
        <v>40</v>
      </c>
      <c r="T250" s="2">
        <v>978.8</v>
      </c>
    </row>
    <row r="251" spans="17:20">
      <c r="Q251" s="2" t="s">
        <v>69</v>
      </c>
      <c r="R251" s="2">
        <v>20</v>
      </c>
      <c r="S251" s="2" t="s">
        <v>41</v>
      </c>
      <c r="T251" s="2">
        <v>1126.2</v>
      </c>
    </row>
    <row r="252" spans="17:20">
      <c r="Q252" s="2" t="s">
        <v>69</v>
      </c>
      <c r="R252" s="2">
        <v>20</v>
      </c>
      <c r="S252" s="2" t="s">
        <v>42</v>
      </c>
      <c r="T252" s="2">
        <v>1530.9</v>
      </c>
    </row>
    <row r="253" spans="17:20">
      <c r="Q253" s="2" t="s">
        <v>69</v>
      </c>
      <c r="R253" s="2">
        <v>20</v>
      </c>
      <c r="S253" s="2" t="s">
        <v>43</v>
      </c>
      <c r="T253" s="2">
        <v>2094.9</v>
      </c>
    </row>
    <row r="254" spans="17:20">
      <c r="Q254" s="2" t="s">
        <v>69</v>
      </c>
      <c r="R254" s="2">
        <v>20</v>
      </c>
      <c r="S254" s="2" t="s">
        <v>44</v>
      </c>
      <c r="T254" s="2">
        <v>2216.4</v>
      </c>
    </row>
    <row r="255" spans="17:20">
      <c r="Q255" s="2" t="s">
        <v>69</v>
      </c>
      <c r="R255" s="2">
        <v>20</v>
      </c>
      <c r="S255" s="2" t="s">
        <v>45</v>
      </c>
      <c r="T255" s="2">
        <v>2760.1</v>
      </c>
    </row>
    <row r="256" spans="17:20">
      <c r="Q256" s="2" t="s">
        <v>69</v>
      </c>
      <c r="R256" s="2">
        <v>20</v>
      </c>
      <c r="S256" s="2" t="s">
        <v>46</v>
      </c>
      <c r="T256" s="2">
        <v>3023</v>
      </c>
    </row>
    <row r="257" spans="17:20">
      <c r="Q257" s="2" t="s">
        <v>69</v>
      </c>
      <c r="R257" s="2">
        <v>20</v>
      </c>
      <c r="S257" s="2" t="s">
        <v>47</v>
      </c>
      <c r="T257" s="2">
        <v>3356.2</v>
      </c>
    </row>
    <row r="258" spans="17:20">
      <c r="Q258" s="2" t="s">
        <v>69</v>
      </c>
      <c r="R258" s="2">
        <v>20</v>
      </c>
      <c r="S258" s="2" t="s">
        <v>48</v>
      </c>
      <c r="T258" s="2">
        <v>3579.2</v>
      </c>
    </row>
    <row r="259" spans="17:20">
      <c r="Q259" s="2" t="s">
        <v>69</v>
      </c>
      <c r="R259" s="2">
        <v>20</v>
      </c>
      <c r="S259" s="2" t="s">
        <v>49</v>
      </c>
      <c r="T259" s="2">
        <v>3836.1</v>
      </c>
    </row>
    <row r="260" spans="17:20">
      <c r="Q260" s="2" t="s">
        <v>69</v>
      </c>
      <c r="R260" s="2">
        <v>20</v>
      </c>
      <c r="S260" s="2" t="s">
        <v>50</v>
      </c>
      <c r="T260" s="2">
        <v>4099.3</v>
      </c>
    </row>
    <row r="261" spans="17:20">
      <c r="Q261" s="2" t="s">
        <v>70</v>
      </c>
      <c r="R261" s="2">
        <v>21</v>
      </c>
      <c r="S261" s="2" t="s">
        <v>37</v>
      </c>
      <c r="T261" s="2">
        <v>127.6</v>
      </c>
    </row>
    <row r="262" spans="17:20">
      <c r="Q262" s="2" t="s">
        <v>70</v>
      </c>
      <c r="R262" s="2">
        <v>21</v>
      </c>
      <c r="S262" s="2" t="s">
        <v>39</v>
      </c>
      <c r="T262" s="2">
        <v>168.9</v>
      </c>
    </row>
    <row r="263" spans="17:20">
      <c r="Q263" s="2" t="s">
        <v>70</v>
      </c>
      <c r="R263" s="2">
        <v>21</v>
      </c>
      <c r="S263" s="2" t="s">
        <v>40</v>
      </c>
      <c r="T263" s="2">
        <v>198.6</v>
      </c>
    </row>
    <row r="264" spans="17:20">
      <c r="Q264" s="2" t="s">
        <v>70</v>
      </c>
      <c r="R264" s="2">
        <v>21</v>
      </c>
      <c r="S264" s="2" t="s">
        <v>41</v>
      </c>
      <c r="T264" s="2">
        <v>223.9</v>
      </c>
    </row>
    <row r="265" spans="17:20">
      <c r="Q265" s="2" t="s">
        <v>70</v>
      </c>
      <c r="R265" s="2">
        <v>21</v>
      </c>
      <c r="S265" s="2" t="s">
        <v>42</v>
      </c>
      <c r="T265" s="2">
        <v>398.4</v>
      </c>
    </row>
    <row r="266" spans="17:20">
      <c r="Q266" s="2" t="s">
        <v>70</v>
      </c>
      <c r="R266" s="2">
        <v>21</v>
      </c>
      <c r="S266" s="2" t="s">
        <v>43</v>
      </c>
      <c r="T266" s="2">
        <v>522.9</v>
      </c>
    </row>
    <row r="267" spans="17:20">
      <c r="Q267" s="2" t="s">
        <v>70</v>
      </c>
      <c r="R267" s="2">
        <v>21</v>
      </c>
      <c r="S267" s="2" t="s">
        <v>44</v>
      </c>
      <c r="T267" s="2">
        <v>571.6</v>
      </c>
    </row>
    <row r="268" spans="17:20">
      <c r="Q268" s="2" t="s">
        <v>70</v>
      </c>
      <c r="R268" s="2">
        <v>21</v>
      </c>
      <c r="S268" s="2" t="s">
        <v>45</v>
      </c>
      <c r="T268" s="2">
        <v>726.1</v>
      </c>
    </row>
    <row r="269" spans="17:20">
      <c r="Q269" s="2" t="s">
        <v>70</v>
      </c>
      <c r="R269" s="2">
        <v>21</v>
      </c>
      <c r="S269" s="2" t="s">
        <v>46</v>
      </c>
      <c r="T269" s="2">
        <v>794.1</v>
      </c>
    </row>
    <row r="270" spans="17:20">
      <c r="Q270" s="2" t="s">
        <v>70</v>
      </c>
      <c r="R270" s="2">
        <v>21</v>
      </c>
      <c r="S270" s="2" t="s">
        <v>47</v>
      </c>
      <c r="T270" s="2">
        <v>852.3</v>
      </c>
    </row>
    <row r="271" spans="17:20">
      <c r="Q271" s="2" t="s">
        <v>70</v>
      </c>
      <c r="R271" s="2">
        <v>21</v>
      </c>
      <c r="S271" s="2" t="s">
        <v>48</v>
      </c>
      <c r="T271" s="2">
        <v>1096</v>
      </c>
    </row>
    <row r="272" spans="17:20">
      <c r="Q272" s="2" t="s">
        <v>70</v>
      </c>
      <c r="R272" s="2">
        <v>21</v>
      </c>
      <c r="S272" s="2" t="s">
        <v>49</v>
      </c>
      <c r="T272" s="2">
        <v>1044.7</v>
      </c>
    </row>
    <row r="273" spans="17:20">
      <c r="Q273" s="2" t="s">
        <v>70</v>
      </c>
      <c r="R273" s="2">
        <v>21</v>
      </c>
      <c r="S273" s="2" t="s">
        <v>50</v>
      </c>
      <c r="T273" s="2">
        <v>1142.5</v>
      </c>
    </row>
    <row r="274" spans="17:20">
      <c r="Q274" s="2" t="s">
        <v>71</v>
      </c>
      <c r="R274" s="2">
        <v>22</v>
      </c>
      <c r="S274" s="2" t="s">
        <v>37</v>
      </c>
      <c r="T274" s="2">
        <v>482.7</v>
      </c>
    </row>
    <row r="275" spans="17:20">
      <c r="Q275" s="2" t="s">
        <v>71</v>
      </c>
      <c r="R275" s="2">
        <v>22</v>
      </c>
      <c r="S275" s="2" t="s">
        <v>39</v>
      </c>
      <c r="T275" s="2">
        <v>648.8</v>
      </c>
    </row>
    <row r="276" spans="17:20">
      <c r="Q276" s="2" t="s">
        <v>71</v>
      </c>
      <c r="R276" s="2">
        <v>22</v>
      </c>
      <c r="S276" s="2" t="s">
        <v>40</v>
      </c>
      <c r="T276" s="2">
        <v>778.8</v>
      </c>
    </row>
    <row r="277" spans="17:20">
      <c r="Q277" s="2" t="s">
        <v>71</v>
      </c>
      <c r="R277" s="2">
        <v>22</v>
      </c>
      <c r="S277" s="2" t="s">
        <v>41</v>
      </c>
      <c r="T277" s="2">
        <v>963.4</v>
      </c>
    </row>
    <row r="278" spans="17:20">
      <c r="Q278" s="2" t="s">
        <v>71</v>
      </c>
      <c r="R278" s="2">
        <v>22</v>
      </c>
      <c r="S278" s="2" t="s">
        <v>42</v>
      </c>
      <c r="T278" s="2">
        <v>1349.4</v>
      </c>
    </row>
    <row r="279" spans="17:20">
      <c r="Q279" s="2" t="s">
        <v>71</v>
      </c>
      <c r="R279" s="2">
        <v>22</v>
      </c>
      <c r="S279" s="2" t="s">
        <v>43</v>
      </c>
      <c r="T279" s="2">
        <v>1643.6</v>
      </c>
    </row>
    <row r="280" spans="17:20">
      <c r="Q280" s="2" t="s">
        <v>71</v>
      </c>
      <c r="R280" s="2">
        <v>22</v>
      </c>
      <c r="S280" s="2" t="s">
        <v>44</v>
      </c>
      <c r="T280" s="2">
        <v>1935.2</v>
      </c>
    </row>
    <row r="281" spans="17:20">
      <c r="Q281" s="2" t="s">
        <v>71</v>
      </c>
      <c r="R281" s="2">
        <v>22</v>
      </c>
      <c r="S281" s="2" t="s">
        <v>45</v>
      </c>
      <c r="T281" s="2">
        <v>2245.7</v>
      </c>
    </row>
    <row r="282" spans="17:20">
      <c r="Q282" s="2" t="s">
        <v>71</v>
      </c>
      <c r="R282" s="2">
        <v>22</v>
      </c>
      <c r="S282" s="2" t="s">
        <v>46</v>
      </c>
      <c r="T282" s="2">
        <v>2318.2</v>
      </c>
    </row>
    <row r="283" spans="17:20">
      <c r="Q283" s="2" t="s">
        <v>71</v>
      </c>
      <c r="R283" s="2">
        <v>22</v>
      </c>
      <c r="S283" s="2" t="s">
        <v>47</v>
      </c>
      <c r="T283" s="2">
        <v>2368.8</v>
      </c>
    </row>
    <row r="284" spans="17:20">
      <c r="Q284" s="2" t="s">
        <v>71</v>
      </c>
      <c r="R284" s="2">
        <v>22</v>
      </c>
      <c r="S284" s="2" t="s">
        <v>48</v>
      </c>
      <c r="T284" s="2">
        <v>2612.1</v>
      </c>
    </row>
    <row r="285" spans="17:20">
      <c r="Q285" s="2" t="s">
        <v>71</v>
      </c>
      <c r="R285" s="2">
        <v>22</v>
      </c>
      <c r="S285" s="2" t="s">
        <v>49</v>
      </c>
      <c r="T285" s="2">
        <v>2668.9</v>
      </c>
    </row>
    <row r="286" spans="17:20">
      <c r="Q286" s="2" t="s">
        <v>71</v>
      </c>
      <c r="R286" s="2">
        <v>22</v>
      </c>
      <c r="S286" s="2" t="s">
        <v>50</v>
      </c>
      <c r="T286" s="2">
        <v>2744.5</v>
      </c>
    </row>
    <row r="287" spans="17:20">
      <c r="Q287" s="2" t="s">
        <v>72</v>
      </c>
      <c r="R287" s="2">
        <v>23</v>
      </c>
      <c r="S287" s="2" t="s">
        <v>37</v>
      </c>
      <c r="T287" s="2">
        <v>979.1</v>
      </c>
    </row>
    <row r="288" spans="17:20">
      <c r="Q288" s="2" t="s">
        <v>72</v>
      </c>
      <c r="R288" s="2">
        <v>23</v>
      </c>
      <c r="S288" s="2" t="s">
        <v>39</v>
      </c>
      <c r="T288" s="2">
        <v>1316.3</v>
      </c>
    </row>
    <row r="289" spans="17:20">
      <c r="Q289" s="2" t="s">
        <v>72</v>
      </c>
      <c r="R289" s="2">
        <v>23</v>
      </c>
      <c r="S289" s="2" t="s">
        <v>40</v>
      </c>
      <c r="T289" s="2">
        <v>1775.7</v>
      </c>
    </row>
    <row r="290" spans="17:20">
      <c r="Q290" s="2" t="s">
        <v>72</v>
      </c>
      <c r="R290" s="2">
        <v>23</v>
      </c>
      <c r="S290" s="2" t="s">
        <v>41</v>
      </c>
      <c r="T290" s="2">
        <v>2200.4</v>
      </c>
    </row>
    <row r="291" spans="17:20">
      <c r="Q291" s="2" t="s">
        <v>72</v>
      </c>
      <c r="R291" s="2">
        <v>23</v>
      </c>
      <c r="S291" s="2" t="s">
        <v>42</v>
      </c>
      <c r="T291" s="2">
        <v>3117.9</v>
      </c>
    </row>
    <row r="292" spans="17:20">
      <c r="Q292" s="2" t="s">
        <v>72</v>
      </c>
      <c r="R292" s="2">
        <v>23</v>
      </c>
      <c r="S292" s="2" t="s">
        <v>43</v>
      </c>
      <c r="T292" s="2">
        <v>3709.6</v>
      </c>
    </row>
    <row r="293" spans="17:20">
      <c r="Q293" s="2" t="s">
        <v>72</v>
      </c>
      <c r="R293" s="2">
        <v>23</v>
      </c>
      <c r="S293" s="2" t="s">
        <v>44</v>
      </c>
      <c r="T293" s="2">
        <v>4702.8</v>
      </c>
    </row>
    <row r="294" spans="17:20">
      <c r="Q294" s="2" t="s">
        <v>72</v>
      </c>
      <c r="R294" s="2">
        <v>23</v>
      </c>
      <c r="S294" s="2" t="s">
        <v>45</v>
      </c>
      <c r="T294" s="2">
        <v>5400.5</v>
      </c>
    </row>
    <row r="295" spans="17:20">
      <c r="Q295" s="2" t="s">
        <v>72</v>
      </c>
      <c r="R295" s="2">
        <v>23</v>
      </c>
      <c r="S295" s="2" t="s">
        <v>46</v>
      </c>
      <c r="T295" s="2">
        <v>5864</v>
      </c>
    </row>
    <row r="296" spans="17:20">
      <c r="Q296" s="2" t="s">
        <v>72</v>
      </c>
      <c r="R296" s="2">
        <v>23</v>
      </c>
      <c r="S296" s="2" t="s">
        <v>47</v>
      </c>
      <c r="T296" s="2">
        <v>6284.7</v>
      </c>
    </row>
    <row r="297" spans="17:20">
      <c r="Q297" s="2" t="s">
        <v>72</v>
      </c>
      <c r="R297" s="2">
        <v>23</v>
      </c>
      <c r="S297" s="2" t="s">
        <v>48</v>
      </c>
      <c r="T297" s="2">
        <v>6708.5</v>
      </c>
    </row>
    <row r="298" spans="17:20">
      <c r="Q298" s="2" t="s">
        <v>72</v>
      </c>
      <c r="R298" s="2">
        <v>23</v>
      </c>
      <c r="S298" s="2" t="s">
        <v>49</v>
      </c>
      <c r="T298" s="2">
        <v>6434</v>
      </c>
    </row>
    <row r="299" spans="17:20">
      <c r="Q299" s="2" t="s">
        <v>72</v>
      </c>
      <c r="R299" s="2">
        <v>23</v>
      </c>
      <c r="S299" s="2" t="s">
        <v>50</v>
      </c>
      <c r="T299" s="2">
        <v>6732.5</v>
      </c>
    </row>
    <row r="300" spans="17:20">
      <c r="Q300" s="2" t="s">
        <v>73</v>
      </c>
      <c r="R300" s="2">
        <v>24</v>
      </c>
      <c r="S300" s="2" t="s">
        <v>37</v>
      </c>
      <c r="T300" s="2">
        <v>427</v>
      </c>
    </row>
    <row r="301" spans="17:20">
      <c r="Q301" s="2" t="s">
        <v>73</v>
      </c>
      <c r="R301" s="2">
        <v>24</v>
      </c>
      <c r="S301" s="2" t="s">
        <v>39</v>
      </c>
      <c r="T301" s="2">
        <v>466.8</v>
      </c>
    </row>
    <row r="302" spans="17:20">
      <c r="Q302" s="2" t="s">
        <v>73</v>
      </c>
      <c r="R302" s="2">
        <v>24</v>
      </c>
      <c r="S302" s="2" t="s">
        <v>40</v>
      </c>
      <c r="T302" s="2">
        <v>494.2</v>
      </c>
    </row>
    <row r="303" spans="17:20">
      <c r="Q303" s="2" t="s">
        <v>73</v>
      </c>
      <c r="R303" s="2">
        <v>24</v>
      </c>
      <c r="S303" s="2" t="s">
        <v>41</v>
      </c>
      <c r="T303" s="2">
        <v>580.6</v>
      </c>
    </row>
    <row r="304" spans="17:20">
      <c r="Q304" s="2" t="s">
        <v>73</v>
      </c>
      <c r="R304" s="2">
        <v>24</v>
      </c>
      <c r="S304" s="2" t="s">
        <v>42</v>
      </c>
      <c r="T304" s="2">
        <v>875.8</v>
      </c>
    </row>
    <row r="305" spans="17:20">
      <c r="Q305" s="2" t="s">
        <v>73</v>
      </c>
      <c r="R305" s="2">
        <v>24</v>
      </c>
      <c r="S305" s="2" t="s">
        <v>43</v>
      </c>
      <c r="T305" s="2">
        <v>1113.9</v>
      </c>
    </row>
    <row r="306" spans="17:20">
      <c r="Q306" s="2" t="s">
        <v>73</v>
      </c>
      <c r="R306" s="2">
        <v>24</v>
      </c>
      <c r="S306" s="2" t="s">
        <v>44</v>
      </c>
      <c r="T306" s="2">
        <v>1325.6</v>
      </c>
    </row>
    <row r="307" spans="17:20">
      <c r="Q307" s="2" t="s">
        <v>73</v>
      </c>
      <c r="R307" s="2">
        <v>24</v>
      </c>
      <c r="S307" s="2" t="s">
        <v>45</v>
      </c>
      <c r="T307" s="2">
        <v>1535.4</v>
      </c>
    </row>
    <row r="308" spans="17:20">
      <c r="Q308" s="2" t="s">
        <v>73</v>
      </c>
      <c r="R308" s="2">
        <v>24</v>
      </c>
      <c r="S308" s="2" t="s">
        <v>46</v>
      </c>
      <c r="T308" s="2">
        <v>1759.9</v>
      </c>
    </row>
    <row r="309" spans="17:20">
      <c r="Q309" s="2" t="s">
        <v>73</v>
      </c>
      <c r="R309" s="2">
        <v>24</v>
      </c>
      <c r="S309" s="2" t="s">
        <v>47</v>
      </c>
      <c r="T309" s="2">
        <v>1744.5</v>
      </c>
    </row>
    <row r="310" spans="17:20">
      <c r="Q310" s="2" t="s">
        <v>73</v>
      </c>
      <c r="R310" s="2">
        <v>24</v>
      </c>
      <c r="S310" s="2" t="s">
        <v>48</v>
      </c>
      <c r="T310" s="2">
        <v>2045.1</v>
      </c>
    </row>
    <row r="311" spans="17:20">
      <c r="Q311" s="2" t="s">
        <v>73</v>
      </c>
      <c r="R311" s="2">
        <v>24</v>
      </c>
      <c r="S311" s="2" t="s">
        <v>49</v>
      </c>
      <c r="T311" s="2">
        <v>2386.4</v>
      </c>
    </row>
    <row r="312" spans="17:20">
      <c r="Q312" s="2" t="s">
        <v>73</v>
      </c>
      <c r="R312" s="2">
        <v>24</v>
      </c>
      <c r="S312" s="2" t="s">
        <v>50</v>
      </c>
      <c r="T312" s="2">
        <v>2622.4</v>
      </c>
    </row>
    <row r="313" spans="17:20">
      <c r="Q313" s="2" t="s">
        <v>74</v>
      </c>
      <c r="R313" s="2">
        <v>25</v>
      </c>
      <c r="S313" s="2" t="s">
        <v>37</v>
      </c>
      <c r="T313" s="2">
        <v>443.8</v>
      </c>
    </row>
    <row r="314" spans="17:20">
      <c r="Q314" s="2" t="s">
        <v>74</v>
      </c>
      <c r="R314" s="2">
        <v>25</v>
      </c>
      <c r="S314" s="2" t="s">
        <v>39</v>
      </c>
      <c r="T314" s="2">
        <v>663.7</v>
      </c>
    </row>
    <row r="315" spans="17:20">
      <c r="Q315" s="2" t="s">
        <v>74</v>
      </c>
      <c r="R315" s="2">
        <v>25</v>
      </c>
      <c r="S315" s="2" t="s">
        <v>40</v>
      </c>
      <c r="T315" s="2">
        <v>736.9</v>
      </c>
    </row>
    <row r="316" spans="17:20">
      <c r="Q316" s="2" t="s">
        <v>74</v>
      </c>
      <c r="R316" s="2">
        <v>25</v>
      </c>
      <c r="S316" s="2" t="s">
        <v>41</v>
      </c>
      <c r="T316" s="2">
        <v>741.3</v>
      </c>
    </row>
    <row r="317" spans="17:20">
      <c r="Q317" s="2" t="s">
        <v>74</v>
      </c>
      <c r="R317" s="2">
        <v>25</v>
      </c>
      <c r="S317" s="2" t="s">
        <v>42</v>
      </c>
      <c r="T317" s="2">
        <v>1151.1</v>
      </c>
    </row>
    <row r="318" spans="17:20">
      <c r="Q318" s="2" t="s">
        <v>74</v>
      </c>
      <c r="R318" s="2">
        <v>25</v>
      </c>
      <c r="S318" s="2" t="s">
        <v>43</v>
      </c>
      <c r="T318" s="2">
        <v>1674.4</v>
      </c>
    </row>
    <row r="319" spans="17:20">
      <c r="Q319" s="2" t="s">
        <v>74</v>
      </c>
      <c r="R319" s="2">
        <v>25</v>
      </c>
      <c r="S319" s="2" t="s">
        <v>44</v>
      </c>
      <c r="T319" s="2">
        <v>1661.8</v>
      </c>
    </row>
    <row r="320" spans="17:20">
      <c r="Q320" s="2" t="s">
        <v>74</v>
      </c>
      <c r="R320" s="2">
        <v>25</v>
      </c>
      <c r="S320" s="2" t="s">
        <v>45</v>
      </c>
      <c r="T320" s="2">
        <v>1962.6</v>
      </c>
    </row>
    <row r="321" spans="17:20">
      <c r="Q321" s="2" t="s">
        <v>74</v>
      </c>
      <c r="R321" s="2">
        <v>25</v>
      </c>
      <c r="S321" s="2" t="s">
        <v>46</v>
      </c>
      <c r="T321" s="2">
        <v>2091.1</v>
      </c>
    </row>
    <row r="322" spans="17:20">
      <c r="Q322" s="2" t="s">
        <v>74</v>
      </c>
      <c r="R322" s="2">
        <v>25</v>
      </c>
      <c r="S322" s="2" t="s">
        <v>47</v>
      </c>
      <c r="T322" s="2">
        <v>2218</v>
      </c>
    </row>
    <row r="323" spans="17:20">
      <c r="Q323" s="2" t="s">
        <v>74</v>
      </c>
      <c r="R323" s="2">
        <v>25</v>
      </c>
      <c r="S323" s="2" t="s">
        <v>48</v>
      </c>
      <c r="T323" s="2">
        <v>2431.9</v>
      </c>
    </row>
    <row r="324" spans="17:20">
      <c r="Q324" s="2" t="s">
        <v>74</v>
      </c>
      <c r="R324" s="2">
        <v>25</v>
      </c>
      <c r="S324" s="2" t="s">
        <v>49</v>
      </c>
      <c r="T324" s="2">
        <v>2655.4</v>
      </c>
    </row>
    <row r="325" spans="17:20">
      <c r="Q325" s="2" t="s">
        <v>74</v>
      </c>
      <c r="R325" s="2">
        <v>25</v>
      </c>
      <c r="S325" s="2" t="s">
        <v>50</v>
      </c>
      <c r="T325" s="2">
        <v>3142.2</v>
      </c>
    </row>
    <row r="326" spans="17:20">
      <c r="Q326" s="2" t="s">
        <v>75</v>
      </c>
      <c r="R326" s="2">
        <v>26</v>
      </c>
      <c r="S326" s="2" t="s">
        <v>37</v>
      </c>
      <c r="T326" s="2">
        <v>26.7</v>
      </c>
    </row>
    <row r="327" spans="17:20">
      <c r="Q327" s="2" t="s">
        <v>75</v>
      </c>
      <c r="R327" s="2">
        <v>26</v>
      </c>
      <c r="S327" s="2" t="s">
        <v>39</v>
      </c>
      <c r="T327" s="2">
        <v>41</v>
      </c>
    </row>
    <row r="328" spans="17:20">
      <c r="Q328" s="2" t="s">
        <v>75</v>
      </c>
      <c r="R328" s="2">
        <v>26</v>
      </c>
      <c r="S328" s="2" t="s">
        <v>40</v>
      </c>
      <c r="T328" s="2">
        <v>44.1</v>
      </c>
    </row>
    <row r="329" spans="17:20">
      <c r="Q329" s="2" t="s">
        <v>75</v>
      </c>
      <c r="R329" s="2">
        <v>26</v>
      </c>
      <c r="S329" s="2" t="s">
        <v>41</v>
      </c>
      <c r="T329" s="2">
        <v>48.1</v>
      </c>
    </row>
    <row r="330" spans="17:20">
      <c r="Q330" s="2" t="s">
        <v>75</v>
      </c>
      <c r="R330" s="2">
        <v>26</v>
      </c>
      <c r="S330" s="2" t="s">
        <v>42</v>
      </c>
      <c r="T330" s="2">
        <v>51</v>
      </c>
    </row>
    <row r="331" spans="17:20">
      <c r="Q331" s="2" t="s">
        <v>75</v>
      </c>
      <c r="R331" s="2">
        <v>26</v>
      </c>
      <c r="S331" s="2" t="s">
        <v>43</v>
      </c>
      <c r="T331" s="2">
        <v>107.2</v>
      </c>
    </row>
    <row r="332" spans="17:20">
      <c r="Q332" s="2" t="s">
        <v>75</v>
      </c>
      <c r="R332" s="2">
        <v>26</v>
      </c>
      <c r="S332" s="2" t="s">
        <v>44</v>
      </c>
      <c r="T332" s="2">
        <v>154.6</v>
      </c>
    </row>
    <row r="333" spans="17:20">
      <c r="Q333" s="2" t="s">
        <v>75</v>
      </c>
      <c r="R333" s="2">
        <v>26</v>
      </c>
      <c r="S333" s="2" t="s">
        <v>45</v>
      </c>
      <c r="T333" s="2">
        <v>194.3</v>
      </c>
    </row>
    <row r="334" spans="17:20">
      <c r="Q334" s="2" t="s">
        <v>75</v>
      </c>
      <c r="R334" s="2">
        <v>26</v>
      </c>
      <c r="S334" s="2" t="s">
        <v>46</v>
      </c>
      <c r="T334" s="2">
        <v>209.1</v>
      </c>
    </row>
    <row r="335" spans="17:20">
      <c r="Q335" s="2" t="s">
        <v>75</v>
      </c>
      <c r="R335" s="2">
        <v>26</v>
      </c>
      <c r="S335" s="2" t="s">
        <v>47</v>
      </c>
      <c r="T335" s="2">
        <v>219</v>
      </c>
    </row>
    <row r="336" spans="17:20">
      <c r="Q336" s="2" t="s">
        <v>75</v>
      </c>
      <c r="R336" s="2">
        <v>26</v>
      </c>
      <c r="S336" s="2" t="s">
        <v>48</v>
      </c>
      <c r="T336" s="2">
        <v>254.2</v>
      </c>
    </row>
    <row r="337" spans="17:20">
      <c r="Q337" s="2" t="s">
        <v>75</v>
      </c>
      <c r="R337" s="2">
        <v>26</v>
      </c>
      <c r="S337" s="2" t="s">
        <v>49</v>
      </c>
      <c r="T337" s="2">
        <v>284.8</v>
      </c>
    </row>
    <row r="338" spans="17:20">
      <c r="Q338" s="2" t="s">
        <v>75</v>
      </c>
      <c r="R338" s="2">
        <v>26</v>
      </c>
      <c r="S338" s="2" t="s">
        <v>50</v>
      </c>
      <c r="T338" s="2">
        <v>311.9</v>
      </c>
    </row>
    <row r="339" spans="17:20">
      <c r="Q339" s="2" t="s">
        <v>76</v>
      </c>
      <c r="R339" s="2">
        <v>27</v>
      </c>
      <c r="S339" s="2" t="s">
        <v>37</v>
      </c>
      <c r="T339" s="2">
        <v>621.2</v>
      </c>
    </row>
    <row r="340" spans="17:20">
      <c r="Q340" s="2" t="s">
        <v>76</v>
      </c>
      <c r="R340" s="2">
        <v>27</v>
      </c>
      <c r="S340" s="2" t="s">
        <v>39</v>
      </c>
      <c r="T340" s="2">
        <v>803.6</v>
      </c>
    </row>
    <row r="341" spans="17:20">
      <c r="Q341" s="2" t="s">
        <v>76</v>
      </c>
      <c r="R341" s="2">
        <v>27</v>
      </c>
      <c r="S341" s="2" t="s">
        <v>40</v>
      </c>
      <c r="T341" s="2">
        <v>940.9</v>
      </c>
    </row>
    <row r="342" spans="17:20">
      <c r="Q342" s="2" t="s">
        <v>76</v>
      </c>
      <c r="R342" s="2">
        <v>27</v>
      </c>
      <c r="S342" s="2" t="s">
        <v>41</v>
      </c>
      <c r="T342" s="2">
        <v>1070.4</v>
      </c>
    </row>
    <row r="343" spans="17:20">
      <c r="Q343" s="2" t="s">
        <v>76</v>
      </c>
      <c r="R343" s="2">
        <v>27</v>
      </c>
      <c r="S343" s="2" t="s">
        <v>42</v>
      </c>
      <c r="T343" s="2">
        <v>1539.3</v>
      </c>
    </row>
    <row r="344" spans="17:20">
      <c r="Q344" s="2" t="s">
        <v>76</v>
      </c>
      <c r="R344" s="2">
        <v>27</v>
      </c>
      <c r="S344" s="2" t="s">
        <v>43</v>
      </c>
      <c r="T344" s="2">
        <v>2083.1</v>
      </c>
    </row>
    <row r="345" spans="17:20">
      <c r="Q345" s="2" t="s">
        <v>76</v>
      </c>
      <c r="R345" s="2">
        <v>27</v>
      </c>
      <c r="S345" s="2" t="s">
        <v>44</v>
      </c>
      <c r="T345" s="2">
        <v>1993.2</v>
      </c>
    </row>
    <row r="346" spans="17:20">
      <c r="Q346" s="2" t="s">
        <v>76</v>
      </c>
      <c r="R346" s="2">
        <v>27</v>
      </c>
      <c r="S346" s="2" t="s">
        <v>45</v>
      </c>
      <c r="T346" s="2">
        <v>2239.6</v>
      </c>
    </row>
    <row r="347" spans="17:20">
      <c r="Q347" s="2" t="s">
        <v>76</v>
      </c>
      <c r="R347" s="2">
        <v>27</v>
      </c>
      <c r="S347" s="2" t="s">
        <v>46</v>
      </c>
      <c r="T347" s="2">
        <v>2322.7</v>
      </c>
    </row>
    <row r="348" spans="17:20">
      <c r="Q348" s="2" t="s">
        <v>76</v>
      </c>
      <c r="R348" s="2">
        <v>27</v>
      </c>
      <c r="S348" s="2" t="s">
        <v>47</v>
      </c>
      <c r="T348" s="2">
        <v>2576.5</v>
      </c>
    </row>
    <row r="349" spans="17:20">
      <c r="Q349" s="2" t="s">
        <v>76</v>
      </c>
      <c r="R349" s="2">
        <v>27</v>
      </c>
      <c r="S349" s="2" t="s">
        <v>48</v>
      </c>
      <c r="T349" s="2">
        <v>2943.8</v>
      </c>
    </row>
    <row r="350" spans="17:20">
      <c r="Q350" s="2" t="s">
        <v>76</v>
      </c>
      <c r="R350" s="2">
        <v>27</v>
      </c>
      <c r="S350" s="2" t="s">
        <v>49</v>
      </c>
      <c r="T350" s="2">
        <v>3007.8</v>
      </c>
    </row>
    <row r="351" spans="17:20">
      <c r="Q351" s="2" t="s">
        <v>76</v>
      </c>
      <c r="R351" s="2">
        <v>27</v>
      </c>
      <c r="S351" s="2" t="s">
        <v>50</v>
      </c>
      <c r="T351" s="2">
        <v>3277.1</v>
      </c>
    </row>
    <row r="352" spans="17:20">
      <c r="Q352" s="2" t="s">
        <v>77</v>
      </c>
      <c r="R352" s="2">
        <v>28</v>
      </c>
      <c r="S352" s="2" t="s">
        <v>37</v>
      </c>
      <c r="T352" s="2">
        <v>251.4</v>
      </c>
    </row>
    <row r="353" spans="17:20">
      <c r="Q353" s="2" t="s">
        <v>77</v>
      </c>
      <c r="R353" s="2">
        <v>28</v>
      </c>
      <c r="S353" s="2" t="s">
        <v>39</v>
      </c>
      <c r="T353" s="2">
        <v>430.8</v>
      </c>
    </row>
    <row r="354" spans="17:20">
      <c r="Q354" s="2" t="s">
        <v>77</v>
      </c>
      <c r="R354" s="2">
        <v>28</v>
      </c>
      <c r="S354" s="2" t="s">
        <v>40</v>
      </c>
      <c r="T354" s="2">
        <v>460.3</v>
      </c>
    </row>
    <row r="355" spans="17:20">
      <c r="Q355" s="2" t="s">
        <v>77</v>
      </c>
      <c r="R355" s="2">
        <v>28</v>
      </c>
      <c r="S355" s="2" t="s">
        <v>41</v>
      </c>
      <c r="T355" s="2">
        <v>473.2</v>
      </c>
    </row>
    <row r="356" spans="17:20">
      <c r="Q356" s="2" t="s">
        <v>77</v>
      </c>
      <c r="R356" s="2">
        <v>28</v>
      </c>
      <c r="S356" s="2" t="s">
        <v>42</v>
      </c>
      <c r="T356" s="2">
        <v>820.5</v>
      </c>
    </row>
    <row r="357" spans="17:20">
      <c r="Q357" s="2" t="s">
        <v>77</v>
      </c>
      <c r="R357" s="2">
        <v>28</v>
      </c>
      <c r="S357" s="2" t="s">
        <v>43</v>
      </c>
      <c r="T357" s="2">
        <v>946</v>
      </c>
    </row>
    <row r="358" spans="17:20">
      <c r="Q358" s="2" t="s">
        <v>77</v>
      </c>
      <c r="R358" s="2">
        <v>28</v>
      </c>
      <c r="S358" s="2" t="s">
        <v>44</v>
      </c>
      <c r="T358" s="2">
        <v>1099.9</v>
      </c>
    </row>
    <row r="359" spans="17:20">
      <c r="Q359" s="2" t="s">
        <v>77</v>
      </c>
      <c r="R359" s="2">
        <v>28</v>
      </c>
      <c r="S359" s="2" t="s">
        <v>45</v>
      </c>
      <c r="T359" s="2">
        <v>1128</v>
      </c>
    </row>
    <row r="360" spans="17:20">
      <c r="Q360" s="2" t="s">
        <v>77</v>
      </c>
      <c r="R360" s="2">
        <v>28</v>
      </c>
      <c r="S360" s="2" t="s">
        <v>46</v>
      </c>
      <c r="T360" s="2">
        <v>1405.7</v>
      </c>
    </row>
    <row r="361" spans="17:20">
      <c r="Q361" s="2" t="s">
        <v>77</v>
      </c>
      <c r="R361" s="2">
        <v>28</v>
      </c>
      <c r="S361" s="2" t="s">
        <v>47</v>
      </c>
      <c r="T361" s="2">
        <v>1460.6</v>
      </c>
    </row>
    <row r="362" spans="17:20">
      <c r="Q362" s="2" t="s">
        <v>77</v>
      </c>
      <c r="R362" s="2">
        <v>28</v>
      </c>
      <c r="S362" s="2" t="s">
        <v>48</v>
      </c>
      <c r="T362" s="2">
        <v>1622.6</v>
      </c>
    </row>
    <row r="363" spans="17:20">
      <c r="Q363" s="2" t="s">
        <v>77</v>
      </c>
      <c r="R363" s="2">
        <v>28</v>
      </c>
      <c r="S363" s="2" t="s">
        <v>49</v>
      </c>
      <c r="T363" s="2">
        <v>1754.3</v>
      </c>
    </row>
    <row r="364" spans="17:20">
      <c r="Q364" s="2" t="s">
        <v>77</v>
      </c>
      <c r="R364" s="2">
        <v>28</v>
      </c>
      <c r="S364" s="2" t="s">
        <v>50</v>
      </c>
      <c r="T364" s="2">
        <v>1958.6</v>
      </c>
    </row>
    <row r="365" spans="17:20">
      <c r="Q365" s="2" t="s">
        <v>78</v>
      </c>
      <c r="R365" s="2">
        <v>29</v>
      </c>
      <c r="S365" s="2" t="s">
        <v>37</v>
      </c>
      <c r="T365" s="2">
        <v>62</v>
      </c>
    </row>
    <row r="366" spans="17:20">
      <c r="Q366" s="2" t="s">
        <v>78</v>
      </c>
      <c r="R366" s="2">
        <v>29</v>
      </c>
      <c r="S366" s="2" t="s">
        <v>39</v>
      </c>
      <c r="T366" s="2">
        <v>105.6</v>
      </c>
    </row>
    <row r="367" spans="17:20">
      <c r="Q367" s="2" t="s">
        <v>78</v>
      </c>
      <c r="R367" s="2">
        <v>29</v>
      </c>
      <c r="S367" s="2" t="s">
        <v>40</v>
      </c>
      <c r="T367" s="2">
        <v>117.8</v>
      </c>
    </row>
    <row r="368" spans="17:20">
      <c r="Q368" s="2" t="s">
        <v>78</v>
      </c>
      <c r="R368" s="2">
        <v>29</v>
      </c>
      <c r="S368" s="2" t="s">
        <v>41</v>
      </c>
      <c r="T368" s="2">
        <v>134.2</v>
      </c>
    </row>
    <row r="369" spans="17:20">
      <c r="Q369" s="2" t="s">
        <v>78</v>
      </c>
      <c r="R369" s="2">
        <v>29</v>
      </c>
      <c r="S369" s="2" t="s">
        <v>42</v>
      </c>
      <c r="T369" s="2">
        <v>208.1</v>
      </c>
    </row>
    <row r="370" spans="17:20">
      <c r="Q370" s="2" t="s">
        <v>78</v>
      </c>
      <c r="R370" s="2">
        <v>29</v>
      </c>
      <c r="S370" s="2" t="s">
        <v>43</v>
      </c>
      <c r="T370" s="2">
        <v>262.2</v>
      </c>
    </row>
    <row r="371" spans="17:20">
      <c r="Q371" s="2" t="s">
        <v>78</v>
      </c>
      <c r="R371" s="2">
        <v>29</v>
      </c>
      <c r="S371" s="2" t="s">
        <v>44</v>
      </c>
      <c r="T371" s="2">
        <v>310.5</v>
      </c>
    </row>
    <row r="372" spans="17:20">
      <c r="Q372" s="2" t="s">
        <v>78</v>
      </c>
      <c r="R372" s="2">
        <v>29</v>
      </c>
      <c r="S372" s="2" t="s">
        <v>45</v>
      </c>
      <c r="T372" s="2">
        <v>355.4</v>
      </c>
    </row>
    <row r="373" spans="17:20">
      <c r="Q373" s="2" t="s">
        <v>78</v>
      </c>
      <c r="R373" s="2">
        <v>29</v>
      </c>
      <c r="S373" s="2" t="s">
        <v>46</v>
      </c>
      <c r="T373" s="2">
        <v>382.3</v>
      </c>
    </row>
    <row r="374" spans="17:20">
      <c r="Q374" s="2" t="s">
        <v>78</v>
      </c>
      <c r="R374" s="2">
        <v>29</v>
      </c>
      <c r="S374" s="2" t="s">
        <v>47</v>
      </c>
      <c r="T374" s="2">
        <v>412.8</v>
      </c>
    </row>
    <row r="375" spans="17:20">
      <c r="Q375" s="2" t="s">
        <v>78</v>
      </c>
      <c r="R375" s="2">
        <v>29</v>
      </c>
      <c r="S375" s="2" t="s">
        <v>48</v>
      </c>
      <c r="T375" s="2">
        <v>438.3</v>
      </c>
    </row>
    <row r="376" spans="17:20">
      <c r="Q376" s="2" t="s">
        <v>78</v>
      </c>
      <c r="R376" s="2">
        <v>29</v>
      </c>
      <c r="S376" s="2" t="s">
        <v>49</v>
      </c>
      <c r="T376" s="2">
        <v>460</v>
      </c>
    </row>
    <row r="377" spans="17:20">
      <c r="Q377" s="2" t="s">
        <v>78</v>
      </c>
      <c r="R377" s="2">
        <v>29</v>
      </c>
      <c r="S377" s="2" t="s">
        <v>50</v>
      </c>
      <c r="T377" s="2">
        <v>463</v>
      </c>
    </row>
    <row r="378" spans="17:20">
      <c r="Q378" s="2" t="s">
        <v>79</v>
      </c>
      <c r="R378" s="2">
        <v>30</v>
      </c>
      <c r="S378" s="2" t="s">
        <v>37</v>
      </c>
      <c r="T378" s="2">
        <v>79</v>
      </c>
    </row>
    <row r="379" spans="17:20">
      <c r="Q379" s="2" t="s">
        <v>79</v>
      </c>
      <c r="R379" s="2">
        <v>30</v>
      </c>
      <c r="S379" s="2" t="s">
        <v>39</v>
      </c>
      <c r="T379" s="2">
        <v>122.1</v>
      </c>
    </row>
    <row r="380" spans="17:20">
      <c r="Q380" s="2" t="s">
        <v>79</v>
      </c>
      <c r="R380" s="2">
        <v>30</v>
      </c>
      <c r="S380" s="2" t="s">
        <v>40</v>
      </c>
      <c r="T380" s="2">
        <v>150.3</v>
      </c>
    </row>
    <row r="381" spans="17:20">
      <c r="Q381" s="2" t="s">
        <v>79</v>
      </c>
      <c r="R381" s="2">
        <v>30</v>
      </c>
      <c r="S381" s="2" t="s">
        <v>41</v>
      </c>
      <c r="T381" s="2">
        <v>180.3</v>
      </c>
    </row>
    <row r="382" spans="17:20">
      <c r="Q382" s="2" t="s">
        <v>79</v>
      </c>
      <c r="R382" s="2">
        <v>30</v>
      </c>
      <c r="S382" s="2" t="s">
        <v>42</v>
      </c>
      <c r="T382" s="2">
        <v>200.8</v>
      </c>
    </row>
    <row r="383" spans="17:20">
      <c r="Q383" s="2" t="s">
        <v>79</v>
      </c>
      <c r="R383" s="2">
        <v>30</v>
      </c>
      <c r="S383" s="2" t="s">
        <v>43</v>
      </c>
      <c r="T383" s="2">
        <v>307.1</v>
      </c>
    </row>
    <row r="384" spans="17:20">
      <c r="Q384" s="2" t="s">
        <v>79</v>
      </c>
      <c r="R384" s="2">
        <v>30</v>
      </c>
      <c r="S384" s="2" t="s">
        <v>44</v>
      </c>
      <c r="T384" s="2">
        <v>415</v>
      </c>
    </row>
    <row r="385" spans="17:20">
      <c r="Q385" s="2" t="s">
        <v>79</v>
      </c>
      <c r="R385" s="2">
        <v>30</v>
      </c>
      <c r="S385" s="2" t="s">
        <v>45</v>
      </c>
      <c r="T385" s="2">
        <v>498.2</v>
      </c>
    </row>
    <row r="386" spans="17:20">
      <c r="Q386" s="2" t="s">
        <v>79</v>
      </c>
      <c r="R386" s="2">
        <v>30</v>
      </c>
      <c r="S386" s="2" t="s">
        <v>46</v>
      </c>
      <c r="T386" s="2">
        <v>520</v>
      </c>
    </row>
    <row r="387" spans="17:20">
      <c r="Q387" s="2" t="s">
        <v>79</v>
      </c>
      <c r="R387" s="2">
        <v>30</v>
      </c>
      <c r="S387" s="2" t="s">
        <v>47</v>
      </c>
      <c r="T387" s="2">
        <v>550</v>
      </c>
    </row>
    <row r="388" spans="17:20">
      <c r="Q388" s="2" t="s">
        <v>79</v>
      </c>
      <c r="R388" s="2">
        <v>30</v>
      </c>
      <c r="S388" s="2" t="s">
        <v>48</v>
      </c>
      <c r="T388" s="2">
        <v>596.6</v>
      </c>
    </row>
    <row r="389" spans="17:20">
      <c r="Q389" s="2" t="s">
        <v>79</v>
      </c>
      <c r="R389" s="2">
        <v>30</v>
      </c>
      <c r="S389" s="2" t="s">
        <v>49</v>
      </c>
      <c r="T389" s="2">
        <v>663.7</v>
      </c>
    </row>
    <row r="390" spans="17:20">
      <c r="Q390" s="2" t="s">
        <v>79</v>
      </c>
      <c r="R390" s="2">
        <v>30</v>
      </c>
      <c r="S390" s="2" t="s">
        <v>50</v>
      </c>
      <c r="T390" s="2">
        <v>707.9</v>
      </c>
    </row>
    <row r="391" spans="17:20">
      <c r="Q391" s="2" t="s">
        <v>80</v>
      </c>
      <c r="R391" s="2">
        <v>31</v>
      </c>
      <c r="S391" s="2" t="s">
        <v>37</v>
      </c>
      <c r="T391" s="2">
        <v>319.1</v>
      </c>
    </row>
    <row r="392" spans="17:20">
      <c r="Q392" s="2" t="s">
        <v>80</v>
      </c>
      <c r="R392" s="2">
        <v>31</v>
      </c>
      <c r="S392" s="2" t="s">
        <v>39</v>
      </c>
      <c r="T392" s="2">
        <v>548.1</v>
      </c>
    </row>
    <row r="393" spans="17:20">
      <c r="Q393" s="2" t="s">
        <v>80</v>
      </c>
      <c r="R393" s="2">
        <v>31</v>
      </c>
      <c r="S393" s="2" t="s">
        <v>40</v>
      </c>
      <c r="T393" s="2">
        <v>628.6</v>
      </c>
    </row>
    <row r="394" spans="17:20">
      <c r="Q394" s="2" t="s">
        <v>80</v>
      </c>
      <c r="R394" s="2">
        <v>31</v>
      </c>
      <c r="S394" s="2" t="s">
        <v>41</v>
      </c>
      <c r="T394" s="2">
        <v>734.3</v>
      </c>
    </row>
    <row r="395" spans="17:20">
      <c r="Q395" s="2" t="s">
        <v>80</v>
      </c>
      <c r="R395" s="2">
        <v>31</v>
      </c>
      <c r="S395" s="2" t="s">
        <v>42</v>
      </c>
      <c r="T395" s="2">
        <v>1023.8</v>
      </c>
    </row>
    <row r="396" spans="17:20">
      <c r="Q396" s="2" t="s">
        <v>80</v>
      </c>
      <c r="R396" s="2">
        <v>31</v>
      </c>
      <c r="S396" s="2" t="s">
        <v>43</v>
      </c>
      <c r="T396" s="2">
        <v>1323.9</v>
      </c>
    </row>
    <row r="397" spans="17:20">
      <c r="Q397" s="2" t="s">
        <v>80</v>
      </c>
      <c r="R397" s="2">
        <v>31</v>
      </c>
      <c r="S397" s="2" t="s">
        <v>44</v>
      </c>
      <c r="T397" s="2">
        <v>1407.4</v>
      </c>
    </row>
    <row r="398" spans="17:20">
      <c r="Q398" s="2" t="s">
        <v>80</v>
      </c>
      <c r="R398" s="2">
        <v>31</v>
      </c>
      <c r="S398" s="2" t="s">
        <v>45</v>
      </c>
      <c r="T398" s="2">
        <v>1678.6</v>
      </c>
    </row>
    <row r="399" spans="17:20">
      <c r="Q399" s="2" t="s">
        <v>80</v>
      </c>
      <c r="R399" s="2">
        <v>31</v>
      </c>
      <c r="S399" s="2" t="s">
        <v>46</v>
      </c>
      <c r="T399" s="2">
        <v>1819</v>
      </c>
    </row>
    <row r="400" spans="17:20">
      <c r="Q400" s="2" t="s">
        <v>80</v>
      </c>
      <c r="R400" s="2">
        <v>31</v>
      </c>
      <c r="S400" s="2" t="s">
        <v>47</v>
      </c>
      <c r="T400" s="2">
        <v>1943.8</v>
      </c>
    </row>
    <row r="401" spans="17:20">
      <c r="Q401" s="2" t="s">
        <v>80</v>
      </c>
      <c r="R401" s="2">
        <v>31</v>
      </c>
      <c r="S401" s="2" t="s">
        <v>48</v>
      </c>
      <c r="T401" s="2">
        <v>2251.6</v>
      </c>
    </row>
    <row r="402" spans="17:20">
      <c r="Q402" s="2" t="s">
        <v>80</v>
      </c>
      <c r="R402" s="2">
        <v>31</v>
      </c>
      <c r="S402" s="2" t="s">
        <v>49</v>
      </c>
      <c r="T402" s="2">
        <v>2350.9</v>
      </c>
    </row>
    <row r="403" spans="17:20">
      <c r="Q403" s="2" t="s">
        <v>80</v>
      </c>
      <c r="R403" s="2">
        <v>31</v>
      </c>
      <c r="S403" s="2" t="s">
        <v>50</v>
      </c>
      <c r="T403" s="2">
        <v>2627.9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T403"/>
  <sheetViews>
    <sheetView workbookViewId="0">
      <selection activeCell="G8" sqref="G8"/>
    </sheetView>
  </sheetViews>
  <sheetFormatPr defaultColWidth="8.75454545454545" defaultRowHeight="14"/>
  <cols>
    <col min="17" max="20" width="8.75454545454545" style="2"/>
  </cols>
  <sheetData>
    <row r="1" spans="1:20">
      <c r="A1" s="7" t="s">
        <v>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100</v>
      </c>
    </row>
    <row r="2" spans="1:20">
      <c r="A2" s="7" t="s">
        <v>38</v>
      </c>
      <c r="B2" s="7" t="s">
        <v>37</v>
      </c>
      <c r="C2" s="7" t="s">
        <v>39</v>
      </c>
      <c r="D2" s="7" t="s">
        <v>40</v>
      </c>
      <c r="E2" s="7" t="s">
        <v>41</v>
      </c>
      <c r="F2" s="7" t="s">
        <v>42</v>
      </c>
      <c r="G2" s="7" t="s">
        <v>43</v>
      </c>
      <c r="H2" s="7" t="s">
        <v>44</v>
      </c>
      <c r="I2" s="7" t="s">
        <v>45</v>
      </c>
      <c r="J2" s="7" t="s">
        <v>46</v>
      </c>
      <c r="K2" s="7" t="s">
        <v>47</v>
      </c>
      <c r="L2" s="7" t="s">
        <v>48</v>
      </c>
      <c r="M2" s="7" t="s">
        <v>49</v>
      </c>
      <c r="N2" s="7" t="s">
        <v>50</v>
      </c>
      <c r="Q2" s="2" t="s">
        <v>36</v>
      </c>
      <c r="R2" s="2">
        <v>1</v>
      </c>
      <c r="S2" s="2" t="s">
        <v>39</v>
      </c>
      <c r="T2" s="2">
        <v>100</v>
      </c>
    </row>
    <row r="3" spans="1:20">
      <c r="A3" s="7" t="s">
        <v>36</v>
      </c>
      <c r="B3" s="7">
        <v>100</v>
      </c>
      <c r="C3" s="7">
        <v>100</v>
      </c>
      <c r="D3" s="7">
        <v>100</v>
      </c>
      <c r="E3" s="7">
        <v>100</v>
      </c>
      <c r="F3" s="7">
        <v>100</v>
      </c>
      <c r="G3" s="7">
        <v>100</v>
      </c>
      <c r="H3" s="7">
        <v>100</v>
      </c>
      <c r="I3" s="7">
        <v>100</v>
      </c>
      <c r="J3" s="7">
        <v>100</v>
      </c>
      <c r="K3" s="7">
        <v>100</v>
      </c>
      <c r="L3" s="7">
        <v>100</v>
      </c>
      <c r="M3" s="7">
        <v>100</v>
      </c>
      <c r="N3" s="7">
        <v>100</v>
      </c>
      <c r="Q3" s="2" t="s">
        <v>36</v>
      </c>
      <c r="R3" s="2">
        <v>1</v>
      </c>
      <c r="S3" s="2" t="s">
        <v>40</v>
      </c>
      <c r="T3" s="2">
        <v>100</v>
      </c>
    </row>
    <row r="4" spans="1:20">
      <c r="A4" s="7" t="s">
        <v>51</v>
      </c>
      <c r="B4" s="7">
        <v>100</v>
      </c>
      <c r="C4" s="7">
        <v>100</v>
      </c>
      <c r="D4" s="7">
        <v>100</v>
      </c>
      <c r="E4" s="7">
        <v>100</v>
      </c>
      <c r="F4" s="7">
        <v>100</v>
      </c>
      <c r="G4" s="7">
        <v>100</v>
      </c>
      <c r="H4" s="7">
        <v>100</v>
      </c>
      <c r="I4" s="7">
        <v>100</v>
      </c>
      <c r="J4" s="7">
        <v>100</v>
      </c>
      <c r="K4" s="7">
        <v>100</v>
      </c>
      <c r="L4" s="7">
        <v>100</v>
      </c>
      <c r="M4" s="7">
        <v>100</v>
      </c>
      <c r="N4" s="7">
        <v>100</v>
      </c>
      <c r="Q4" s="2" t="s">
        <v>36</v>
      </c>
      <c r="R4" s="2">
        <v>1</v>
      </c>
      <c r="S4" s="2" t="s">
        <v>41</v>
      </c>
      <c r="T4" s="2">
        <v>100</v>
      </c>
    </row>
    <row r="5" spans="1:20">
      <c r="A5" s="7" t="s">
        <v>52</v>
      </c>
      <c r="B5" s="7">
        <v>99.3</v>
      </c>
      <c r="C5" s="7">
        <v>99.3</v>
      </c>
      <c r="D5" s="7">
        <v>99.3</v>
      </c>
      <c r="E5" s="7">
        <v>99.3</v>
      </c>
      <c r="F5" s="7">
        <v>99.3</v>
      </c>
      <c r="G5" s="7">
        <v>99.4</v>
      </c>
      <c r="H5" s="7">
        <v>99.4</v>
      </c>
      <c r="I5" s="7">
        <v>99.4</v>
      </c>
      <c r="J5" s="7">
        <v>99.6</v>
      </c>
      <c r="K5" s="7">
        <v>99.8</v>
      </c>
      <c r="L5" s="7">
        <v>99.8</v>
      </c>
      <c r="M5" s="7">
        <v>99.8</v>
      </c>
      <c r="N5" s="7">
        <v>99.8</v>
      </c>
      <c r="Q5" s="2" t="s">
        <v>36</v>
      </c>
      <c r="R5" s="2">
        <v>1</v>
      </c>
      <c r="S5" s="2" t="s">
        <v>42</v>
      </c>
      <c r="T5" s="2">
        <v>100</v>
      </c>
    </row>
    <row r="6" spans="1:20">
      <c r="A6" s="7" t="s">
        <v>53</v>
      </c>
      <c r="B6" s="7">
        <v>93.6</v>
      </c>
      <c r="C6" s="7">
        <v>95.4</v>
      </c>
      <c r="D6" s="7">
        <v>96.8</v>
      </c>
      <c r="E6" s="7">
        <v>98</v>
      </c>
      <c r="F6" s="7">
        <v>98.5</v>
      </c>
      <c r="G6" s="7">
        <v>98.6</v>
      </c>
      <c r="H6" s="7">
        <v>98.8</v>
      </c>
      <c r="I6" s="7">
        <v>98.8</v>
      </c>
      <c r="J6" s="7">
        <v>98.9</v>
      </c>
      <c r="K6" s="7">
        <v>99.2</v>
      </c>
      <c r="L6" s="7">
        <v>98.8</v>
      </c>
      <c r="M6" s="7">
        <v>99</v>
      </c>
      <c r="N6" s="7">
        <v>99</v>
      </c>
      <c r="Q6" s="2" t="s">
        <v>36</v>
      </c>
      <c r="R6" s="2">
        <v>1</v>
      </c>
      <c r="S6" s="2" t="s">
        <v>43</v>
      </c>
      <c r="T6" s="2">
        <v>100</v>
      </c>
    </row>
    <row r="7" spans="1:20">
      <c r="A7" s="7" t="s">
        <v>54</v>
      </c>
      <c r="B7" s="7">
        <v>97.4</v>
      </c>
      <c r="C7" s="7">
        <v>97.9</v>
      </c>
      <c r="D7" s="7">
        <v>98.2</v>
      </c>
      <c r="E7" s="7">
        <v>98.4</v>
      </c>
      <c r="F7" s="7">
        <v>99</v>
      </c>
      <c r="G7" s="7">
        <v>99.1</v>
      </c>
      <c r="H7" s="7">
        <v>99.2</v>
      </c>
      <c r="I7" s="7">
        <v>99.2</v>
      </c>
      <c r="J7" s="7">
        <v>99.2</v>
      </c>
      <c r="K7" s="7">
        <v>99.7</v>
      </c>
      <c r="L7" s="7">
        <v>99.7</v>
      </c>
      <c r="M7" s="7">
        <v>99.7</v>
      </c>
      <c r="N7" s="7">
        <v>99.8</v>
      </c>
      <c r="Q7" s="2" t="s">
        <v>36</v>
      </c>
      <c r="R7" s="2">
        <v>1</v>
      </c>
      <c r="S7" s="2" t="s">
        <v>44</v>
      </c>
      <c r="T7" s="2">
        <v>100</v>
      </c>
    </row>
    <row r="8" spans="1:20">
      <c r="A8" s="7" t="s">
        <v>55</v>
      </c>
      <c r="B8" s="7">
        <v>98.5</v>
      </c>
      <c r="C8" s="7">
        <v>98.6</v>
      </c>
      <c r="D8" s="7">
        <v>98.6</v>
      </c>
      <c r="E8" s="7">
        <v>98.8</v>
      </c>
      <c r="F8" s="7">
        <v>99</v>
      </c>
      <c r="G8" s="7">
        <v>99.1</v>
      </c>
      <c r="H8" s="7">
        <v>99.1</v>
      </c>
      <c r="I8" s="7">
        <v>99.1</v>
      </c>
      <c r="J8" s="7">
        <v>99.2</v>
      </c>
      <c r="K8" s="7">
        <v>99.4</v>
      </c>
      <c r="L8" s="7">
        <v>99.5</v>
      </c>
      <c r="M8" s="7">
        <v>99.5</v>
      </c>
      <c r="N8" s="7">
        <v>99.5</v>
      </c>
      <c r="Q8" s="2" t="s">
        <v>36</v>
      </c>
      <c r="R8" s="2">
        <v>1</v>
      </c>
      <c r="S8" s="2" t="s">
        <v>45</v>
      </c>
      <c r="T8" s="2">
        <v>100</v>
      </c>
    </row>
    <row r="9" spans="1:20">
      <c r="A9" s="7" t="s">
        <v>56</v>
      </c>
      <c r="B9" s="7">
        <v>98.5</v>
      </c>
      <c r="C9" s="7">
        <v>98.6</v>
      </c>
      <c r="D9" s="7">
        <v>98.6</v>
      </c>
      <c r="E9" s="7">
        <v>98.6</v>
      </c>
      <c r="F9" s="7">
        <v>98.6</v>
      </c>
      <c r="G9" s="7">
        <v>98.7</v>
      </c>
      <c r="H9" s="7">
        <v>98.9</v>
      </c>
      <c r="I9" s="7">
        <v>99</v>
      </c>
      <c r="J9" s="7">
        <v>99.4</v>
      </c>
      <c r="K9" s="7">
        <v>99.4</v>
      </c>
      <c r="L9" s="7">
        <v>99.5</v>
      </c>
      <c r="M9" s="7">
        <v>99.6</v>
      </c>
      <c r="N9" s="7">
        <v>99.6</v>
      </c>
      <c r="Q9" s="2" t="s">
        <v>36</v>
      </c>
      <c r="R9" s="2">
        <v>1</v>
      </c>
      <c r="S9" s="2" t="s">
        <v>46</v>
      </c>
      <c r="T9" s="2">
        <v>100</v>
      </c>
    </row>
    <row r="10" spans="1:20">
      <c r="A10" s="7" t="s">
        <v>57</v>
      </c>
      <c r="B10" s="7">
        <v>98.6</v>
      </c>
      <c r="C10" s="7">
        <v>98.6</v>
      </c>
      <c r="D10" s="7">
        <v>98.6</v>
      </c>
      <c r="E10" s="7">
        <v>98.6</v>
      </c>
      <c r="F10" s="7">
        <v>98.6</v>
      </c>
      <c r="G10" s="7">
        <v>99.2</v>
      </c>
      <c r="H10" s="7">
        <v>98.8</v>
      </c>
      <c r="I10" s="7">
        <v>99</v>
      </c>
      <c r="J10" s="7">
        <v>99.2</v>
      </c>
      <c r="K10" s="7">
        <v>99.9</v>
      </c>
      <c r="L10" s="7">
        <v>99.9</v>
      </c>
      <c r="M10" s="7">
        <v>100</v>
      </c>
      <c r="N10" s="7">
        <v>100</v>
      </c>
      <c r="Q10" s="2" t="s">
        <v>36</v>
      </c>
      <c r="R10" s="2">
        <v>1</v>
      </c>
      <c r="S10" s="2" t="s">
        <v>47</v>
      </c>
      <c r="T10" s="2">
        <v>100</v>
      </c>
    </row>
    <row r="11" spans="1:20">
      <c r="A11" s="7" t="s">
        <v>58</v>
      </c>
      <c r="B11" s="7">
        <v>100</v>
      </c>
      <c r="C11" s="7">
        <v>100</v>
      </c>
      <c r="D11" s="7">
        <v>100</v>
      </c>
      <c r="E11" s="7">
        <v>100</v>
      </c>
      <c r="F11" s="7">
        <v>100</v>
      </c>
      <c r="G11" s="7">
        <v>100</v>
      </c>
      <c r="H11" s="7">
        <v>100</v>
      </c>
      <c r="I11" s="7">
        <v>100</v>
      </c>
      <c r="J11" s="7">
        <v>100</v>
      </c>
      <c r="K11" s="7">
        <v>100</v>
      </c>
      <c r="L11" s="7">
        <v>100</v>
      </c>
      <c r="M11" s="7">
        <v>100</v>
      </c>
      <c r="N11" s="7">
        <v>100</v>
      </c>
      <c r="Q11" s="2" t="s">
        <v>36</v>
      </c>
      <c r="R11" s="2">
        <v>1</v>
      </c>
      <c r="S11" s="2" t="s">
        <v>48</v>
      </c>
      <c r="T11" s="2">
        <v>100</v>
      </c>
    </row>
    <row r="12" spans="1:20">
      <c r="A12" s="7" t="s">
        <v>59</v>
      </c>
      <c r="B12" s="7">
        <v>100</v>
      </c>
      <c r="C12" s="7">
        <v>100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  <c r="J12" s="7">
        <v>100</v>
      </c>
      <c r="K12" s="7">
        <v>100</v>
      </c>
      <c r="L12" s="7">
        <v>100</v>
      </c>
      <c r="M12" s="7">
        <v>100</v>
      </c>
      <c r="N12" s="7">
        <v>100</v>
      </c>
      <c r="Q12" s="2" t="s">
        <v>36</v>
      </c>
      <c r="R12" s="2">
        <v>1</v>
      </c>
      <c r="S12" s="2" t="s">
        <v>49</v>
      </c>
      <c r="T12" s="2">
        <v>100</v>
      </c>
    </row>
    <row r="13" spans="1:20">
      <c r="A13" s="7" t="s">
        <v>60</v>
      </c>
      <c r="B13" s="7">
        <v>99.2</v>
      </c>
      <c r="C13" s="7">
        <v>99.5</v>
      </c>
      <c r="D13" s="7">
        <v>99.6</v>
      </c>
      <c r="E13" s="7">
        <v>99.6</v>
      </c>
      <c r="F13" s="7">
        <v>99.6</v>
      </c>
      <c r="G13" s="7">
        <v>99.7</v>
      </c>
      <c r="H13" s="7">
        <v>99.7</v>
      </c>
      <c r="I13" s="7">
        <v>99.7</v>
      </c>
      <c r="J13" s="7">
        <v>99.7</v>
      </c>
      <c r="K13" s="7">
        <v>99.8</v>
      </c>
      <c r="L13" s="7">
        <v>99.8</v>
      </c>
      <c r="M13" s="7">
        <v>99.8</v>
      </c>
      <c r="N13" s="7">
        <v>99.8</v>
      </c>
      <c r="Q13" s="2" t="s">
        <v>36</v>
      </c>
      <c r="R13" s="2">
        <v>1</v>
      </c>
      <c r="S13" s="2" t="s">
        <v>50</v>
      </c>
      <c r="T13" s="2">
        <v>100</v>
      </c>
    </row>
    <row r="14" spans="1:20">
      <c r="A14" s="7" t="s">
        <v>61</v>
      </c>
      <c r="B14" s="7">
        <v>97.6</v>
      </c>
      <c r="C14" s="7">
        <v>97.9</v>
      </c>
      <c r="D14" s="7">
        <v>98.3</v>
      </c>
      <c r="E14" s="7">
        <v>98.6</v>
      </c>
      <c r="F14" s="7">
        <v>98.8</v>
      </c>
      <c r="G14" s="7">
        <v>98.9</v>
      </c>
      <c r="H14" s="7">
        <v>99</v>
      </c>
      <c r="I14" s="7">
        <v>99.8</v>
      </c>
      <c r="J14" s="7">
        <v>99.9</v>
      </c>
      <c r="K14" s="7">
        <v>99.9</v>
      </c>
      <c r="L14" s="7">
        <v>99.9</v>
      </c>
      <c r="M14" s="7">
        <v>100</v>
      </c>
      <c r="N14" s="7">
        <v>100</v>
      </c>
      <c r="Q14" s="2" t="s">
        <v>51</v>
      </c>
      <c r="R14" s="2">
        <v>2</v>
      </c>
      <c r="S14" s="2" t="s">
        <v>37</v>
      </c>
      <c r="T14" s="2">
        <v>100</v>
      </c>
    </row>
    <row r="15" spans="1:20">
      <c r="A15" s="7" t="s">
        <v>62</v>
      </c>
      <c r="B15" s="7">
        <v>98</v>
      </c>
      <c r="C15" s="7">
        <v>98</v>
      </c>
      <c r="D15" s="7">
        <v>98.2</v>
      </c>
      <c r="E15" s="7">
        <v>98.3</v>
      </c>
      <c r="F15" s="7">
        <v>98.7</v>
      </c>
      <c r="G15" s="7">
        <v>99</v>
      </c>
      <c r="H15" s="7">
        <v>99</v>
      </c>
      <c r="I15" s="7">
        <v>99</v>
      </c>
      <c r="J15" s="7">
        <v>99.6</v>
      </c>
      <c r="K15" s="7">
        <v>99.8</v>
      </c>
      <c r="L15" s="7">
        <v>99.9</v>
      </c>
      <c r="M15" s="7">
        <v>99.9</v>
      </c>
      <c r="N15" s="7">
        <v>99.9</v>
      </c>
      <c r="Q15" s="2" t="s">
        <v>51</v>
      </c>
      <c r="R15" s="2">
        <v>2</v>
      </c>
      <c r="S15" s="2" t="s">
        <v>39</v>
      </c>
      <c r="T15" s="2">
        <v>100</v>
      </c>
    </row>
    <row r="16" spans="1:20">
      <c r="A16" s="7" t="s">
        <v>63</v>
      </c>
      <c r="B16" s="7">
        <v>97.1</v>
      </c>
      <c r="C16" s="7">
        <v>97.2</v>
      </c>
      <c r="D16" s="7">
        <v>97.4</v>
      </c>
      <c r="E16" s="7">
        <v>97.5</v>
      </c>
      <c r="F16" s="7">
        <v>97.6</v>
      </c>
      <c r="G16" s="7">
        <v>98</v>
      </c>
      <c r="H16" s="7">
        <v>98.4</v>
      </c>
      <c r="I16" s="7">
        <v>98.5</v>
      </c>
      <c r="J16" s="7">
        <v>98.6</v>
      </c>
      <c r="K16" s="7">
        <v>99.1</v>
      </c>
      <c r="L16" s="7">
        <v>99.2</v>
      </c>
      <c r="M16" s="7">
        <v>99.5</v>
      </c>
      <c r="N16" s="7">
        <v>99.6</v>
      </c>
      <c r="Q16" s="2" t="s">
        <v>51</v>
      </c>
      <c r="R16" s="2">
        <v>2</v>
      </c>
      <c r="S16" s="2" t="s">
        <v>40</v>
      </c>
      <c r="T16" s="2">
        <v>100</v>
      </c>
    </row>
    <row r="17" spans="1:20">
      <c r="A17" s="7" t="s">
        <v>64</v>
      </c>
      <c r="B17" s="7">
        <v>98.2</v>
      </c>
      <c r="C17" s="7">
        <v>98.3</v>
      </c>
      <c r="D17" s="7">
        <v>98.5</v>
      </c>
      <c r="E17" s="7">
        <v>98.7</v>
      </c>
      <c r="F17" s="7">
        <v>98.8</v>
      </c>
      <c r="G17" s="7">
        <v>99</v>
      </c>
      <c r="H17" s="7">
        <v>99.1</v>
      </c>
      <c r="I17" s="7">
        <v>99.1</v>
      </c>
      <c r="J17" s="7">
        <v>99.1</v>
      </c>
      <c r="K17" s="7">
        <v>99.4</v>
      </c>
      <c r="L17" s="7">
        <v>99.5</v>
      </c>
      <c r="M17" s="7">
        <v>99.7</v>
      </c>
      <c r="N17" s="7">
        <v>99.7</v>
      </c>
      <c r="Q17" s="2" t="s">
        <v>51</v>
      </c>
      <c r="R17" s="2">
        <v>2</v>
      </c>
      <c r="S17" s="2" t="s">
        <v>41</v>
      </c>
      <c r="T17" s="2">
        <v>100</v>
      </c>
    </row>
    <row r="18" spans="1:20">
      <c r="A18" s="7" t="s">
        <v>65</v>
      </c>
      <c r="B18" s="7">
        <v>97.7</v>
      </c>
      <c r="C18" s="7">
        <v>97.9</v>
      </c>
      <c r="D18" s="7">
        <v>98.1</v>
      </c>
      <c r="E18" s="7">
        <v>98.2</v>
      </c>
      <c r="F18" s="7">
        <v>98.3</v>
      </c>
      <c r="G18" s="7">
        <v>98.4</v>
      </c>
      <c r="H18" s="7">
        <v>98.6</v>
      </c>
      <c r="I18" s="7">
        <v>99.1</v>
      </c>
      <c r="J18" s="7">
        <v>99.4</v>
      </c>
      <c r="K18" s="7">
        <v>99.6</v>
      </c>
      <c r="L18" s="7">
        <v>99.7</v>
      </c>
      <c r="M18" s="7">
        <v>99.7</v>
      </c>
      <c r="N18" s="7">
        <v>99.7</v>
      </c>
      <c r="Q18" s="2" t="s">
        <v>51</v>
      </c>
      <c r="R18" s="2">
        <v>2</v>
      </c>
      <c r="S18" s="2" t="s">
        <v>42</v>
      </c>
      <c r="T18" s="2">
        <v>100</v>
      </c>
    </row>
    <row r="19" spans="1:20">
      <c r="A19" s="7" t="s">
        <v>66</v>
      </c>
      <c r="B19" s="7">
        <v>98.2</v>
      </c>
      <c r="C19" s="7">
        <v>98.7</v>
      </c>
      <c r="D19" s="7">
        <v>98.8</v>
      </c>
      <c r="E19" s="7">
        <v>98.9</v>
      </c>
      <c r="F19" s="7">
        <v>99.1</v>
      </c>
      <c r="G19" s="7">
        <v>99.3</v>
      </c>
      <c r="H19" s="7">
        <v>99.4</v>
      </c>
      <c r="I19" s="7">
        <v>99.7</v>
      </c>
      <c r="J19" s="7">
        <v>99.8</v>
      </c>
      <c r="K19" s="7">
        <v>99.9</v>
      </c>
      <c r="L19" s="7">
        <v>99.9</v>
      </c>
      <c r="M19" s="7">
        <v>99.9</v>
      </c>
      <c r="N19" s="7">
        <v>99.9</v>
      </c>
      <c r="Q19" s="2" t="s">
        <v>51</v>
      </c>
      <c r="R19" s="2">
        <v>2</v>
      </c>
      <c r="S19" s="2" t="s">
        <v>43</v>
      </c>
      <c r="T19" s="2">
        <v>100</v>
      </c>
    </row>
    <row r="20" spans="1:20">
      <c r="A20" s="7" t="s">
        <v>67</v>
      </c>
      <c r="B20" s="7">
        <v>92.6</v>
      </c>
      <c r="C20" s="7">
        <v>93</v>
      </c>
      <c r="D20" s="7">
        <v>93.2</v>
      </c>
      <c r="E20" s="7">
        <v>93.5</v>
      </c>
      <c r="F20" s="7">
        <v>94.1</v>
      </c>
      <c r="G20" s="7">
        <v>94.7</v>
      </c>
      <c r="H20" s="7">
        <v>98.5</v>
      </c>
      <c r="I20" s="7">
        <v>99</v>
      </c>
      <c r="J20" s="7">
        <v>99.4</v>
      </c>
      <c r="K20" s="7">
        <v>99.4</v>
      </c>
      <c r="L20" s="7">
        <v>99.4</v>
      </c>
      <c r="M20" s="7">
        <v>99.4</v>
      </c>
      <c r="N20" s="7">
        <v>99.4</v>
      </c>
      <c r="Q20" s="2" t="s">
        <v>51</v>
      </c>
      <c r="R20" s="2">
        <v>2</v>
      </c>
      <c r="S20" s="2" t="s">
        <v>44</v>
      </c>
      <c r="T20" s="2">
        <v>100</v>
      </c>
    </row>
    <row r="21" spans="1:20">
      <c r="A21" s="7" t="s">
        <v>68</v>
      </c>
      <c r="B21" s="7">
        <v>98</v>
      </c>
      <c r="C21" s="7">
        <v>99.5</v>
      </c>
      <c r="D21" s="7">
        <v>99.9</v>
      </c>
      <c r="E21" s="7">
        <v>99.9</v>
      </c>
      <c r="F21" s="7">
        <v>99.9</v>
      </c>
      <c r="G21" s="7">
        <v>99.9</v>
      </c>
      <c r="H21" s="7">
        <v>99.9</v>
      </c>
      <c r="I21" s="7">
        <v>100</v>
      </c>
      <c r="J21" s="7">
        <v>100</v>
      </c>
      <c r="K21" s="7">
        <v>100</v>
      </c>
      <c r="L21" s="7">
        <v>100</v>
      </c>
      <c r="M21" s="7">
        <v>100</v>
      </c>
      <c r="N21" s="7">
        <v>100</v>
      </c>
      <c r="Q21" s="2" t="s">
        <v>51</v>
      </c>
      <c r="R21" s="2">
        <v>2</v>
      </c>
      <c r="S21" s="2" t="s">
        <v>45</v>
      </c>
      <c r="T21" s="2">
        <v>100</v>
      </c>
    </row>
    <row r="22" spans="1:20">
      <c r="A22" s="7" t="s">
        <v>69</v>
      </c>
      <c r="B22" s="7">
        <v>95.2</v>
      </c>
      <c r="C22" s="7">
        <v>96.1</v>
      </c>
      <c r="D22" s="7">
        <v>96.2</v>
      </c>
      <c r="E22" s="7">
        <v>96.6</v>
      </c>
      <c r="F22" s="7">
        <v>96.7</v>
      </c>
      <c r="G22" s="7">
        <v>96.9</v>
      </c>
      <c r="H22" s="7">
        <v>97.2</v>
      </c>
      <c r="I22" s="7">
        <v>97.6</v>
      </c>
      <c r="J22" s="7">
        <v>97.8</v>
      </c>
      <c r="K22" s="7">
        <v>98.2</v>
      </c>
      <c r="L22" s="7">
        <v>98.6</v>
      </c>
      <c r="M22" s="7">
        <v>98.8</v>
      </c>
      <c r="N22" s="7">
        <v>99.3</v>
      </c>
      <c r="Q22" s="2" t="s">
        <v>51</v>
      </c>
      <c r="R22" s="2">
        <v>2</v>
      </c>
      <c r="S22" s="2" t="s">
        <v>46</v>
      </c>
      <c r="T22" s="2">
        <v>100</v>
      </c>
    </row>
    <row r="23" spans="1:20">
      <c r="A23" s="7" t="s">
        <v>70</v>
      </c>
      <c r="B23" s="7">
        <v>96.4</v>
      </c>
      <c r="C23" s="7">
        <v>96.5</v>
      </c>
      <c r="D23" s="7">
        <v>96.5</v>
      </c>
      <c r="E23" s="7">
        <v>96.5</v>
      </c>
      <c r="F23" s="7">
        <v>96.5</v>
      </c>
      <c r="G23" s="7">
        <v>96.8</v>
      </c>
      <c r="H23" s="7">
        <v>99.1</v>
      </c>
      <c r="I23" s="7">
        <v>99.1</v>
      </c>
      <c r="J23" s="7">
        <v>99.1</v>
      </c>
      <c r="K23" s="7">
        <v>99.2</v>
      </c>
      <c r="L23" s="7">
        <v>99.4</v>
      </c>
      <c r="M23" s="7">
        <v>99.5</v>
      </c>
      <c r="N23" s="7">
        <v>99.5</v>
      </c>
      <c r="Q23" s="2" t="s">
        <v>51</v>
      </c>
      <c r="R23" s="2">
        <v>2</v>
      </c>
      <c r="S23" s="2" t="s">
        <v>47</v>
      </c>
      <c r="T23" s="2">
        <v>100</v>
      </c>
    </row>
    <row r="24" spans="1:20">
      <c r="A24" s="7" t="s">
        <v>71</v>
      </c>
      <c r="B24" s="7">
        <v>98</v>
      </c>
      <c r="C24" s="7">
        <v>98.2</v>
      </c>
      <c r="D24" s="7">
        <v>98.3</v>
      </c>
      <c r="E24" s="7">
        <v>98.4</v>
      </c>
      <c r="F24" s="7">
        <v>98.6</v>
      </c>
      <c r="G24" s="7">
        <v>98.9</v>
      </c>
      <c r="H24" s="7">
        <v>99</v>
      </c>
      <c r="I24" s="7">
        <v>99</v>
      </c>
      <c r="J24" s="7">
        <v>99.2</v>
      </c>
      <c r="K24" s="7">
        <v>99.4</v>
      </c>
      <c r="L24" s="7">
        <v>99.5</v>
      </c>
      <c r="M24" s="7">
        <v>99.5</v>
      </c>
      <c r="N24" s="7">
        <v>99.6</v>
      </c>
      <c r="Q24" s="2" t="s">
        <v>51</v>
      </c>
      <c r="R24" s="2">
        <v>2</v>
      </c>
      <c r="S24" s="2" t="s">
        <v>48</v>
      </c>
      <c r="T24" s="2">
        <v>100</v>
      </c>
    </row>
    <row r="25" spans="1:20">
      <c r="A25" s="7" t="s">
        <v>72</v>
      </c>
      <c r="B25" s="7">
        <v>96.6</v>
      </c>
      <c r="C25" s="7">
        <v>96.8</v>
      </c>
      <c r="D25" s="7">
        <v>97</v>
      </c>
      <c r="E25" s="7">
        <v>97</v>
      </c>
      <c r="F25" s="7">
        <v>97.1</v>
      </c>
      <c r="G25" s="7">
        <v>97.2</v>
      </c>
      <c r="H25" s="7">
        <v>97.4</v>
      </c>
      <c r="I25" s="7">
        <v>97.8</v>
      </c>
      <c r="J25" s="7">
        <v>98.2</v>
      </c>
      <c r="K25" s="7">
        <v>98.9</v>
      </c>
      <c r="L25" s="7">
        <v>99.2</v>
      </c>
      <c r="M25" s="7">
        <v>99.4</v>
      </c>
      <c r="N25" s="7">
        <v>99.5</v>
      </c>
      <c r="Q25" s="2" t="s">
        <v>51</v>
      </c>
      <c r="R25" s="2">
        <v>2</v>
      </c>
      <c r="S25" s="2" t="s">
        <v>49</v>
      </c>
      <c r="T25" s="2">
        <v>100</v>
      </c>
    </row>
    <row r="26" spans="1:20">
      <c r="A26" s="7" t="s">
        <v>73</v>
      </c>
      <c r="B26" s="7">
        <v>88</v>
      </c>
      <c r="C26" s="7">
        <v>88.5</v>
      </c>
      <c r="D26" s="7">
        <v>90</v>
      </c>
      <c r="E26" s="7">
        <v>91.5</v>
      </c>
      <c r="F26" s="7">
        <v>92.3</v>
      </c>
      <c r="G26" s="7">
        <v>93</v>
      </c>
      <c r="H26" s="7">
        <v>93.5</v>
      </c>
      <c r="I26" s="7">
        <v>93.9</v>
      </c>
      <c r="J26" s="7">
        <v>94.6</v>
      </c>
      <c r="K26" s="7">
        <v>95.4</v>
      </c>
      <c r="L26" s="7">
        <v>96</v>
      </c>
      <c r="M26" s="7">
        <v>99</v>
      </c>
      <c r="N26" s="7">
        <v>99.7</v>
      </c>
      <c r="Q26" s="2" t="s">
        <v>51</v>
      </c>
      <c r="R26" s="2">
        <v>2</v>
      </c>
      <c r="S26" s="2" t="s">
        <v>50</v>
      </c>
      <c r="T26" s="2">
        <v>100</v>
      </c>
    </row>
    <row r="27" spans="1:20">
      <c r="A27" s="7" t="s">
        <v>74</v>
      </c>
      <c r="B27" s="7">
        <v>95.7</v>
      </c>
      <c r="C27" s="7">
        <v>96</v>
      </c>
      <c r="D27" s="7">
        <v>96.3</v>
      </c>
      <c r="E27" s="7">
        <v>96.5</v>
      </c>
      <c r="F27" s="7">
        <v>96.7</v>
      </c>
      <c r="G27" s="7">
        <v>97.4</v>
      </c>
      <c r="H27" s="7">
        <v>98.4</v>
      </c>
      <c r="I27" s="7">
        <v>98.7</v>
      </c>
      <c r="J27" s="7">
        <v>99</v>
      </c>
      <c r="K27" s="7">
        <v>99.3</v>
      </c>
      <c r="L27" s="7">
        <v>99.6</v>
      </c>
      <c r="M27" s="7">
        <v>99.6</v>
      </c>
      <c r="N27" s="7">
        <v>99.7</v>
      </c>
      <c r="Q27" s="2" t="s">
        <v>52</v>
      </c>
      <c r="R27" s="2">
        <v>3</v>
      </c>
      <c r="S27" s="2" t="s">
        <v>37</v>
      </c>
      <c r="T27" s="2">
        <v>99.3</v>
      </c>
    </row>
    <row r="28" spans="1:20">
      <c r="A28" s="7" t="s">
        <v>75</v>
      </c>
      <c r="B28" s="7">
        <v>91.7</v>
      </c>
      <c r="C28" s="7">
        <v>93.4</v>
      </c>
      <c r="D28" s="7">
        <v>94.4</v>
      </c>
      <c r="E28" s="7">
        <v>94.8</v>
      </c>
      <c r="F28" s="7">
        <v>94.8</v>
      </c>
      <c r="G28" s="7">
        <v>95.2</v>
      </c>
      <c r="H28" s="7">
        <v>96.2</v>
      </c>
      <c r="I28" s="7">
        <v>97.1</v>
      </c>
      <c r="J28" s="7">
        <v>98.1</v>
      </c>
      <c r="K28" s="7">
        <v>99.1</v>
      </c>
      <c r="L28" s="7">
        <v>99.2</v>
      </c>
      <c r="M28" s="7">
        <v>99.4</v>
      </c>
      <c r="N28" s="7">
        <v>99.5</v>
      </c>
      <c r="Q28" s="2" t="s">
        <v>52</v>
      </c>
      <c r="R28" s="2">
        <v>3</v>
      </c>
      <c r="S28" s="2" t="s">
        <v>39</v>
      </c>
      <c r="T28" s="2">
        <v>99.3</v>
      </c>
    </row>
    <row r="29" spans="1:20">
      <c r="A29" s="7" t="s">
        <v>76</v>
      </c>
      <c r="B29" s="7">
        <v>97</v>
      </c>
      <c r="C29" s="7">
        <v>97.2</v>
      </c>
      <c r="D29" s="7">
        <v>97.4</v>
      </c>
      <c r="E29" s="7">
        <v>97.8</v>
      </c>
      <c r="F29" s="7">
        <v>98.1</v>
      </c>
      <c r="G29" s="7">
        <v>98.3</v>
      </c>
      <c r="H29" s="7">
        <v>98.6</v>
      </c>
      <c r="I29" s="7">
        <v>98.8</v>
      </c>
      <c r="J29" s="7">
        <v>98.9</v>
      </c>
      <c r="K29" s="7">
        <v>99.3</v>
      </c>
      <c r="L29" s="7">
        <v>99.4</v>
      </c>
      <c r="M29" s="7">
        <v>99.5</v>
      </c>
      <c r="N29" s="7">
        <v>99.5</v>
      </c>
      <c r="Q29" s="2" t="s">
        <v>52</v>
      </c>
      <c r="R29" s="2">
        <v>3</v>
      </c>
      <c r="S29" s="2" t="s">
        <v>40</v>
      </c>
      <c r="T29" s="2">
        <v>99.3</v>
      </c>
    </row>
    <row r="30" spans="1:20">
      <c r="A30" s="7" t="s">
        <v>77</v>
      </c>
      <c r="B30" s="7">
        <v>93.7</v>
      </c>
      <c r="C30" s="7">
        <v>96.9</v>
      </c>
      <c r="D30" s="7">
        <v>97.7</v>
      </c>
      <c r="E30" s="7">
        <v>97.9</v>
      </c>
      <c r="F30" s="7">
        <v>98</v>
      </c>
      <c r="G30" s="7">
        <v>98.1</v>
      </c>
      <c r="H30" s="7">
        <v>98.4</v>
      </c>
      <c r="I30" s="7">
        <v>98.5</v>
      </c>
      <c r="J30" s="7">
        <v>98.6</v>
      </c>
      <c r="K30" s="7">
        <v>99.3</v>
      </c>
      <c r="L30" s="7">
        <v>99.4</v>
      </c>
      <c r="M30" s="7">
        <v>99.5</v>
      </c>
      <c r="N30" s="7">
        <v>99.5</v>
      </c>
      <c r="Q30" s="2" t="s">
        <v>52</v>
      </c>
      <c r="R30" s="2">
        <v>3</v>
      </c>
      <c r="S30" s="2" t="s">
        <v>41</v>
      </c>
      <c r="T30" s="2">
        <v>99.3</v>
      </c>
    </row>
    <row r="31" spans="1:20">
      <c r="A31" s="7" t="s">
        <v>78</v>
      </c>
      <c r="B31" s="7">
        <v>91.6</v>
      </c>
      <c r="C31" s="7">
        <v>94.1</v>
      </c>
      <c r="D31" s="7">
        <v>95.7</v>
      </c>
      <c r="E31" s="7">
        <v>97</v>
      </c>
      <c r="F31" s="7">
        <v>98</v>
      </c>
      <c r="G31" s="7">
        <v>98.2</v>
      </c>
      <c r="H31" s="7">
        <v>98.4</v>
      </c>
      <c r="I31" s="7">
        <v>98.6</v>
      </c>
      <c r="J31" s="7">
        <v>98.8</v>
      </c>
      <c r="K31" s="7">
        <v>99.1</v>
      </c>
      <c r="L31" s="7">
        <v>99.1</v>
      </c>
      <c r="M31" s="7">
        <v>99.2</v>
      </c>
      <c r="N31" s="7">
        <v>99.2</v>
      </c>
      <c r="Q31" s="2" t="s">
        <v>52</v>
      </c>
      <c r="R31" s="2">
        <v>3</v>
      </c>
      <c r="S31" s="2" t="s">
        <v>42</v>
      </c>
      <c r="T31" s="2">
        <v>99.3</v>
      </c>
    </row>
    <row r="32" spans="1:20">
      <c r="A32" s="7" t="s">
        <v>79</v>
      </c>
      <c r="B32" s="7">
        <v>93.5</v>
      </c>
      <c r="C32" s="7">
        <v>95.2</v>
      </c>
      <c r="D32" s="7">
        <v>96.1</v>
      </c>
      <c r="E32" s="7">
        <v>96.1</v>
      </c>
      <c r="F32" s="7">
        <v>96.6</v>
      </c>
      <c r="G32" s="7">
        <v>96.7</v>
      </c>
      <c r="H32" s="7">
        <v>97.6</v>
      </c>
      <c r="I32" s="7">
        <v>99</v>
      </c>
      <c r="J32" s="7">
        <v>99.6</v>
      </c>
      <c r="K32" s="7">
        <v>99.8</v>
      </c>
      <c r="L32" s="7">
        <v>99.9</v>
      </c>
      <c r="M32" s="7">
        <v>99.9</v>
      </c>
      <c r="N32" s="7">
        <v>99.9</v>
      </c>
      <c r="Q32" s="2" t="s">
        <v>52</v>
      </c>
      <c r="R32" s="2">
        <v>3</v>
      </c>
      <c r="S32" s="2" t="s">
        <v>43</v>
      </c>
      <c r="T32" s="2">
        <v>99.4</v>
      </c>
    </row>
    <row r="33" spans="1:20">
      <c r="A33" s="7" t="s">
        <v>80</v>
      </c>
      <c r="B33" s="7">
        <v>94.9</v>
      </c>
      <c r="C33" s="7">
        <v>95.3</v>
      </c>
      <c r="D33" s="7">
        <v>95.7</v>
      </c>
      <c r="E33" s="7">
        <v>96.5</v>
      </c>
      <c r="F33" s="7">
        <v>96.6</v>
      </c>
      <c r="G33" s="7">
        <v>96.8</v>
      </c>
      <c r="H33" s="7">
        <v>97.3</v>
      </c>
      <c r="I33" s="7">
        <v>97.8</v>
      </c>
      <c r="J33" s="7">
        <v>98.3</v>
      </c>
      <c r="K33" s="7">
        <v>98.7</v>
      </c>
      <c r="L33" s="7">
        <v>99.2</v>
      </c>
      <c r="M33" s="7">
        <v>99.2</v>
      </c>
      <c r="N33" s="7">
        <v>99.2</v>
      </c>
      <c r="Q33" s="2" t="s">
        <v>52</v>
      </c>
      <c r="R33" s="2">
        <v>3</v>
      </c>
      <c r="S33" s="2" t="s">
        <v>44</v>
      </c>
      <c r="T33" s="2">
        <v>99.4</v>
      </c>
    </row>
    <row r="34" spans="17:20">
      <c r="Q34" s="2" t="s">
        <v>52</v>
      </c>
      <c r="R34" s="2">
        <v>3</v>
      </c>
      <c r="S34" s="2" t="s">
        <v>45</v>
      </c>
      <c r="T34" s="2">
        <v>99.4</v>
      </c>
    </row>
    <row r="35" spans="17:20">
      <c r="Q35" s="2" t="s">
        <v>52</v>
      </c>
      <c r="R35" s="2">
        <v>3</v>
      </c>
      <c r="S35" s="2" t="s">
        <v>46</v>
      </c>
      <c r="T35" s="2">
        <v>99.6</v>
      </c>
    </row>
    <row r="36" spans="17:20">
      <c r="Q36" s="2" t="s">
        <v>52</v>
      </c>
      <c r="R36" s="2">
        <v>3</v>
      </c>
      <c r="S36" s="2" t="s">
        <v>47</v>
      </c>
      <c r="T36" s="2">
        <v>99.8</v>
      </c>
    </row>
    <row r="37" spans="17:20">
      <c r="Q37" s="2" t="s">
        <v>52</v>
      </c>
      <c r="R37" s="2">
        <v>3</v>
      </c>
      <c r="S37" s="2" t="s">
        <v>48</v>
      </c>
      <c r="T37" s="2">
        <v>99.8</v>
      </c>
    </row>
    <row r="38" spans="17:20">
      <c r="Q38" s="2" t="s">
        <v>52</v>
      </c>
      <c r="R38" s="2">
        <v>3</v>
      </c>
      <c r="S38" s="2" t="s">
        <v>49</v>
      </c>
      <c r="T38" s="2">
        <v>99.8</v>
      </c>
    </row>
    <row r="39" spans="17:20">
      <c r="Q39" s="2" t="s">
        <v>52</v>
      </c>
      <c r="R39" s="2">
        <v>3</v>
      </c>
      <c r="S39" s="2" t="s">
        <v>50</v>
      </c>
      <c r="T39" s="2">
        <v>99.8</v>
      </c>
    </row>
    <row r="40" spans="17:20">
      <c r="Q40" s="2" t="s">
        <v>53</v>
      </c>
      <c r="R40" s="2">
        <v>4</v>
      </c>
      <c r="S40" s="2" t="s">
        <v>37</v>
      </c>
      <c r="T40" s="2">
        <v>93.6</v>
      </c>
    </row>
    <row r="41" spans="17:20">
      <c r="Q41" s="2" t="s">
        <v>53</v>
      </c>
      <c r="R41" s="2">
        <v>4</v>
      </c>
      <c r="S41" s="2" t="s">
        <v>39</v>
      </c>
      <c r="T41" s="2">
        <v>95.4</v>
      </c>
    </row>
    <row r="42" spans="17:20">
      <c r="Q42" s="2" t="s">
        <v>53</v>
      </c>
      <c r="R42" s="2">
        <v>4</v>
      </c>
      <c r="S42" s="2" t="s">
        <v>40</v>
      </c>
      <c r="T42" s="2">
        <v>96.8</v>
      </c>
    </row>
    <row r="43" spans="17:20">
      <c r="Q43" s="2" t="s">
        <v>53</v>
      </c>
      <c r="R43" s="2">
        <v>4</v>
      </c>
      <c r="S43" s="2" t="s">
        <v>41</v>
      </c>
      <c r="T43" s="2">
        <v>98</v>
      </c>
    </row>
    <row r="44" spans="17:20">
      <c r="Q44" s="2" t="s">
        <v>53</v>
      </c>
      <c r="R44" s="2">
        <v>4</v>
      </c>
      <c r="S44" s="2" t="s">
        <v>42</v>
      </c>
      <c r="T44" s="2">
        <v>98.5</v>
      </c>
    </row>
    <row r="45" spans="17:20">
      <c r="Q45" s="2" t="s">
        <v>53</v>
      </c>
      <c r="R45" s="2">
        <v>4</v>
      </c>
      <c r="S45" s="2" t="s">
        <v>43</v>
      </c>
      <c r="T45" s="2">
        <v>98.6</v>
      </c>
    </row>
    <row r="46" spans="17:20">
      <c r="Q46" s="2" t="s">
        <v>53</v>
      </c>
      <c r="R46" s="2">
        <v>4</v>
      </c>
      <c r="S46" s="2" t="s">
        <v>44</v>
      </c>
      <c r="T46" s="2">
        <v>98.8</v>
      </c>
    </row>
    <row r="47" spans="17:20">
      <c r="Q47" s="2" t="s">
        <v>53</v>
      </c>
      <c r="R47" s="2">
        <v>4</v>
      </c>
      <c r="S47" s="2" t="s">
        <v>45</v>
      </c>
      <c r="T47" s="2">
        <v>98.8</v>
      </c>
    </row>
    <row r="48" spans="17:20">
      <c r="Q48" s="2" t="s">
        <v>53</v>
      </c>
      <c r="R48" s="2">
        <v>4</v>
      </c>
      <c r="S48" s="2" t="s">
        <v>46</v>
      </c>
      <c r="T48" s="2">
        <v>98.9</v>
      </c>
    </row>
    <row r="49" spans="17:20">
      <c r="Q49" s="2" t="s">
        <v>53</v>
      </c>
      <c r="R49" s="2">
        <v>4</v>
      </c>
      <c r="S49" s="2" t="s">
        <v>47</v>
      </c>
      <c r="T49" s="2">
        <v>99.2</v>
      </c>
    </row>
    <row r="50" spans="17:20">
      <c r="Q50" s="2" t="s">
        <v>53</v>
      </c>
      <c r="R50" s="2">
        <v>4</v>
      </c>
      <c r="S50" s="2" t="s">
        <v>48</v>
      </c>
      <c r="T50" s="2">
        <v>98.8</v>
      </c>
    </row>
    <row r="51" spans="17:20">
      <c r="Q51" s="2" t="s">
        <v>53</v>
      </c>
      <c r="R51" s="2">
        <v>4</v>
      </c>
      <c r="S51" s="2" t="s">
        <v>49</v>
      </c>
      <c r="T51" s="2">
        <v>99</v>
      </c>
    </row>
    <row r="52" spans="17:20">
      <c r="Q52" s="2" t="s">
        <v>53</v>
      </c>
      <c r="R52" s="2">
        <v>4</v>
      </c>
      <c r="S52" s="2" t="s">
        <v>50</v>
      </c>
      <c r="T52" s="2">
        <v>99</v>
      </c>
    </row>
    <row r="53" spans="17:20">
      <c r="Q53" s="2" t="s">
        <v>54</v>
      </c>
      <c r="R53" s="2">
        <v>5</v>
      </c>
      <c r="S53" s="2" t="s">
        <v>37</v>
      </c>
      <c r="T53" s="2">
        <v>97.4</v>
      </c>
    </row>
    <row r="54" spans="17:20">
      <c r="Q54" s="2" t="s">
        <v>54</v>
      </c>
      <c r="R54" s="2">
        <v>5</v>
      </c>
      <c r="S54" s="2" t="s">
        <v>39</v>
      </c>
      <c r="T54" s="2">
        <v>97.9</v>
      </c>
    </row>
    <row r="55" spans="17:20">
      <c r="Q55" s="2" t="s">
        <v>54</v>
      </c>
      <c r="R55" s="2">
        <v>5</v>
      </c>
      <c r="S55" s="2" t="s">
        <v>40</v>
      </c>
      <c r="T55" s="2">
        <v>98.2</v>
      </c>
    </row>
    <row r="56" spans="17:20">
      <c r="Q56" s="2" t="s">
        <v>54</v>
      </c>
      <c r="R56" s="2">
        <v>5</v>
      </c>
      <c r="S56" s="2" t="s">
        <v>41</v>
      </c>
      <c r="T56" s="2">
        <v>98.4</v>
      </c>
    </row>
    <row r="57" spans="17:20">
      <c r="Q57" s="2" t="s">
        <v>54</v>
      </c>
      <c r="R57" s="2">
        <v>5</v>
      </c>
      <c r="S57" s="2" t="s">
        <v>42</v>
      </c>
      <c r="T57" s="2">
        <v>99</v>
      </c>
    </row>
    <row r="58" spans="17:20">
      <c r="Q58" s="2" t="s">
        <v>54</v>
      </c>
      <c r="R58" s="2">
        <v>5</v>
      </c>
      <c r="S58" s="2" t="s">
        <v>43</v>
      </c>
      <c r="T58" s="2">
        <v>99.1</v>
      </c>
    </row>
    <row r="59" spans="17:20">
      <c r="Q59" s="2" t="s">
        <v>54</v>
      </c>
      <c r="R59" s="2">
        <v>5</v>
      </c>
      <c r="S59" s="2" t="s">
        <v>44</v>
      </c>
      <c r="T59" s="2">
        <v>99.2</v>
      </c>
    </row>
    <row r="60" spans="17:20">
      <c r="Q60" s="2" t="s">
        <v>54</v>
      </c>
      <c r="R60" s="2">
        <v>5</v>
      </c>
      <c r="S60" s="2" t="s">
        <v>45</v>
      </c>
      <c r="T60" s="2">
        <v>99.2</v>
      </c>
    </row>
    <row r="61" spans="17:20">
      <c r="Q61" s="2" t="s">
        <v>54</v>
      </c>
      <c r="R61" s="2">
        <v>5</v>
      </c>
      <c r="S61" s="2" t="s">
        <v>46</v>
      </c>
      <c r="T61" s="2">
        <v>99.2</v>
      </c>
    </row>
    <row r="62" spans="17:20">
      <c r="Q62" s="2" t="s">
        <v>54</v>
      </c>
      <c r="R62" s="2">
        <v>5</v>
      </c>
      <c r="S62" s="2" t="s">
        <v>47</v>
      </c>
      <c r="T62" s="2">
        <v>99.7</v>
      </c>
    </row>
    <row r="63" spans="17:20">
      <c r="Q63" s="2" t="s">
        <v>54</v>
      </c>
      <c r="R63" s="2">
        <v>5</v>
      </c>
      <c r="S63" s="2" t="s">
        <v>48</v>
      </c>
      <c r="T63" s="2">
        <v>99.7</v>
      </c>
    </row>
    <row r="64" spans="17:20">
      <c r="Q64" s="2" t="s">
        <v>54</v>
      </c>
      <c r="R64" s="2">
        <v>5</v>
      </c>
      <c r="S64" s="2" t="s">
        <v>49</v>
      </c>
      <c r="T64" s="2">
        <v>99.7</v>
      </c>
    </row>
    <row r="65" spans="17:20">
      <c r="Q65" s="2" t="s">
        <v>54</v>
      </c>
      <c r="R65" s="2">
        <v>5</v>
      </c>
      <c r="S65" s="2" t="s">
        <v>50</v>
      </c>
      <c r="T65" s="2">
        <v>99.8</v>
      </c>
    </row>
    <row r="66" spans="17:20">
      <c r="Q66" s="2" t="s">
        <v>55</v>
      </c>
      <c r="R66" s="2">
        <v>6</v>
      </c>
      <c r="S66" s="2" t="s">
        <v>37</v>
      </c>
      <c r="T66" s="2">
        <v>98.5</v>
      </c>
    </row>
    <row r="67" spans="17:20">
      <c r="Q67" s="2" t="s">
        <v>55</v>
      </c>
      <c r="R67" s="2">
        <v>6</v>
      </c>
      <c r="S67" s="2" t="s">
        <v>39</v>
      </c>
      <c r="T67" s="2">
        <v>98.6</v>
      </c>
    </row>
    <row r="68" spans="17:20">
      <c r="Q68" s="2" t="s">
        <v>55</v>
      </c>
      <c r="R68" s="2">
        <v>6</v>
      </c>
      <c r="S68" s="2" t="s">
        <v>40</v>
      </c>
      <c r="T68" s="2">
        <v>98.6</v>
      </c>
    </row>
    <row r="69" spans="17:20">
      <c r="Q69" s="2" t="s">
        <v>55</v>
      </c>
      <c r="R69" s="2">
        <v>6</v>
      </c>
      <c r="S69" s="2" t="s">
        <v>41</v>
      </c>
      <c r="T69" s="2">
        <v>98.8</v>
      </c>
    </row>
    <row r="70" spans="17:20">
      <c r="Q70" s="2" t="s">
        <v>55</v>
      </c>
      <c r="R70" s="2">
        <v>6</v>
      </c>
      <c r="S70" s="2" t="s">
        <v>42</v>
      </c>
      <c r="T70" s="2">
        <v>99</v>
      </c>
    </row>
    <row r="71" spans="17:20">
      <c r="Q71" s="2" t="s">
        <v>55</v>
      </c>
      <c r="R71" s="2">
        <v>6</v>
      </c>
      <c r="S71" s="2" t="s">
        <v>43</v>
      </c>
      <c r="T71" s="2">
        <v>99.1</v>
      </c>
    </row>
    <row r="72" spans="17:20">
      <c r="Q72" s="2" t="s">
        <v>55</v>
      </c>
      <c r="R72" s="2">
        <v>6</v>
      </c>
      <c r="S72" s="2" t="s">
        <v>44</v>
      </c>
      <c r="T72" s="2">
        <v>99.1</v>
      </c>
    </row>
    <row r="73" spans="17:20">
      <c r="Q73" s="2" t="s">
        <v>55</v>
      </c>
      <c r="R73" s="2">
        <v>6</v>
      </c>
      <c r="S73" s="2" t="s">
        <v>45</v>
      </c>
      <c r="T73" s="2">
        <v>99.1</v>
      </c>
    </row>
    <row r="74" spans="17:20">
      <c r="Q74" s="2" t="s">
        <v>55</v>
      </c>
      <c r="R74" s="2">
        <v>6</v>
      </c>
      <c r="S74" s="2" t="s">
        <v>46</v>
      </c>
      <c r="T74" s="2">
        <v>99.2</v>
      </c>
    </row>
    <row r="75" spans="17:20">
      <c r="Q75" s="2" t="s">
        <v>55</v>
      </c>
      <c r="R75" s="2">
        <v>6</v>
      </c>
      <c r="S75" s="2" t="s">
        <v>47</v>
      </c>
      <c r="T75" s="2">
        <v>99.4</v>
      </c>
    </row>
    <row r="76" spans="17:20">
      <c r="Q76" s="2" t="s">
        <v>55</v>
      </c>
      <c r="R76" s="2">
        <v>6</v>
      </c>
      <c r="S76" s="2" t="s">
        <v>48</v>
      </c>
      <c r="T76" s="2">
        <v>99.5</v>
      </c>
    </row>
    <row r="77" spans="17:20">
      <c r="Q77" s="2" t="s">
        <v>55</v>
      </c>
      <c r="R77" s="2">
        <v>6</v>
      </c>
      <c r="S77" s="2" t="s">
        <v>49</v>
      </c>
      <c r="T77" s="2">
        <v>99.5</v>
      </c>
    </row>
    <row r="78" spans="17:20">
      <c r="Q78" s="2" t="s">
        <v>55</v>
      </c>
      <c r="R78" s="2">
        <v>6</v>
      </c>
      <c r="S78" s="2" t="s">
        <v>50</v>
      </c>
      <c r="T78" s="2">
        <v>99.5</v>
      </c>
    </row>
    <row r="79" spans="17:20">
      <c r="Q79" s="2" t="s">
        <v>56</v>
      </c>
      <c r="R79" s="2">
        <v>7</v>
      </c>
      <c r="S79" s="2" t="s">
        <v>37</v>
      </c>
      <c r="T79" s="2">
        <v>98.5</v>
      </c>
    </row>
    <row r="80" spans="17:20">
      <c r="Q80" s="2" t="s">
        <v>56</v>
      </c>
      <c r="R80" s="2">
        <v>7</v>
      </c>
      <c r="S80" s="2" t="s">
        <v>39</v>
      </c>
      <c r="T80" s="2">
        <v>98.6</v>
      </c>
    </row>
    <row r="81" spans="17:20">
      <c r="Q81" s="2" t="s">
        <v>56</v>
      </c>
      <c r="R81" s="2">
        <v>7</v>
      </c>
      <c r="S81" s="2" t="s">
        <v>40</v>
      </c>
      <c r="T81" s="2">
        <v>98.6</v>
      </c>
    </row>
    <row r="82" spans="17:20">
      <c r="Q82" s="2" t="s">
        <v>56</v>
      </c>
      <c r="R82" s="2">
        <v>7</v>
      </c>
      <c r="S82" s="2" t="s">
        <v>41</v>
      </c>
      <c r="T82" s="2">
        <v>98.6</v>
      </c>
    </row>
    <row r="83" spans="17:20">
      <c r="Q83" s="2" t="s">
        <v>56</v>
      </c>
      <c r="R83" s="2">
        <v>7</v>
      </c>
      <c r="S83" s="2" t="s">
        <v>42</v>
      </c>
      <c r="T83" s="2">
        <v>98.6</v>
      </c>
    </row>
    <row r="84" spans="17:20">
      <c r="Q84" s="2" t="s">
        <v>56</v>
      </c>
      <c r="R84" s="2">
        <v>7</v>
      </c>
      <c r="S84" s="2" t="s">
        <v>43</v>
      </c>
      <c r="T84" s="2">
        <v>98.7</v>
      </c>
    </row>
    <row r="85" spans="17:20">
      <c r="Q85" s="2" t="s">
        <v>56</v>
      </c>
      <c r="R85" s="2">
        <v>7</v>
      </c>
      <c r="S85" s="2" t="s">
        <v>44</v>
      </c>
      <c r="T85" s="2">
        <v>98.9</v>
      </c>
    </row>
    <row r="86" spans="17:20">
      <c r="Q86" s="2" t="s">
        <v>56</v>
      </c>
      <c r="R86" s="2">
        <v>7</v>
      </c>
      <c r="S86" s="2" t="s">
        <v>45</v>
      </c>
      <c r="T86" s="2">
        <v>99</v>
      </c>
    </row>
    <row r="87" spans="17:20">
      <c r="Q87" s="2" t="s">
        <v>56</v>
      </c>
      <c r="R87" s="2">
        <v>7</v>
      </c>
      <c r="S87" s="2" t="s">
        <v>46</v>
      </c>
      <c r="T87" s="2">
        <v>99.4</v>
      </c>
    </row>
    <row r="88" spans="17:20">
      <c r="Q88" s="2" t="s">
        <v>56</v>
      </c>
      <c r="R88" s="2">
        <v>7</v>
      </c>
      <c r="S88" s="2" t="s">
        <v>47</v>
      </c>
      <c r="T88" s="2">
        <v>99.4</v>
      </c>
    </row>
    <row r="89" spans="17:20">
      <c r="Q89" s="2" t="s">
        <v>56</v>
      </c>
      <c r="R89" s="2">
        <v>7</v>
      </c>
      <c r="S89" s="2" t="s">
        <v>48</v>
      </c>
      <c r="T89" s="2">
        <v>99.5</v>
      </c>
    </row>
    <row r="90" spans="17:20">
      <c r="Q90" s="2" t="s">
        <v>56</v>
      </c>
      <c r="R90" s="2">
        <v>7</v>
      </c>
      <c r="S90" s="2" t="s">
        <v>49</v>
      </c>
      <c r="T90" s="2">
        <v>99.6</v>
      </c>
    </row>
    <row r="91" spans="17:20">
      <c r="Q91" s="2" t="s">
        <v>56</v>
      </c>
      <c r="R91" s="2">
        <v>7</v>
      </c>
      <c r="S91" s="2" t="s">
        <v>50</v>
      </c>
      <c r="T91" s="2">
        <v>99.6</v>
      </c>
    </row>
    <row r="92" spans="17:20">
      <c r="Q92" s="2" t="s">
        <v>57</v>
      </c>
      <c r="R92" s="2">
        <v>8</v>
      </c>
      <c r="S92" s="2" t="s">
        <v>37</v>
      </c>
      <c r="T92" s="2">
        <v>98.6</v>
      </c>
    </row>
    <row r="93" spans="17:20">
      <c r="Q93" s="2" t="s">
        <v>57</v>
      </c>
      <c r="R93" s="2">
        <v>8</v>
      </c>
      <c r="S93" s="2" t="s">
        <v>39</v>
      </c>
      <c r="T93" s="2">
        <v>98.6</v>
      </c>
    </row>
    <row r="94" spans="17:20">
      <c r="Q94" s="2" t="s">
        <v>57</v>
      </c>
      <c r="R94" s="2">
        <v>8</v>
      </c>
      <c r="S94" s="2" t="s">
        <v>40</v>
      </c>
      <c r="T94" s="2">
        <v>98.6</v>
      </c>
    </row>
    <row r="95" spans="17:20">
      <c r="Q95" s="2" t="s">
        <v>57</v>
      </c>
      <c r="R95" s="2">
        <v>8</v>
      </c>
      <c r="S95" s="2" t="s">
        <v>41</v>
      </c>
      <c r="T95" s="2">
        <v>98.6</v>
      </c>
    </row>
    <row r="96" spans="17:20">
      <c r="Q96" s="2" t="s">
        <v>57</v>
      </c>
      <c r="R96" s="2">
        <v>8</v>
      </c>
      <c r="S96" s="2" t="s">
        <v>42</v>
      </c>
      <c r="T96" s="2">
        <v>98.6</v>
      </c>
    </row>
    <row r="97" spans="17:20">
      <c r="Q97" s="2" t="s">
        <v>57</v>
      </c>
      <c r="R97" s="2">
        <v>8</v>
      </c>
      <c r="S97" s="2" t="s">
        <v>43</v>
      </c>
      <c r="T97" s="2">
        <v>99.2</v>
      </c>
    </row>
    <row r="98" spans="17:20">
      <c r="Q98" s="2" t="s">
        <v>57</v>
      </c>
      <c r="R98" s="2">
        <v>8</v>
      </c>
      <c r="S98" s="2" t="s">
        <v>44</v>
      </c>
      <c r="T98" s="2">
        <v>98.8</v>
      </c>
    </row>
    <row r="99" spans="17:20">
      <c r="Q99" s="2" t="s">
        <v>57</v>
      </c>
      <c r="R99" s="2">
        <v>8</v>
      </c>
      <c r="S99" s="2" t="s">
        <v>45</v>
      </c>
      <c r="T99" s="2">
        <v>99</v>
      </c>
    </row>
    <row r="100" spans="17:20">
      <c r="Q100" s="2" t="s">
        <v>57</v>
      </c>
      <c r="R100" s="2">
        <v>8</v>
      </c>
      <c r="S100" s="2" t="s">
        <v>46</v>
      </c>
      <c r="T100" s="2">
        <v>99.2</v>
      </c>
    </row>
    <row r="101" spans="17:20">
      <c r="Q101" s="2" t="s">
        <v>57</v>
      </c>
      <c r="R101" s="2">
        <v>8</v>
      </c>
      <c r="S101" s="2" t="s">
        <v>47</v>
      </c>
      <c r="T101" s="2">
        <v>99.9</v>
      </c>
    </row>
    <row r="102" spans="17:20">
      <c r="Q102" s="2" t="s">
        <v>57</v>
      </c>
      <c r="R102" s="2">
        <v>8</v>
      </c>
      <c r="S102" s="2" t="s">
        <v>48</v>
      </c>
      <c r="T102" s="2">
        <v>99.9</v>
      </c>
    </row>
    <row r="103" spans="17:20">
      <c r="Q103" s="2" t="s">
        <v>57</v>
      </c>
      <c r="R103" s="2">
        <v>8</v>
      </c>
      <c r="S103" s="2" t="s">
        <v>49</v>
      </c>
      <c r="T103" s="2">
        <v>100</v>
      </c>
    </row>
    <row r="104" spans="17:20">
      <c r="Q104" s="2" t="s">
        <v>57</v>
      </c>
      <c r="R104" s="2">
        <v>8</v>
      </c>
      <c r="S104" s="2" t="s">
        <v>50</v>
      </c>
      <c r="T104" s="2">
        <v>100</v>
      </c>
    </row>
    <row r="105" spans="17:20">
      <c r="Q105" s="2" t="s">
        <v>58</v>
      </c>
      <c r="R105" s="2">
        <v>9</v>
      </c>
      <c r="S105" s="2" t="s">
        <v>37</v>
      </c>
      <c r="T105" s="2">
        <v>100</v>
      </c>
    </row>
    <row r="106" spans="17:20">
      <c r="Q106" s="2" t="s">
        <v>58</v>
      </c>
      <c r="R106" s="2">
        <v>9</v>
      </c>
      <c r="S106" s="2" t="s">
        <v>39</v>
      </c>
      <c r="T106" s="2">
        <v>100</v>
      </c>
    </row>
    <row r="107" spans="17:20">
      <c r="Q107" s="2" t="s">
        <v>58</v>
      </c>
      <c r="R107" s="2">
        <v>9</v>
      </c>
      <c r="S107" s="2" t="s">
        <v>40</v>
      </c>
      <c r="T107" s="2">
        <v>100</v>
      </c>
    </row>
    <row r="108" spans="17:20">
      <c r="Q108" s="2" t="s">
        <v>58</v>
      </c>
      <c r="R108" s="2">
        <v>9</v>
      </c>
      <c r="S108" s="2" t="s">
        <v>41</v>
      </c>
      <c r="T108" s="2">
        <v>100</v>
      </c>
    </row>
    <row r="109" spans="17:20">
      <c r="Q109" s="2" t="s">
        <v>58</v>
      </c>
      <c r="R109" s="2">
        <v>9</v>
      </c>
      <c r="S109" s="2" t="s">
        <v>42</v>
      </c>
      <c r="T109" s="2">
        <v>100</v>
      </c>
    </row>
    <row r="110" spans="17:20">
      <c r="Q110" s="2" t="s">
        <v>58</v>
      </c>
      <c r="R110" s="2">
        <v>9</v>
      </c>
      <c r="S110" s="2" t="s">
        <v>43</v>
      </c>
      <c r="T110" s="2">
        <v>100</v>
      </c>
    </row>
    <row r="111" spans="17:20">
      <c r="Q111" s="2" t="s">
        <v>58</v>
      </c>
      <c r="R111" s="2">
        <v>9</v>
      </c>
      <c r="S111" s="2" t="s">
        <v>44</v>
      </c>
      <c r="T111" s="2">
        <v>100</v>
      </c>
    </row>
    <row r="112" spans="17:20">
      <c r="Q112" s="2" t="s">
        <v>58</v>
      </c>
      <c r="R112" s="2">
        <v>9</v>
      </c>
      <c r="S112" s="2" t="s">
        <v>45</v>
      </c>
      <c r="T112" s="2">
        <v>100</v>
      </c>
    </row>
    <row r="113" spans="17:20">
      <c r="Q113" s="2" t="s">
        <v>58</v>
      </c>
      <c r="R113" s="2">
        <v>9</v>
      </c>
      <c r="S113" s="2" t="s">
        <v>46</v>
      </c>
      <c r="T113" s="2">
        <v>100</v>
      </c>
    </row>
    <row r="114" spans="17:20">
      <c r="Q114" s="2" t="s">
        <v>58</v>
      </c>
      <c r="R114" s="2">
        <v>9</v>
      </c>
      <c r="S114" s="2" t="s">
        <v>47</v>
      </c>
      <c r="T114" s="2">
        <v>100</v>
      </c>
    </row>
    <row r="115" spans="17:20">
      <c r="Q115" s="2" t="s">
        <v>58</v>
      </c>
      <c r="R115" s="2">
        <v>9</v>
      </c>
      <c r="S115" s="2" t="s">
        <v>48</v>
      </c>
      <c r="T115" s="2">
        <v>100</v>
      </c>
    </row>
    <row r="116" spans="17:20">
      <c r="Q116" s="2" t="s">
        <v>58</v>
      </c>
      <c r="R116" s="2">
        <v>9</v>
      </c>
      <c r="S116" s="2" t="s">
        <v>49</v>
      </c>
      <c r="T116" s="2">
        <v>100</v>
      </c>
    </row>
    <row r="117" spans="17:20">
      <c r="Q117" s="2" t="s">
        <v>58</v>
      </c>
      <c r="R117" s="2">
        <v>9</v>
      </c>
      <c r="S117" s="2" t="s">
        <v>50</v>
      </c>
      <c r="T117" s="2">
        <v>100</v>
      </c>
    </row>
    <row r="118" spans="17:20">
      <c r="Q118" s="2" t="s">
        <v>59</v>
      </c>
      <c r="R118" s="2">
        <v>10</v>
      </c>
      <c r="S118" s="2" t="s">
        <v>37</v>
      </c>
      <c r="T118" s="2">
        <v>100</v>
      </c>
    </row>
    <row r="119" spans="17:20">
      <c r="Q119" s="2" t="s">
        <v>59</v>
      </c>
      <c r="R119" s="2">
        <v>10</v>
      </c>
      <c r="S119" s="2" t="s">
        <v>39</v>
      </c>
      <c r="T119" s="2">
        <v>100</v>
      </c>
    </row>
    <row r="120" spans="17:20">
      <c r="Q120" s="2" t="s">
        <v>59</v>
      </c>
      <c r="R120" s="2">
        <v>10</v>
      </c>
      <c r="S120" s="2" t="s">
        <v>40</v>
      </c>
      <c r="T120" s="2">
        <v>100</v>
      </c>
    </row>
    <row r="121" spans="17:20">
      <c r="Q121" s="2" t="s">
        <v>59</v>
      </c>
      <c r="R121" s="2">
        <v>10</v>
      </c>
      <c r="S121" s="2" t="s">
        <v>41</v>
      </c>
      <c r="T121" s="2">
        <v>100</v>
      </c>
    </row>
    <row r="122" spans="17:20">
      <c r="Q122" s="2" t="s">
        <v>59</v>
      </c>
      <c r="R122" s="2">
        <v>10</v>
      </c>
      <c r="S122" s="2" t="s">
        <v>42</v>
      </c>
      <c r="T122" s="2">
        <v>100</v>
      </c>
    </row>
    <row r="123" spans="17:20">
      <c r="Q123" s="2" t="s">
        <v>59</v>
      </c>
      <c r="R123" s="2">
        <v>10</v>
      </c>
      <c r="S123" s="2" t="s">
        <v>43</v>
      </c>
      <c r="T123" s="2">
        <v>100</v>
      </c>
    </row>
    <row r="124" spans="17:20">
      <c r="Q124" s="2" t="s">
        <v>59</v>
      </c>
      <c r="R124" s="2">
        <v>10</v>
      </c>
      <c r="S124" s="2" t="s">
        <v>44</v>
      </c>
      <c r="T124" s="2">
        <v>100</v>
      </c>
    </row>
    <row r="125" spans="17:20">
      <c r="Q125" s="2" t="s">
        <v>59</v>
      </c>
      <c r="R125" s="2">
        <v>10</v>
      </c>
      <c r="S125" s="2" t="s">
        <v>45</v>
      </c>
      <c r="T125" s="2">
        <v>100</v>
      </c>
    </row>
    <row r="126" spans="17:20">
      <c r="Q126" s="2" t="s">
        <v>59</v>
      </c>
      <c r="R126" s="2">
        <v>10</v>
      </c>
      <c r="S126" s="2" t="s">
        <v>46</v>
      </c>
      <c r="T126" s="2">
        <v>100</v>
      </c>
    </row>
    <row r="127" spans="17:20">
      <c r="Q127" s="2" t="s">
        <v>59</v>
      </c>
      <c r="R127" s="2">
        <v>10</v>
      </c>
      <c r="S127" s="2" t="s">
        <v>47</v>
      </c>
      <c r="T127" s="2">
        <v>100</v>
      </c>
    </row>
    <row r="128" spans="17:20">
      <c r="Q128" s="2" t="s">
        <v>59</v>
      </c>
      <c r="R128" s="2">
        <v>10</v>
      </c>
      <c r="S128" s="2" t="s">
        <v>48</v>
      </c>
      <c r="T128" s="2">
        <v>100</v>
      </c>
    </row>
    <row r="129" spans="17:20">
      <c r="Q129" s="2" t="s">
        <v>59</v>
      </c>
      <c r="R129" s="2">
        <v>10</v>
      </c>
      <c r="S129" s="2" t="s">
        <v>49</v>
      </c>
      <c r="T129" s="2">
        <v>100</v>
      </c>
    </row>
    <row r="130" spans="17:20">
      <c r="Q130" s="2" t="s">
        <v>59</v>
      </c>
      <c r="R130" s="2">
        <v>10</v>
      </c>
      <c r="S130" s="2" t="s">
        <v>50</v>
      </c>
      <c r="T130" s="2">
        <v>100</v>
      </c>
    </row>
    <row r="131" spans="17:20">
      <c r="Q131" s="2" t="s">
        <v>60</v>
      </c>
      <c r="R131" s="2">
        <v>11</v>
      </c>
      <c r="S131" s="2" t="s">
        <v>37</v>
      </c>
      <c r="T131" s="2">
        <v>99.2</v>
      </c>
    </row>
    <row r="132" spans="17:20">
      <c r="Q132" s="2" t="s">
        <v>60</v>
      </c>
      <c r="R132" s="2">
        <v>11</v>
      </c>
      <c r="S132" s="2" t="s">
        <v>39</v>
      </c>
      <c r="T132" s="2">
        <v>99.5</v>
      </c>
    </row>
    <row r="133" spans="17:20">
      <c r="Q133" s="2" t="s">
        <v>60</v>
      </c>
      <c r="R133" s="2">
        <v>11</v>
      </c>
      <c r="S133" s="2" t="s">
        <v>40</v>
      </c>
      <c r="T133" s="2">
        <v>99.6</v>
      </c>
    </row>
    <row r="134" spans="17:20">
      <c r="Q134" s="2" t="s">
        <v>60</v>
      </c>
      <c r="R134" s="2">
        <v>11</v>
      </c>
      <c r="S134" s="2" t="s">
        <v>41</v>
      </c>
      <c r="T134" s="2">
        <v>99.6</v>
      </c>
    </row>
    <row r="135" spans="17:20">
      <c r="Q135" s="2" t="s">
        <v>60</v>
      </c>
      <c r="R135" s="2">
        <v>11</v>
      </c>
      <c r="S135" s="2" t="s">
        <v>42</v>
      </c>
      <c r="T135" s="2">
        <v>99.6</v>
      </c>
    </row>
    <row r="136" spans="17:20">
      <c r="Q136" s="2" t="s">
        <v>60</v>
      </c>
      <c r="R136" s="2">
        <v>11</v>
      </c>
      <c r="S136" s="2" t="s">
        <v>43</v>
      </c>
      <c r="T136" s="2">
        <v>99.7</v>
      </c>
    </row>
    <row r="137" spans="17:20">
      <c r="Q137" s="2" t="s">
        <v>60</v>
      </c>
      <c r="R137" s="2">
        <v>11</v>
      </c>
      <c r="S137" s="2" t="s">
        <v>44</v>
      </c>
      <c r="T137" s="2">
        <v>99.7</v>
      </c>
    </row>
    <row r="138" spans="17:20">
      <c r="Q138" s="2" t="s">
        <v>60</v>
      </c>
      <c r="R138" s="2">
        <v>11</v>
      </c>
      <c r="S138" s="2" t="s">
        <v>45</v>
      </c>
      <c r="T138" s="2">
        <v>99.7</v>
      </c>
    </row>
    <row r="139" spans="17:20">
      <c r="Q139" s="2" t="s">
        <v>60</v>
      </c>
      <c r="R139" s="2">
        <v>11</v>
      </c>
      <c r="S139" s="2" t="s">
        <v>46</v>
      </c>
      <c r="T139" s="2">
        <v>99.7</v>
      </c>
    </row>
    <row r="140" spans="17:20">
      <c r="Q140" s="2" t="s">
        <v>60</v>
      </c>
      <c r="R140" s="2">
        <v>11</v>
      </c>
      <c r="S140" s="2" t="s">
        <v>47</v>
      </c>
      <c r="T140" s="2">
        <v>99.8</v>
      </c>
    </row>
    <row r="141" spans="17:20">
      <c r="Q141" s="2" t="s">
        <v>60</v>
      </c>
      <c r="R141" s="2">
        <v>11</v>
      </c>
      <c r="S141" s="2" t="s">
        <v>48</v>
      </c>
      <c r="T141" s="2">
        <v>99.8</v>
      </c>
    </row>
    <row r="142" spans="17:20">
      <c r="Q142" s="2" t="s">
        <v>60</v>
      </c>
      <c r="R142" s="2">
        <v>11</v>
      </c>
      <c r="S142" s="2" t="s">
        <v>49</v>
      </c>
      <c r="T142" s="2">
        <v>99.8</v>
      </c>
    </row>
    <row r="143" spans="17:20">
      <c r="Q143" s="2" t="s">
        <v>60</v>
      </c>
      <c r="R143" s="2">
        <v>11</v>
      </c>
      <c r="S143" s="2" t="s">
        <v>50</v>
      </c>
      <c r="T143" s="2">
        <v>99.8</v>
      </c>
    </row>
    <row r="144" spans="17:20">
      <c r="Q144" s="2" t="s">
        <v>61</v>
      </c>
      <c r="R144" s="2">
        <v>12</v>
      </c>
      <c r="S144" s="2" t="s">
        <v>37</v>
      </c>
      <c r="T144" s="2">
        <v>97.6</v>
      </c>
    </row>
    <row r="145" spans="17:20">
      <c r="Q145" s="2" t="s">
        <v>61</v>
      </c>
      <c r="R145" s="2">
        <v>12</v>
      </c>
      <c r="S145" s="2" t="s">
        <v>39</v>
      </c>
      <c r="T145" s="2">
        <v>97.9</v>
      </c>
    </row>
    <row r="146" spans="17:20">
      <c r="Q146" s="2" t="s">
        <v>61</v>
      </c>
      <c r="R146" s="2">
        <v>12</v>
      </c>
      <c r="S146" s="2" t="s">
        <v>40</v>
      </c>
      <c r="T146" s="2">
        <v>98.3</v>
      </c>
    </row>
    <row r="147" spans="17:20">
      <c r="Q147" s="2" t="s">
        <v>61</v>
      </c>
      <c r="R147" s="2">
        <v>12</v>
      </c>
      <c r="S147" s="2" t="s">
        <v>41</v>
      </c>
      <c r="T147" s="2">
        <v>98.6</v>
      </c>
    </row>
    <row r="148" spans="17:20">
      <c r="Q148" s="2" t="s">
        <v>61</v>
      </c>
      <c r="R148" s="2">
        <v>12</v>
      </c>
      <c r="S148" s="2" t="s">
        <v>42</v>
      </c>
      <c r="T148" s="2">
        <v>98.8</v>
      </c>
    </row>
    <row r="149" spans="17:20">
      <c r="Q149" s="2" t="s">
        <v>61</v>
      </c>
      <c r="R149" s="2">
        <v>12</v>
      </c>
      <c r="S149" s="2" t="s">
        <v>43</v>
      </c>
      <c r="T149" s="2">
        <v>98.9</v>
      </c>
    </row>
    <row r="150" spans="17:20">
      <c r="Q150" s="2" t="s">
        <v>61</v>
      </c>
      <c r="R150" s="2">
        <v>12</v>
      </c>
      <c r="S150" s="2" t="s">
        <v>44</v>
      </c>
      <c r="T150" s="2">
        <v>99</v>
      </c>
    </row>
    <row r="151" spans="17:20">
      <c r="Q151" s="2" t="s">
        <v>61</v>
      </c>
      <c r="R151" s="2">
        <v>12</v>
      </c>
      <c r="S151" s="2" t="s">
        <v>45</v>
      </c>
      <c r="T151" s="2">
        <v>99.8</v>
      </c>
    </row>
    <row r="152" spans="17:20">
      <c r="Q152" s="2" t="s">
        <v>61</v>
      </c>
      <c r="R152" s="2">
        <v>12</v>
      </c>
      <c r="S152" s="2" t="s">
        <v>46</v>
      </c>
      <c r="T152" s="2">
        <v>99.9</v>
      </c>
    </row>
    <row r="153" spans="17:20">
      <c r="Q153" s="2" t="s">
        <v>61</v>
      </c>
      <c r="R153" s="2">
        <v>12</v>
      </c>
      <c r="S153" s="2" t="s">
        <v>47</v>
      </c>
      <c r="T153" s="2">
        <v>99.9</v>
      </c>
    </row>
    <row r="154" spans="17:20">
      <c r="Q154" s="2" t="s">
        <v>61</v>
      </c>
      <c r="R154" s="2">
        <v>12</v>
      </c>
      <c r="S154" s="2" t="s">
        <v>48</v>
      </c>
      <c r="T154" s="2">
        <v>99.9</v>
      </c>
    </row>
    <row r="155" spans="17:20">
      <c r="Q155" s="2" t="s">
        <v>61</v>
      </c>
      <c r="R155" s="2">
        <v>12</v>
      </c>
      <c r="S155" s="2" t="s">
        <v>49</v>
      </c>
      <c r="T155" s="2">
        <v>100</v>
      </c>
    </row>
    <row r="156" spans="17:20">
      <c r="Q156" s="2" t="s">
        <v>61</v>
      </c>
      <c r="R156" s="2">
        <v>12</v>
      </c>
      <c r="S156" s="2" t="s">
        <v>50</v>
      </c>
      <c r="T156" s="2">
        <v>100</v>
      </c>
    </row>
    <row r="157" spans="17:20">
      <c r="Q157" s="2" t="s">
        <v>62</v>
      </c>
      <c r="R157" s="2">
        <v>13</v>
      </c>
      <c r="S157" s="2" t="s">
        <v>37</v>
      </c>
      <c r="T157" s="2">
        <v>98</v>
      </c>
    </row>
    <row r="158" spans="17:20">
      <c r="Q158" s="2" t="s">
        <v>62</v>
      </c>
      <c r="R158" s="2">
        <v>13</v>
      </c>
      <c r="S158" s="2" t="s">
        <v>39</v>
      </c>
      <c r="T158" s="2">
        <v>98</v>
      </c>
    </row>
    <row r="159" spans="17:20">
      <c r="Q159" s="2" t="s">
        <v>62</v>
      </c>
      <c r="R159" s="2">
        <v>13</v>
      </c>
      <c r="S159" s="2" t="s">
        <v>40</v>
      </c>
      <c r="T159" s="2">
        <v>98.2</v>
      </c>
    </row>
    <row r="160" spans="17:20">
      <c r="Q160" s="2" t="s">
        <v>62</v>
      </c>
      <c r="R160" s="2">
        <v>13</v>
      </c>
      <c r="S160" s="2" t="s">
        <v>41</v>
      </c>
      <c r="T160" s="2">
        <v>98.3</v>
      </c>
    </row>
    <row r="161" spans="17:20">
      <c r="Q161" s="2" t="s">
        <v>62</v>
      </c>
      <c r="R161" s="2">
        <v>13</v>
      </c>
      <c r="S161" s="2" t="s">
        <v>42</v>
      </c>
      <c r="T161" s="2">
        <v>98.7</v>
      </c>
    </row>
    <row r="162" spans="17:20">
      <c r="Q162" s="2" t="s">
        <v>62</v>
      </c>
      <c r="R162" s="2">
        <v>13</v>
      </c>
      <c r="S162" s="2" t="s">
        <v>43</v>
      </c>
      <c r="T162" s="2">
        <v>99</v>
      </c>
    </row>
    <row r="163" spans="17:20">
      <c r="Q163" s="2" t="s">
        <v>62</v>
      </c>
      <c r="R163" s="2">
        <v>13</v>
      </c>
      <c r="S163" s="2" t="s">
        <v>44</v>
      </c>
      <c r="T163" s="2">
        <v>99</v>
      </c>
    </row>
    <row r="164" spans="17:20">
      <c r="Q164" s="2" t="s">
        <v>62</v>
      </c>
      <c r="R164" s="2">
        <v>13</v>
      </c>
      <c r="S164" s="2" t="s">
        <v>45</v>
      </c>
      <c r="T164" s="2">
        <v>99</v>
      </c>
    </row>
    <row r="165" spans="17:20">
      <c r="Q165" s="2" t="s">
        <v>62</v>
      </c>
      <c r="R165" s="2">
        <v>13</v>
      </c>
      <c r="S165" s="2" t="s">
        <v>46</v>
      </c>
      <c r="T165" s="2">
        <v>99.6</v>
      </c>
    </row>
    <row r="166" spans="17:20">
      <c r="Q166" s="2" t="s">
        <v>62</v>
      </c>
      <c r="R166" s="2">
        <v>13</v>
      </c>
      <c r="S166" s="2" t="s">
        <v>47</v>
      </c>
      <c r="T166" s="2">
        <v>99.8</v>
      </c>
    </row>
    <row r="167" spans="17:20">
      <c r="Q167" s="2" t="s">
        <v>62</v>
      </c>
      <c r="R167" s="2">
        <v>13</v>
      </c>
      <c r="S167" s="2" t="s">
        <v>48</v>
      </c>
      <c r="T167" s="2">
        <v>99.9</v>
      </c>
    </row>
    <row r="168" spans="17:20">
      <c r="Q168" s="2" t="s">
        <v>62</v>
      </c>
      <c r="R168" s="2">
        <v>13</v>
      </c>
      <c r="S168" s="2" t="s">
        <v>49</v>
      </c>
      <c r="T168" s="2">
        <v>99.9</v>
      </c>
    </row>
    <row r="169" spans="17:20">
      <c r="Q169" s="2" t="s">
        <v>62</v>
      </c>
      <c r="R169" s="2">
        <v>13</v>
      </c>
      <c r="S169" s="2" t="s">
        <v>50</v>
      </c>
      <c r="T169" s="2">
        <v>99.9</v>
      </c>
    </row>
    <row r="170" spans="17:20">
      <c r="Q170" s="2" t="s">
        <v>63</v>
      </c>
      <c r="R170" s="2">
        <v>14</v>
      </c>
      <c r="S170" s="2" t="s">
        <v>37</v>
      </c>
      <c r="T170" s="2">
        <v>97.1</v>
      </c>
    </row>
    <row r="171" spans="17:20">
      <c r="Q171" s="2" t="s">
        <v>63</v>
      </c>
      <c r="R171" s="2">
        <v>14</v>
      </c>
      <c r="S171" s="2" t="s">
        <v>39</v>
      </c>
      <c r="T171" s="2">
        <v>97.2</v>
      </c>
    </row>
    <row r="172" spans="17:20">
      <c r="Q172" s="2" t="s">
        <v>63</v>
      </c>
      <c r="R172" s="2">
        <v>14</v>
      </c>
      <c r="S172" s="2" t="s">
        <v>40</v>
      </c>
      <c r="T172" s="2">
        <v>97.4</v>
      </c>
    </row>
    <row r="173" spans="17:20">
      <c r="Q173" s="2" t="s">
        <v>63</v>
      </c>
      <c r="R173" s="2">
        <v>14</v>
      </c>
      <c r="S173" s="2" t="s">
        <v>41</v>
      </c>
      <c r="T173" s="2">
        <v>97.5</v>
      </c>
    </row>
    <row r="174" spans="17:20">
      <c r="Q174" s="2" t="s">
        <v>63</v>
      </c>
      <c r="R174" s="2">
        <v>14</v>
      </c>
      <c r="S174" s="2" t="s">
        <v>42</v>
      </c>
      <c r="T174" s="2">
        <v>97.6</v>
      </c>
    </row>
    <row r="175" spans="17:20">
      <c r="Q175" s="2" t="s">
        <v>63</v>
      </c>
      <c r="R175" s="2">
        <v>14</v>
      </c>
      <c r="S175" s="2" t="s">
        <v>43</v>
      </c>
      <c r="T175" s="2">
        <v>98</v>
      </c>
    </row>
    <row r="176" spans="17:20">
      <c r="Q176" s="2" t="s">
        <v>63</v>
      </c>
      <c r="R176" s="2">
        <v>14</v>
      </c>
      <c r="S176" s="2" t="s">
        <v>44</v>
      </c>
      <c r="T176" s="2">
        <v>98.4</v>
      </c>
    </row>
    <row r="177" spans="17:20">
      <c r="Q177" s="2" t="s">
        <v>63</v>
      </c>
      <c r="R177" s="2">
        <v>14</v>
      </c>
      <c r="S177" s="2" t="s">
        <v>45</v>
      </c>
      <c r="T177" s="2">
        <v>98.5</v>
      </c>
    </row>
    <row r="178" spans="17:20">
      <c r="Q178" s="2" t="s">
        <v>63</v>
      </c>
      <c r="R178" s="2">
        <v>14</v>
      </c>
      <c r="S178" s="2" t="s">
        <v>46</v>
      </c>
      <c r="T178" s="2">
        <v>98.6</v>
      </c>
    </row>
    <row r="179" spans="17:20">
      <c r="Q179" s="2" t="s">
        <v>63</v>
      </c>
      <c r="R179" s="2">
        <v>14</v>
      </c>
      <c r="S179" s="2" t="s">
        <v>47</v>
      </c>
      <c r="T179" s="2">
        <v>99.1</v>
      </c>
    </row>
    <row r="180" spans="17:20">
      <c r="Q180" s="2" t="s">
        <v>63</v>
      </c>
      <c r="R180" s="2">
        <v>14</v>
      </c>
      <c r="S180" s="2" t="s">
        <v>48</v>
      </c>
      <c r="T180" s="2">
        <v>99.2</v>
      </c>
    </row>
    <row r="181" spans="17:20">
      <c r="Q181" s="2" t="s">
        <v>63</v>
      </c>
      <c r="R181" s="2">
        <v>14</v>
      </c>
      <c r="S181" s="2" t="s">
        <v>49</v>
      </c>
      <c r="T181" s="2">
        <v>99.5</v>
      </c>
    </row>
    <row r="182" spans="17:20">
      <c r="Q182" s="2" t="s">
        <v>63</v>
      </c>
      <c r="R182" s="2">
        <v>14</v>
      </c>
      <c r="S182" s="2" t="s">
        <v>50</v>
      </c>
      <c r="T182" s="2">
        <v>99.6</v>
      </c>
    </row>
    <row r="183" spans="17:20">
      <c r="Q183" s="2" t="s">
        <v>64</v>
      </c>
      <c r="R183" s="2">
        <v>15</v>
      </c>
      <c r="S183" s="2" t="s">
        <v>37</v>
      </c>
      <c r="T183" s="2">
        <v>98.2</v>
      </c>
    </row>
    <row r="184" spans="17:20">
      <c r="Q184" s="2" t="s">
        <v>64</v>
      </c>
      <c r="R184" s="2">
        <v>15</v>
      </c>
      <c r="S184" s="2" t="s">
        <v>39</v>
      </c>
      <c r="T184" s="2">
        <v>98.3</v>
      </c>
    </row>
    <row r="185" spans="17:20">
      <c r="Q185" s="2" t="s">
        <v>64</v>
      </c>
      <c r="R185" s="2">
        <v>15</v>
      </c>
      <c r="S185" s="2" t="s">
        <v>40</v>
      </c>
      <c r="T185" s="2">
        <v>98.5</v>
      </c>
    </row>
    <row r="186" spans="17:20">
      <c r="Q186" s="2" t="s">
        <v>64</v>
      </c>
      <c r="R186" s="2">
        <v>15</v>
      </c>
      <c r="S186" s="2" t="s">
        <v>41</v>
      </c>
      <c r="T186" s="2">
        <v>98.7</v>
      </c>
    </row>
    <row r="187" spans="17:20">
      <c r="Q187" s="2" t="s">
        <v>64</v>
      </c>
      <c r="R187" s="2">
        <v>15</v>
      </c>
      <c r="S187" s="2" t="s">
        <v>42</v>
      </c>
      <c r="T187" s="2">
        <v>98.8</v>
      </c>
    </row>
    <row r="188" spans="17:20">
      <c r="Q188" s="2" t="s">
        <v>64</v>
      </c>
      <c r="R188" s="2">
        <v>15</v>
      </c>
      <c r="S188" s="2" t="s">
        <v>43</v>
      </c>
      <c r="T188" s="2">
        <v>99</v>
      </c>
    </row>
    <row r="189" spans="17:20">
      <c r="Q189" s="2" t="s">
        <v>64</v>
      </c>
      <c r="R189" s="2">
        <v>15</v>
      </c>
      <c r="S189" s="2" t="s">
        <v>44</v>
      </c>
      <c r="T189" s="2">
        <v>99.1</v>
      </c>
    </row>
    <row r="190" spans="17:20">
      <c r="Q190" s="2" t="s">
        <v>64</v>
      </c>
      <c r="R190" s="2">
        <v>15</v>
      </c>
      <c r="S190" s="2" t="s">
        <v>45</v>
      </c>
      <c r="T190" s="2">
        <v>99.1</v>
      </c>
    </row>
    <row r="191" spans="17:20">
      <c r="Q191" s="2" t="s">
        <v>64</v>
      </c>
      <c r="R191" s="2">
        <v>15</v>
      </c>
      <c r="S191" s="2" t="s">
        <v>46</v>
      </c>
      <c r="T191" s="2">
        <v>99.1</v>
      </c>
    </row>
    <row r="192" spans="17:20">
      <c r="Q192" s="2" t="s">
        <v>64</v>
      </c>
      <c r="R192" s="2">
        <v>15</v>
      </c>
      <c r="S192" s="2" t="s">
        <v>47</v>
      </c>
      <c r="T192" s="2">
        <v>99.4</v>
      </c>
    </row>
    <row r="193" spans="17:20">
      <c r="Q193" s="2" t="s">
        <v>64</v>
      </c>
      <c r="R193" s="2">
        <v>15</v>
      </c>
      <c r="S193" s="2" t="s">
        <v>48</v>
      </c>
      <c r="T193" s="2">
        <v>99.5</v>
      </c>
    </row>
    <row r="194" spans="17:20">
      <c r="Q194" s="2" t="s">
        <v>64</v>
      </c>
      <c r="R194" s="2">
        <v>15</v>
      </c>
      <c r="S194" s="2" t="s">
        <v>49</v>
      </c>
      <c r="T194" s="2">
        <v>99.7</v>
      </c>
    </row>
    <row r="195" spans="17:20">
      <c r="Q195" s="2" t="s">
        <v>64</v>
      </c>
      <c r="R195" s="2">
        <v>15</v>
      </c>
      <c r="S195" s="2" t="s">
        <v>50</v>
      </c>
      <c r="T195" s="2">
        <v>99.7</v>
      </c>
    </row>
    <row r="196" spans="17:20">
      <c r="Q196" s="2" t="s">
        <v>65</v>
      </c>
      <c r="R196" s="2">
        <v>16</v>
      </c>
      <c r="S196" s="2" t="s">
        <v>37</v>
      </c>
      <c r="T196" s="2">
        <v>97.7</v>
      </c>
    </row>
    <row r="197" spans="17:20">
      <c r="Q197" s="2" t="s">
        <v>65</v>
      </c>
      <c r="R197" s="2">
        <v>16</v>
      </c>
      <c r="S197" s="2" t="s">
        <v>39</v>
      </c>
      <c r="T197" s="2">
        <v>97.9</v>
      </c>
    </row>
    <row r="198" spans="17:20">
      <c r="Q198" s="2" t="s">
        <v>65</v>
      </c>
      <c r="R198" s="2">
        <v>16</v>
      </c>
      <c r="S198" s="2" t="s">
        <v>40</v>
      </c>
      <c r="T198" s="2">
        <v>98.1</v>
      </c>
    </row>
    <row r="199" spans="17:20">
      <c r="Q199" s="2" t="s">
        <v>65</v>
      </c>
      <c r="R199" s="2">
        <v>16</v>
      </c>
      <c r="S199" s="2" t="s">
        <v>41</v>
      </c>
      <c r="T199" s="2">
        <v>98.2</v>
      </c>
    </row>
    <row r="200" spans="17:20">
      <c r="Q200" s="2" t="s">
        <v>65</v>
      </c>
      <c r="R200" s="2">
        <v>16</v>
      </c>
      <c r="S200" s="2" t="s">
        <v>42</v>
      </c>
      <c r="T200" s="2">
        <v>98.3</v>
      </c>
    </row>
    <row r="201" spans="17:20">
      <c r="Q201" s="2" t="s">
        <v>65</v>
      </c>
      <c r="R201" s="2">
        <v>16</v>
      </c>
      <c r="S201" s="2" t="s">
        <v>43</v>
      </c>
      <c r="T201" s="2">
        <v>98.4</v>
      </c>
    </row>
    <row r="202" spans="17:20">
      <c r="Q202" s="2" t="s">
        <v>65</v>
      </c>
      <c r="R202" s="2">
        <v>16</v>
      </c>
      <c r="S202" s="2" t="s">
        <v>44</v>
      </c>
      <c r="T202" s="2">
        <v>98.6</v>
      </c>
    </row>
    <row r="203" spans="17:20">
      <c r="Q203" s="2" t="s">
        <v>65</v>
      </c>
      <c r="R203" s="2">
        <v>16</v>
      </c>
      <c r="S203" s="2" t="s">
        <v>45</v>
      </c>
      <c r="T203" s="2">
        <v>99.1</v>
      </c>
    </row>
    <row r="204" spans="17:20">
      <c r="Q204" s="2" t="s">
        <v>65</v>
      </c>
      <c r="R204" s="2">
        <v>16</v>
      </c>
      <c r="S204" s="2" t="s">
        <v>46</v>
      </c>
      <c r="T204" s="2">
        <v>99.4</v>
      </c>
    </row>
    <row r="205" spans="17:20">
      <c r="Q205" s="2" t="s">
        <v>65</v>
      </c>
      <c r="R205" s="2">
        <v>16</v>
      </c>
      <c r="S205" s="2" t="s">
        <v>47</v>
      </c>
      <c r="T205" s="2">
        <v>99.6</v>
      </c>
    </row>
    <row r="206" spans="17:20">
      <c r="Q206" s="2" t="s">
        <v>65</v>
      </c>
      <c r="R206" s="2">
        <v>16</v>
      </c>
      <c r="S206" s="2" t="s">
        <v>48</v>
      </c>
      <c r="T206" s="2">
        <v>99.7</v>
      </c>
    </row>
    <row r="207" spans="17:20">
      <c r="Q207" s="2" t="s">
        <v>65</v>
      </c>
      <c r="R207" s="2">
        <v>16</v>
      </c>
      <c r="S207" s="2" t="s">
        <v>49</v>
      </c>
      <c r="T207" s="2">
        <v>99.7</v>
      </c>
    </row>
    <row r="208" spans="17:20">
      <c r="Q208" s="2" t="s">
        <v>65</v>
      </c>
      <c r="R208" s="2">
        <v>16</v>
      </c>
      <c r="S208" s="2" t="s">
        <v>50</v>
      </c>
      <c r="T208" s="2">
        <v>99.7</v>
      </c>
    </row>
    <row r="209" spans="17:20">
      <c r="Q209" s="2" t="s">
        <v>66</v>
      </c>
      <c r="R209" s="2">
        <v>17</v>
      </c>
      <c r="S209" s="2" t="s">
        <v>37</v>
      </c>
      <c r="T209" s="2">
        <v>98.2</v>
      </c>
    </row>
    <row r="210" spans="17:20">
      <c r="Q210" s="2" t="s">
        <v>66</v>
      </c>
      <c r="R210" s="2">
        <v>17</v>
      </c>
      <c r="S210" s="2" t="s">
        <v>39</v>
      </c>
      <c r="T210" s="2">
        <v>98.7</v>
      </c>
    </row>
    <row r="211" spans="17:20">
      <c r="Q211" s="2" t="s">
        <v>66</v>
      </c>
      <c r="R211" s="2">
        <v>17</v>
      </c>
      <c r="S211" s="2" t="s">
        <v>40</v>
      </c>
      <c r="T211" s="2">
        <v>98.8</v>
      </c>
    </row>
    <row r="212" spans="17:20">
      <c r="Q212" s="2" t="s">
        <v>66</v>
      </c>
      <c r="R212" s="2">
        <v>17</v>
      </c>
      <c r="S212" s="2" t="s">
        <v>41</v>
      </c>
      <c r="T212" s="2">
        <v>98.9</v>
      </c>
    </row>
    <row r="213" spans="17:20">
      <c r="Q213" s="2" t="s">
        <v>66</v>
      </c>
      <c r="R213" s="2">
        <v>17</v>
      </c>
      <c r="S213" s="2" t="s">
        <v>42</v>
      </c>
      <c r="T213" s="2">
        <v>99.1</v>
      </c>
    </row>
    <row r="214" spans="17:20">
      <c r="Q214" s="2" t="s">
        <v>66</v>
      </c>
      <c r="R214" s="2">
        <v>17</v>
      </c>
      <c r="S214" s="2" t="s">
        <v>43</v>
      </c>
      <c r="T214" s="2">
        <v>99.3</v>
      </c>
    </row>
    <row r="215" spans="17:20">
      <c r="Q215" s="2" t="s">
        <v>66</v>
      </c>
      <c r="R215" s="2">
        <v>17</v>
      </c>
      <c r="S215" s="2" t="s">
        <v>44</v>
      </c>
      <c r="T215" s="2">
        <v>99.4</v>
      </c>
    </row>
    <row r="216" spans="17:20">
      <c r="Q216" s="2" t="s">
        <v>66</v>
      </c>
      <c r="R216" s="2">
        <v>17</v>
      </c>
      <c r="S216" s="2" t="s">
        <v>45</v>
      </c>
      <c r="T216" s="2">
        <v>99.7</v>
      </c>
    </row>
    <row r="217" spans="17:20">
      <c r="Q217" s="2" t="s">
        <v>66</v>
      </c>
      <c r="R217" s="2">
        <v>17</v>
      </c>
      <c r="S217" s="2" t="s">
        <v>46</v>
      </c>
      <c r="T217" s="2">
        <v>99.8</v>
      </c>
    </row>
    <row r="218" spans="17:20">
      <c r="Q218" s="2" t="s">
        <v>66</v>
      </c>
      <c r="R218" s="2">
        <v>17</v>
      </c>
      <c r="S218" s="2" t="s">
        <v>47</v>
      </c>
      <c r="T218" s="2">
        <v>99.9</v>
      </c>
    </row>
    <row r="219" spans="17:20">
      <c r="Q219" s="2" t="s">
        <v>66</v>
      </c>
      <c r="R219" s="2">
        <v>17</v>
      </c>
      <c r="S219" s="2" t="s">
        <v>48</v>
      </c>
      <c r="T219" s="2">
        <v>99.9</v>
      </c>
    </row>
    <row r="220" spans="17:20">
      <c r="Q220" s="2" t="s">
        <v>66</v>
      </c>
      <c r="R220" s="2">
        <v>17</v>
      </c>
      <c r="S220" s="2" t="s">
        <v>49</v>
      </c>
      <c r="T220" s="2">
        <v>99.9</v>
      </c>
    </row>
    <row r="221" spans="17:20">
      <c r="Q221" s="2" t="s">
        <v>66</v>
      </c>
      <c r="R221" s="2">
        <v>17</v>
      </c>
      <c r="S221" s="2" t="s">
        <v>50</v>
      </c>
      <c r="T221" s="2">
        <v>99.9</v>
      </c>
    </row>
    <row r="222" spans="17:20">
      <c r="Q222" s="2" t="s">
        <v>67</v>
      </c>
      <c r="R222" s="2">
        <v>18</v>
      </c>
      <c r="S222" s="2" t="s">
        <v>37</v>
      </c>
      <c r="T222" s="2">
        <v>92.6</v>
      </c>
    </row>
    <row r="223" spans="17:20">
      <c r="Q223" s="2" t="s">
        <v>67</v>
      </c>
      <c r="R223" s="2">
        <v>18</v>
      </c>
      <c r="S223" s="2" t="s">
        <v>39</v>
      </c>
      <c r="T223" s="2">
        <v>93</v>
      </c>
    </row>
    <row r="224" spans="17:20">
      <c r="Q224" s="2" t="s">
        <v>67</v>
      </c>
      <c r="R224" s="2">
        <v>18</v>
      </c>
      <c r="S224" s="2" t="s">
        <v>40</v>
      </c>
      <c r="T224" s="2">
        <v>93.2</v>
      </c>
    </row>
    <row r="225" spans="17:20">
      <c r="Q225" s="2" t="s">
        <v>67</v>
      </c>
      <c r="R225" s="2">
        <v>18</v>
      </c>
      <c r="S225" s="2" t="s">
        <v>41</v>
      </c>
      <c r="T225" s="2">
        <v>93.5</v>
      </c>
    </row>
    <row r="226" spans="17:20">
      <c r="Q226" s="2" t="s">
        <v>67</v>
      </c>
      <c r="R226" s="2">
        <v>18</v>
      </c>
      <c r="S226" s="2" t="s">
        <v>42</v>
      </c>
      <c r="T226" s="2">
        <v>94.1</v>
      </c>
    </row>
    <row r="227" spans="17:20">
      <c r="Q227" s="2" t="s">
        <v>67</v>
      </c>
      <c r="R227" s="2">
        <v>18</v>
      </c>
      <c r="S227" s="2" t="s">
        <v>43</v>
      </c>
      <c r="T227" s="2">
        <v>94.7</v>
      </c>
    </row>
    <row r="228" spans="17:20">
      <c r="Q228" s="2" t="s">
        <v>67</v>
      </c>
      <c r="R228" s="2">
        <v>18</v>
      </c>
      <c r="S228" s="2" t="s">
        <v>44</v>
      </c>
      <c r="T228" s="2">
        <v>98.5</v>
      </c>
    </row>
    <row r="229" spans="17:20">
      <c r="Q229" s="2" t="s">
        <v>67</v>
      </c>
      <c r="R229" s="2">
        <v>18</v>
      </c>
      <c r="S229" s="2" t="s">
        <v>45</v>
      </c>
      <c r="T229" s="2">
        <v>99</v>
      </c>
    </row>
    <row r="230" spans="17:20">
      <c r="Q230" s="2" t="s">
        <v>67</v>
      </c>
      <c r="R230" s="2">
        <v>18</v>
      </c>
      <c r="S230" s="2" t="s">
        <v>46</v>
      </c>
      <c r="T230" s="2">
        <v>99.4</v>
      </c>
    </row>
    <row r="231" spans="17:20">
      <c r="Q231" s="2" t="s">
        <v>67</v>
      </c>
      <c r="R231" s="2">
        <v>18</v>
      </c>
      <c r="S231" s="2" t="s">
        <v>47</v>
      </c>
      <c r="T231" s="2">
        <v>99.4</v>
      </c>
    </row>
    <row r="232" spans="17:20">
      <c r="Q232" s="2" t="s">
        <v>67</v>
      </c>
      <c r="R232" s="2">
        <v>18</v>
      </c>
      <c r="S232" s="2" t="s">
        <v>48</v>
      </c>
      <c r="T232" s="2">
        <v>99.4</v>
      </c>
    </row>
    <row r="233" spans="17:20">
      <c r="Q233" s="2" t="s">
        <v>67</v>
      </c>
      <c r="R233" s="2">
        <v>18</v>
      </c>
      <c r="S233" s="2" t="s">
        <v>49</v>
      </c>
      <c r="T233" s="2">
        <v>99.4</v>
      </c>
    </row>
    <row r="234" spans="17:20">
      <c r="Q234" s="2" t="s">
        <v>67</v>
      </c>
      <c r="R234" s="2">
        <v>18</v>
      </c>
      <c r="S234" s="2" t="s">
        <v>50</v>
      </c>
      <c r="T234" s="2">
        <v>99.4</v>
      </c>
    </row>
    <row r="235" spans="17:20">
      <c r="Q235" s="2" t="s">
        <v>68</v>
      </c>
      <c r="R235" s="2">
        <v>19</v>
      </c>
      <c r="S235" s="2" t="s">
        <v>37</v>
      </c>
      <c r="T235" s="2">
        <v>98</v>
      </c>
    </row>
    <row r="236" spans="17:20">
      <c r="Q236" s="2" t="s">
        <v>68</v>
      </c>
      <c r="R236" s="2">
        <v>19</v>
      </c>
      <c r="S236" s="2" t="s">
        <v>39</v>
      </c>
      <c r="T236" s="2">
        <v>99.5</v>
      </c>
    </row>
    <row r="237" spans="17:20">
      <c r="Q237" s="2" t="s">
        <v>68</v>
      </c>
      <c r="R237" s="2">
        <v>19</v>
      </c>
      <c r="S237" s="2" t="s">
        <v>40</v>
      </c>
      <c r="T237" s="2">
        <v>99.9</v>
      </c>
    </row>
    <row r="238" spans="17:20">
      <c r="Q238" s="2" t="s">
        <v>68</v>
      </c>
      <c r="R238" s="2">
        <v>19</v>
      </c>
      <c r="S238" s="2" t="s">
        <v>41</v>
      </c>
      <c r="T238" s="2">
        <v>99.9</v>
      </c>
    </row>
    <row r="239" spans="17:20">
      <c r="Q239" s="2" t="s">
        <v>68</v>
      </c>
      <c r="R239" s="2">
        <v>19</v>
      </c>
      <c r="S239" s="2" t="s">
        <v>42</v>
      </c>
      <c r="T239" s="2">
        <v>99.9</v>
      </c>
    </row>
    <row r="240" spans="17:20">
      <c r="Q240" s="2" t="s">
        <v>68</v>
      </c>
      <c r="R240" s="2">
        <v>19</v>
      </c>
      <c r="S240" s="2" t="s">
        <v>43</v>
      </c>
      <c r="T240" s="2">
        <v>99.9</v>
      </c>
    </row>
    <row r="241" spans="17:20">
      <c r="Q241" s="2" t="s">
        <v>68</v>
      </c>
      <c r="R241" s="2">
        <v>19</v>
      </c>
      <c r="S241" s="2" t="s">
        <v>44</v>
      </c>
      <c r="T241" s="2">
        <v>99.9</v>
      </c>
    </row>
    <row r="242" spans="17:20">
      <c r="Q242" s="2" t="s">
        <v>68</v>
      </c>
      <c r="R242" s="2">
        <v>19</v>
      </c>
      <c r="S242" s="2" t="s">
        <v>45</v>
      </c>
      <c r="T242" s="2">
        <v>100</v>
      </c>
    </row>
    <row r="243" spans="17:20">
      <c r="Q243" s="2" t="s">
        <v>68</v>
      </c>
      <c r="R243" s="2">
        <v>19</v>
      </c>
      <c r="S243" s="2" t="s">
        <v>46</v>
      </c>
      <c r="T243" s="2">
        <v>100</v>
      </c>
    </row>
    <row r="244" spans="17:20">
      <c r="Q244" s="2" t="s">
        <v>68</v>
      </c>
      <c r="R244" s="2">
        <v>19</v>
      </c>
      <c r="S244" s="2" t="s">
        <v>47</v>
      </c>
      <c r="T244" s="2">
        <v>100</v>
      </c>
    </row>
    <row r="245" spans="17:20">
      <c r="Q245" s="2" t="s">
        <v>68</v>
      </c>
      <c r="R245" s="2">
        <v>19</v>
      </c>
      <c r="S245" s="2" t="s">
        <v>48</v>
      </c>
      <c r="T245" s="2">
        <v>100</v>
      </c>
    </row>
    <row r="246" spans="17:20">
      <c r="Q246" s="2" t="s">
        <v>68</v>
      </c>
      <c r="R246" s="2">
        <v>19</v>
      </c>
      <c r="S246" s="2" t="s">
        <v>49</v>
      </c>
      <c r="T246" s="2">
        <v>100</v>
      </c>
    </row>
    <row r="247" spans="17:20">
      <c r="Q247" s="2" t="s">
        <v>68</v>
      </c>
      <c r="R247" s="2">
        <v>19</v>
      </c>
      <c r="S247" s="2" t="s">
        <v>50</v>
      </c>
      <c r="T247" s="2">
        <v>100</v>
      </c>
    </row>
    <row r="248" spans="17:20">
      <c r="Q248" s="2" t="s">
        <v>69</v>
      </c>
      <c r="R248" s="2">
        <v>20</v>
      </c>
      <c r="S248" s="2" t="s">
        <v>37</v>
      </c>
      <c r="T248" s="2">
        <v>95.2</v>
      </c>
    </row>
    <row r="249" spans="17:20">
      <c r="Q249" s="2" t="s">
        <v>69</v>
      </c>
      <c r="R249" s="2">
        <v>20</v>
      </c>
      <c r="S249" s="2" t="s">
        <v>39</v>
      </c>
      <c r="T249" s="2">
        <v>96.1</v>
      </c>
    </row>
    <row r="250" spans="17:20">
      <c r="Q250" s="2" t="s">
        <v>69</v>
      </c>
      <c r="R250" s="2">
        <v>20</v>
      </c>
      <c r="S250" s="2" t="s">
        <v>40</v>
      </c>
      <c r="T250" s="2">
        <v>96.2</v>
      </c>
    </row>
    <row r="251" spans="17:20">
      <c r="Q251" s="2" t="s">
        <v>69</v>
      </c>
      <c r="R251" s="2">
        <v>20</v>
      </c>
      <c r="S251" s="2" t="s">
        <v>41</v>
      </c>
      <c r="T251" s="2">
        <v>96.6</v>
      </c>
    </row>
    <row r="252" spans="17:20">
      <c r="Q252" s="2" t="s">
        <v>69</v>
      </c>
      <c r="R252" s="2">
        <v>20</v>
      </c>
      <c r="S252" s="2" t="s">
        <v>42</v>
      </c>
      <c r="T252" s="2">
        <v>96.7</v>
      </c>
    </row>
    <row r="253" spans="17:20">
      <c r="Q253" s="2" t="s">
        <v>69</v>
      </c>
      <c r="R253" s="2">
        <v>20</v>
      </c>
      <c r="S253" s="2" t="s">
        <v>43</v>
      </c>
      <c r="T253" s="2">
        <v>96.9</v>
      </c>
    </row>
    <row r="254" spans="17:20">
      <c r="Q254" s="2" t="s">
        <v>69</v>
      </c>
      <c r="R254" s="2">
        <v>20</v>
      </c>
      <c r="S254" s="2" t="s">
        <v>44</v>
      </c>
      <c r="T254" s="2">
        <v>97.2</v>
      </c>
    </row>
    <row r="255" spans="17:20">
      <c r="Q255" s="2" t="s">
        <v>69</v>
      </c>
      <c r="R255" s="2">
        <v>20</v>
      </c>
      <c r="S255" s="2" t="s">
        <v>45</v>
      </c>
      <c r="T255" s="2">
        <v>97.6</v>
      </c>
    </row>
    <row r="256" spans="17:20">
      <c r="Q256" s="2" t="s">
        <v>69</v>
      </c>
      <c r="R256" s="2">
        <v>20</v>
      </c>
      <c r="S256" s="2" t="s">
        <v>46</v>
      </c>
      <c r="T256" s="2">
        <v>97.8</v>
      </c>
    </row>
    <row r="257" spans="17:20">
      <c r="Q257" s="2" t="s">
        <v>69</v>
      </c>
      <c r="R257" s="2">
        <v>20</v>
      </c>
      <c r="S257" s="2" t="s">
        <v>47</v>
      </c>
      <c r="T257" s="2">
        <v>98.2</v>
      </c>
    </row>
    <row r="258" spans="17:20">
      <c r="Q258" s="2" t="s">
        <v>69</v>
      </c>
      <c r="R258" s="2">
        <v>20</v>
      </c>
      <c r="S258" s="2" t="s">
        <v>48</v>
      </c>
      <c r="T258" s="2">
        <v>98.6</v>
      </c>
    </row>
    <row r="259" spans="17:20">
      <c r="Q259" s="2" t="s">
        <v>69</v>
      </c>
      <c r="R259" s="2">
        <v>20</v>
      </c>
      <c r="S259" s="2" t="s">
        <v>49</v>
      </c>
      <c r="T259" s="2">
        <v>98.8</v>
      </c>
    </row>
    <row r="260" spans="17:20">
      <c r="Q260" s="2" t="s">
        <v>69</v>
      </c>
      <c r="R260" s="2">
        <v>20</v>
      </c>
      <c r="S260" s="2" t="s">
        <v>50</v>
      </c>
      <c r="T260" s="2">
        <v>99.3</v>
      </c>
    </row>
    <row r="261" spans="17:20">
      <c r="Q261" s="2" t="s">
        <v>70</v>
      </c>
      <c r="R261" s="2">
        <v>21</v>
      </c>
      <c r="S261" s="2" t="s">
        <v>37</v>
      </c>
      <c r="T261" s="2">
        <v>96.4</v>
      </c>
    </row>
    <row r="262" spans="17:20">
      <c r="Q262" s="2" t="s">
        <v>70</v>
      </c>
      <c r="R262" s="2">
        <v>21</v>
      </c>
      <c r="S262" s="2" t="s">
        <v>39</v>
      </c>
      <c r="T262" s="2">
        <v>96.5</v>
      </c>
    </row>
    <row r="263" spans="17:20">
      <c r="Q263" s="2" t="s">
        <v>70</v>
      </c>
      <c r="R263" s="2">
        <v>21</v>
      </c>
      <c r="S263" s="2" t="s">
        <v>40</v>
      </c>
      <c r="T263" s="2">
        <v>96.5</v>
      </c>
    </row>
    <row r="264" spans="17:20">
      <c r="Q264" s="2" t="s">
        <v>70</v>
      </c>
      <c r="R264" s="2">
        <v>21</v>
      </c>
      <c r="S264" s="2" t="s">
        <v>41</v>
      </c>
      <c r="T264" s="2">
        <v>96.5</v>
      </c>
    </row>
    <row r="265" spans="17:20">
      <c r="Q265" s="2" t="s">
        <v>70</v>
      </c>
      <c r="R265" s="2">
        <v>21</v>
      </c>
      <c r="S265" s="2" t="s">
        <v>42</v>
      </c>
      <c r="T265" s="2">
        <v>96.5</v>
      </c>
    </row>
    <row r="266" spans="17:20">
      <c r="Q266" s="2" t="s">
        <v>70</v>
      </c>
      <c r="R266" s="2">
        <v>21</v>
      </c>
      <c r="S266" s="2" t="s">
        <v>43</v>
      </c>
      <c r="T266" s="2">
        <v>96.8</v>
      </c>
    </row>
    <row r="267" spans="17:20">
      <c r="Q267" s="2" t="s">
        <v>70</v>
      </c>
      <c r="R267" s="2">
        <v>21</v>
      </c>
      <c r="S267" s="2" t="s">
        <v>44</v>
      </c>
      <c r="T267" s="2">
        <v>99.1</v>
      </c>
    </row>
    <row r="268" spans="17:20">
      <c r="Q268" s="2" t="s">
        <v>70</v>
      </c>
      <c r="R268" s="2">
        <v>21</v>
      </c>
      <c r="S268" s="2" t="s">
        <v>45</v>
      </c>
      <c r="T268" s="2">
        <v>99.1</v>
      </c>
    </row>
    <row r="269" spans="17:20">
      <c r="Q269" s="2" t="s">
        <v>70</v>
      </c>
      <c r="R269" s="2">
        <v>21</v>
      </c>
      <c r="S269" s="2" t="s">
        <v>46</v>
      </c>
      <c r="T269" s="2">
        <v>99.1</v>
      </c>
    </row>
    <row r="270" spans="17:20">
      <c r="Q270" s="2" t="s">
        <v>70</v>
      </c>
      <c r="R270" s="2">
        <v>21</v>
      </c>
      <c r="S270" s="2" t="s">
        <v>47</v>
      </c>
      <c r="T270" s="2">
        <v>99.2</v>
      </c>
    </row>
    <row r="271" spans="17:20">
      <c r="Q271" s="2" t="s">
        <v>70</v>
      </c>
      <c r="R271" s="2">
        <v>21</v>
      </c>
      <c r="S271" s="2" t="s">
        <v>48</v>
      </c>
      <c r="T271" s="2">
        <v>99.4</v>
      </c>
    </row>
    <row r="272" spans="17:20">
      <c r="Q272" s="2" t="s">
        <v>70</v>
      </c>
      <c r="R272" s="2">
        <v>21</v>
      </c>
      <c r="S272" s="2" t="s">
        <v>49</v>
      </c>
      <c r="T272" s="2">
        <v>99.5</v>
      </c>
    </row>
    <row r="273" spans="17:20">
      <c r="Q273" s="2" t="s">
        <v>70</v>
      </c>
      <c r="R273" s="2">
        <v>21</v>
      </c>
      <c r="S273" s="2" t="s">
        <v>50</v>
      </c>
      <c r="T273" s="2">
        <v>99.5</v>
      </c>
    </row>
    <row r="274" spans="17:20">
      <c r="Q274" s="2" t="s">
        <v>71</v>
      </c>
      <c r="R274" s="2">
        <v>22</v>
      </c>
      <c r="S274" s="2" t="s">
        <v>37</v>
      </c>
      <c r="T274" s="2">
        <v>98</v>
      </c>
    </row>
    <row r="275" spans="17:20">
      <c r="Q275" s="2" t="s">
        <v>71</v>
      </c>
      <c r="R275" s="2">
        <v>22</v>
      </c>
      <c r="S275" s="2" t="s">
        <v>39</v>
      </c>
      <c r="T275" s="2">
        <v>98.2</v>
      </c>
    </row>
    <row r="276" spans="17:20">
      <c r="Q276" s="2" t="s">
        <v>71</v>
      </c>
      <c r="R276" s="2">
        <v>22</v>
      </c>
      <c r="S276" s="2" t="s">
        <v>40</v>
      </c>
      <c r="T276" s="2">
        <v>98.3</v>
      </c>
    </row>
    <row r="277" spans="17:20">
      <c r="Q277" s="2" t="s">
        <v>71</v>
      </c>
      <c r="R277" s="2">
        <v>22</v>
      </c>
      <c r="S277" s="2" t="s">
        <v>41</v>
      </c>
      <c r="T277" s="2">
        <v>98.4</v>
      </c>
    </row>
    <row r="278" spans="17:20">
      <c r="Q278" s="2" t="s">
        <v>71</v>
      </c>
      <c r="R278" s="2">
        <v>22</v>
      </c>
      <c r="S278" s="2" t="s">
        <v>42</v>
      </c>
      <c r="T278" s="2">
        <v>98.6</v>
      </c>
    </row>
    <row r="279" spans="17:20">
      <c r="Q279" s="2" t="s">
        <v>71</v>
      </c>
      <c r="R279" s="2">
        <v>22</v>
      </c>
      <c r="S279" s="2" t="s">
        <v>43</v>
      </c>
      <c r="T279" s="2">
        <v>98.9</v>
      </c>
    </row>
    <row r="280" spans="17:20">
      <c r="Q280" s="2" t="s">
        <v>71</v>
      </c>
      <c r="R280" s="2">
        <v>22</v>
      </c>
      <c r="S280" s="2" t="s">
        <v>44</v>
      </c>
      <c r="T280" s="2">
        <v>99</v>
      </c>
    </row>
    <row r="281" spans="17:20">
      <c r="Q281" s="2" t="s">
        <v>71</v>
      </c>
      <c r="R281" s="2">
        <v>22</v>
      </c>
      <c r="S281" s="2" t="s">
        <v>45</v>
      </c>
      <c r="T281" s="2">
        <v>99</v>
      </c>
    </row>
    <row r="282" spans="17:20">
      <c r="Q282" s="2" t="s">
        <v>71</v>
      </c>
      <c r="R282" s="2">
        <v>22</v>
      </c>
      <c r="S282" s="2" t="s">
        <v>46</v>
      </c>
      <c r="T282" s="2">
        <v>99.2</v>
      </c>
    </row>
    <row r="283" spans="17:20">
      <c r="Q283" s="2" t="s">
        <v>71</v>
      </c>
      <c r="R283" s="2">
        <v>22</v>
      </c>
      <c r="S283" s="2" t="s">
        <v>47</v>
      </c>
      <c r="T283" s="2">
        <v>99.4</v>
      </c>
    </row>
    <row r="284" spans="17:20">
      <c r="Q284" s="2" t="s">
        <v>71</v>
      </c>
      <c r="R284" s="2">
        <v>22</v>
      </c>
      <c r="S284" s="2" t="s">
        <v>48</v>
      </c>
      <c r="T284" s="2">
        <v>99.5</v>
      </c>
    </row>
    <row r="285" spans="17:20">
      <c r="Q285" s="2" t="s">
        <v>71</v>
      </c>
      <c r="R285" s="2">
        <v>22</v>
      </c>
      <c r="S285" s="2" t="s">
        <v>49</v>
      </c>
      <c r="T285" s="2">
        <v>99.5</v>
      </c>
    </row>
    <row r="286" spans="17:20">
      <c r="Q286" s="2" t="s">
        <v>71</v>
      </c>
      <c r="R286" s="2">
        <v>22</v>
      </c>
      <c r="S286" s="2" t="s">
        <v>50</v>
      </c>
      <c r="T286" s="2">
        <v>99.6</v>
      </c>
    </row>
    <row r="287" spans="17:20">
      <c r="Q287" s="2" t="s">
        <v>72</v>
      </c>
      <c r="R287" s="2">
        <v>23</v>
      </c>
      <c r="S287" s="2" t="s">
        <v>37</v>
      </c>
      <c r="T287" s="2">
        <v>96.6</v>
      </c>
    </row>
    <row r="288" spans="17:20">
      <c r="Q288" s="2" t="s">
        <v>72</v>
      </c>
      <c r="R288" s="2">
        <v>23</v>
      </c>
      <c r="S288" s="2" t="s">
        <v>39</v>
      </c>
      <c r="T288" s="2">
        <v>96.8</v>
      </c>
    </row>
    <row r="289" spans="17:20">
      <c r="Q289" s="2" t="s">
        <v>72</v>
      </c>
      <c r="R289" s="2">
        <v>23</v>
      </c>
      <c r="S289" s="2" t="s">
        <v>40</v>
      </c>
      <c r="T289" s="2">
        <v>97</v>
      </c>
    </row>
    <row r="290" spans="17:20">
      <c r="Q290" s="2" t="s">
        <v>72</v>
      </c>
      <c r="R290" s="2">
        <v>23</v>
      </c>
      <c r="S290" s="2" t="s">
        <v>41</v>
      </c>
      <c r="T290" s="2">
        <v>97</v>
      </c>
    </row>
    <row r="291" spans="17:20">
      <c r="Q291" s="2" t="s">
        <v>72</v>
      </c>
      <c r="R291" s="2">
        <v>23</v>
      </c>
      <c r="S291" s="2" t="s">
        <v>42</v>
      </c>
      <c r="T291" s="2">
        <v>97.1</v>
      </c>
    </row>
    <row r="292" spans="17:20">
      <c r="Q292" s="2" t="s">
        <v>72</v>
      </c>
      <c r="R292" s="2">
        <v>23</v>
      </c>
      <c r="S292" s="2" t="s">
        <v>43</v>
      </c>
      <c r="T292" s="2">
        <v>97.2</v>
      </c>
    </row>
    <row r="293" spans="17:20">
      <c r="Q293" s="2" t="s">
        <v>72</v>
      </c>
      <c r="R293" s="2">
        <v>23</v>
      </c>
      <c r="S293" s="2" t="s">
        <v>44</v>
      </c>
      <c r="T293" s="2">
        <v>97.4</v>
      </c>
    </row>
    <row r="294" spans="17:20">
      <c r="Q294" s="2" t="s">
        <v>72</v>
      </c>
      <c r="R294" s="2">
        <v>23</v>
      </c>
      <c r="S294" s="2" t="s">
        <v>45</v>
      </c>
      <c r="T294" s="2">
        <v>97.8</v>
      </c>
    </row>
    <row r="295" spans="17:20">
      <c r="Q295" s="2" t="s">
        <v>72</v>
      </c>
      <c r="R295" s="2">
        <v>23</v>
      </c>
      <c r="S295" s="2" t="s">
        <v>46</v>
      </c>
      <c r="T295" s="2">
        <v>98.2</v>
      </c>
    </row>
    <row r="296" spans="17:20">
      <c r="Q296" s="2" t="s">
        <v>72</v>
      </c>
      <c r="R296" s="2">
        <v>23</v>
      </c>
      <c r="S296" s="2" t="s">
        <v>47</v>
      </c>
      <c r="T296" s="2">
        <v>98.9</v>
      </c>
    </row>
    <row r="297" spans="17:20">
      <c r="Q297" s="2" t="s">
        <v>72</v>
      </c>
      <c r="R297" s="2">
        <v>23</v>
      </c>
      <c r="S297" s="2" t="s">
        <v>48</v>
      </c>
      <c r="T297" s="2">
        <v>99.2</v>
      </c>
    </row>
    <row r="298" spans="17:20">
      <c r="Q298" s="2" t="s">
        <v>72</v>
      </c>
      <c r="R298" s="2">
        <v>23</v>
      </c>
      <c r="S298" s="2" t="s">
        <v>49</v>
      </c>
      <c r="T298" s="2">
        <v>99.4</v>
      </c>
    </row>
    <row r="299" spans="17:20">
      <c r="Q299" s="2" t="s">
        <v>72</v>
      </c>
      <c r="R299" s="2">
        <v>23</v>
      </c>
      <c r="S299" s="2" t="s">
        <v>50</v>
      </c>
      <c r="T299" s="2">
        <v>99.5</v>
      </c>
    </row>
    <row r="300" spans="17:20">
      <c r="Q300" s="2" t="s">
        <v>73</v>
      </c>
      <c r="R300" s="2">
        <v>24</v>
      </c>
      <c r="S300" s="2" t="s">
        <v>37</v>
      </c>
      <c r="T300" s="2">
        <v>88</v>
      </c>
    </row>
    <row r="301" spans="17:20">
      <c r="Q301" s="2" t="s">
        <v>73</v>
      </c>
      <c r="R301" s="2">
        <v>24</v>
      </c>
      <c r="S301" s="2" t="s">
        <v>39</v>
      </c>
      <c r="T301" s="2">
        <v>88.5</v>
      </c>
    </row>
    <row r="302" spans="17:20">
      <c r="Q302" s="2" t="s">
        <v>73</v>
      </c>
      <c r="R302" s="2">
        <v>24</v>
      </c>
      <c r="S302" s="2" t="s">
        <v>40</v>
      </c>
      <c r="T302" s="2">
        <v>90</v>
      </c>
    </row>
    <row r="303" spans="17:20">
      <c r="Q303" s="2" t="s">
        <v>73</v>
      </c>
      <c r="R303" s="2">
        <v>24</v>
      </c>
      <c r="S303" s="2" t="s">
        <v>41</v>
      </c>
      <c r="T303" s="2">
        <v>91.5</v>
      </c>
    </row>
    <row r="304" spans="17:20">
      <c r="Q304" s="2" t="s">
        <v>73</v>
      </c>
      <c r="R304" s="2">
        <v>24</v>
      </c>
      <c r="S304" s="2" t="s">
        <v>42</v>
      </c>
      <c r="T304" s="2">
        <v>92.3</v>
      </c>
    </row>
    <row r="305" spans="17:20">
      <c r="Q305" s="2" t="s">
        <v>73</v>
      </c>
      <c r="R305" s="2">
        <v>24</v>
      </c>
      <c r="S305" s="2" t="s">
        <v>43</v>
      </c>
      <c r="T305" s="2">
        <v>93</v>
      </c>
    </row>
    <row r="306" spans="17:20">
      <c r="Q306" s="2" t="s">
        <v>73</v>
      </c>
      <c r="R306" s="2">
        <v>24</v>
      </c>
      <c r="S306" s="2" t="s">
        <v>44</v>
      </c>
      <c r="T306" s="2">
        <v>93.5</v>
      </c>
    </row>
    <row r="307" spans="17:20">
      <c r="Q307" s="2" t="s">
        <v>73</v>
      </c>
      <c r="R307" s="2">
        <v>24</v>
      </c>
      <c r="S307" s="2" t="s">
        <v>45</v>
      </c>
      <c r="T307" s="2">
        <v>93.9</v>
      </c>
    </row>
    <row r="308" spans="17:20">
      <c r="Q308" s="2" t="s">
        <v>73</v>
      </c>
      <c r="R308" s="2">
        <v>24</v>
      </c>
      <c r="S308" s="2" t="s">
        <v>46</v>
      </c>
      <c r="T308" s="2">
        <v>94.6</v>
      </c>
    </row>
    <row r="309" spans="17:20">
      <c r="Q309" s="2" t="s">
        <v>73</v>
      </c>
      <c r="R309" s="2">
        <v>24</v>
      </c>
      <c r="S309" s="2" t="s">
        <v>47</v>
      </c>
      <c r="T309" s="2">
        <v>95.4</v>
      </c>
    </row>
    <row r="310" spans="17:20">
      <c r="Q310" s="2" t="s">
        <v>73</v>
      </c>
      <c r="R310" s="2">
        <v>24</v>
      </c>
      <c r="S310" s="2" t="s">
        <v>48</v>
      </c>
      <c r="T310" s="2">
        <v>96</v>
      </c>
    </row>
    <row r="311" spans="17:20">
      <c r="Q311" s="2" t="s">
        <v>73</v>
      </c>
      <c r="R311" s="2">
        <v>24</v>
      </c>
      <c r="S311" s="2" t="s">
        <v>49</v>
      </c>
      <c r="T311" s="2">
        <v>99</v>
      </c>
    </row>
    <row r="312" spans="17:20">
      <c r="Q312" s="2" t="s">
        <v>73</v>
      </c>
      <c r="R312" s="2">
        <v>24</v>
      </c>
      <c r="S312" s="2" t="s">
        <v>50</v>
      </c>
      <c r="T312" s="2">
        <v>99.7</v>
      </c>
    </row>
    <row r="313" spans="17:20">
      <c r="Q313" s="2" t="s">
        <v>74</v>
      </c>
      <c r="R313" s="2">
        <v>25</v>
      </c>
      <c r="S313" s="2" t="s">
        <v>37</v>
      </c>
      <c r="T313" s="2">
        <v>95.7</v>
      </c>
    </row>
    <row r="314" spans="17:20">
      <c r="Q314" s="2" t="s">
        <v>74</v>
      </c>
      <c r="R314" s="2">
        <v>25</v>
      </c>
      <c r="S314" s="2" t="s">
        <v>39</v>
      </c>
      <c r="T314" s="2">
        <v>96</v>
      </c>
    </row>
    <row r="315" spans="17:20">
      <c r="Q315" s="2" t="s">
        <v>74</v>
      </c>
      <c r="R315" s="2">
        <v>25</v>
      </c>
      <c r="S315" s="2" t="s">
        <v>40</v>
      </c>
      <c r="T315" s="2">
        <v>96.3</v>
      </c>
    </row>
    <row r="316" spans="17:20">
      <c r="Q316" s="2" t="s">
        <v>74</v>
      </c>
      <c r="R316" s="2">
        <v>25</v>
      </c>
      <c r="S316" s="2" t="s">
        <v>41</v>
      </c>
      <c r="T316" s="2">
        <v>96.5</v>
      </c>
    </row>
    <row r="317" spans="17:20">
      <c r="Q317" s="2" t="s">
        <v>74</v>
      </c>
      <c r="R317" s="2">
        <v>25</v>
      </c>
      <c r="S317" s="2" t="s">
        <v>42</v>
      </c>
      <c r="T317" s="2">
        <v>96.7</v>
      </c>
    </row>
    <row r="318" spans="17:20">
      <c r="Q318" s="2" t="s">
        <v>74</v>
      </c>
      <c r="R318" s="2">
        <v>25</v>
      </c>
      <c r="S318" s="2" t="s">
        <v>43</v>
      </c>
      <c r="T318" s="2">
        <v>97.4</v>
      </c>
    </row>
    <row r="319" spans="17:20">
      <c r="Q319" s="2" t="s">
        <v>74</v>
      </c>
      <c r="R319" s="2">
        <v>25</v>
      </c>
      <c r="S319" s="2" t="s">
        <v>44</v>
      </c>
      <c r="T319" s="2">
        <v>98.4</v>
      </c>
    </row>
    <row r="320" spans="17:20">
      <c r="Q320" s="2" t="s">
        <v>74</v>
      </c>
      <c r="R320" s="2">
        <v>25</v>
      </c>
      <c r="S320" s="2" t="s">
        <v>45</v>
      </c>
      <c r="T320" s="2">
        <v>98.7</v>
      </c>
    </row>
    <row r="321" spans="17:20">
      <c r="Q321" s="2" t="s">
        <v>74</v>
      </c>
      <c r="R321" s="2">
        <v>25</v>
      </c>
      <c r="S321" s="2" t="s">
        <v>46</v>
      </c>
      <c r="T321" s="2">
        <v>99</v>
      </c>
    </row>
    <row r="322" spans="17:20">
      <c r="Q322" s="2" t="s">
        <v>74</v>
      </c>
      <c r="R322" s="2">
        <v>25</v>
      </c>
      <c r="S322" s="2" t="s">
        <v>47</v>
      </c>
      <c r="T322" s="2">
        <v>99.3</v>
      </c>
    </row>
    <row r="323" spans="17:20">
      <c r="Q323" s="2" t="s">
        <v>74</v>
      </c>
      <c r="R323" s="2">
        <v>25</v>
      </c>
      <c r="S323" s="2" t="s">
        <v>48</v>
      </c>
      <c r="T323" s="2">
        <v>99.6</v>
      </c>
    </row>
    <row r="324" spans="17:20">
      <c r="Q324" s="2" t="s">
        <v>74</v>
      </c>
      <c r="R324" s="2">
        <v>25</v>
      </c>
      <c r="S324" s="2" t="s">
        <v>49</v>
      </c>
      <c r="T324" s="2">
        <v>99.6</v>
      </c>
    </row>
    <row r="325" spans="17:20">
      <c r="Q325" s="2" t="s">
        <v>74</v>
      </c>
      <c r="R325" s="2">
        <v>25</v>
      </c>
      <c r="S325" s="2" t="s">
        <v>50</v>
      </c>
      <c r="T325" s="2">
        <v>99.7</v>
      </c>
    </row>
    <row r="326" spans="17:20">
      <c r="Q326" s="2" t="s">
        <v>75</v>
      </c>
      <c r="R326" s="2">
        <v>26</v>
      </c>
      <c r="S326" s="2" t="s">
        <v>37</v>
      </c>
      <c r="T326" s="2">
        <v>91.7</v>
      </c>
    </row>
    <row r="327" spans="17:20">
      <c r="Q327" s="2" t="s">
        <v>75</v>
      </c>
      <c r="R327" s="2">
        <v>26</v>
      </c>
      <c r="S327" s="2" t="s">
        <v>39</v>
      </c>
      <c r="T327" s="2">
        <v>93.4</v>
      </c>
    </row>
    <row r="328" spans="17:20">
      <c r="Q328" s="2" t="s">
        <v>75</v>
      </c>
      <c r="R328" s="2">
        <v>26</v>
      </c>
      <c r="S328" s="2" t="s">
        <v>40</v>
      </c>
      <c r="T328" s="2">
        <v>94.4</v>
      </c>
    </row>
    <row r="329" spans="17:20">
      <c r="Q329" s="2" t="s">
        <v>75</v>
      </c>
      <c r="R329" s="2">
        <v>26</v>
      </c>
      <c r="S329" s="2" t="s">
        <v>41</v>
      </c>
      <c r="T329" s="2">
        <v>94.8</v>
      </c>
    </row>
    <row r="330" spans="17:20">
      <c r="Q330" s="2" t="s">
        <v>75</v>
      </c>
      <c r="R330" s="2">
        <v>26</v>
      </c>
      <c r="S330" s="2" t="s">
        <v>42</v>
      </c>
      <c r="T330" s="2">
        <v>94.8</v>
      </c>
    </row>
    <row r="331" spans="17:20">
      <c r="Q331" s="2" t="s">
        <v>75</v>
      </c>
      <c r="R331" s="2">
        <v>26</v>
      </c>
      <c r="S331" s="2" t="s">
        <v>43</v>
      </c>
      <c r="T331" s="2">
        <v>95.2</v>
      </c>
    </row>
    <row r="332" spans="17:20">
      <c r="Q332" s="2" t="s">
        <v>75</v>
      </c>
      <c r="R332" s="2">
        <v>26</v>
      </c>
      <c r="S332" s="2" t="s">
        <v>44</v>
      </c>
      <c r="T332" s="2">
        <v>96.2</v>
      </c>
    </row>
    <row r="333" spans="17:20">
      <c r="Q333" s="2" t="s">
        <v>75</v>
      </c>
      <c r="R333" s="2">
        <v>26</v>
      </c>
      <c r="S333" s="2" t="s">
        <v>45</v>
      </c>
      <c r="T333" s="2">
        <v>97.1</v>
      </c>
    </row>
    <row r="334" spans="17:20">
      <c r="Q334" s="2" t="s">
        <v>75</v>
      </c>
      <c r="R334" s="2">
        <v>26</v>
      </c>
      <c r="S334" s="2" t="s">
        <v>46</v>
      </c>
      <c r="T334" s="2">
        <v>98.1</v>
      </c>
    </row>
    <row r="335" spans="17:20">
      <c r="Q335" s="2" t="s">
        <v>75</v>
      </c>
      <c r="R335" s="2">
        <v>26</v>
      </c>
      <c r="S335" s="2" t="s">
        <v>47</v>
      </c>
      <c r="T335" s="2">
        <v>99.1</v>
      </c>
    </row>
    <row r="336" spans="17:20">
      <c r="Q336" s="2" t="s">
        <v>75</v>
      </c>
      <c r="R336" s="2">
        <v>26</v>
      </c>
      <c r="S336" s="2" t="s">
        <v>48</v>
      </c>
      <c r="T336" s="2">
        <v>99.2</v>
      </c>
    </row>
    <row r="337" spans="17:20">
      <c r="Q337" s="2" t="s">
        <v>75</v>
      </c>
      <c r="R337" s="2">
        <v>26</v>
      </c>
      <c r="S337" s="2" t="s">
        <v>49</v>
      </c>
      <c r="T337" s="2">
        <v>99.4</v>
      </c>
    </row>
    <row r="338" spans="17:20">
      <c r="Q338" s="2" t="s">
        <v>75</v>
      </c>
      <c r="R338" s="2">
        <v>26</v>
      </c>
      <c r="S338" s="2" t="s">
        <v>50</v>
      </c>
      <c r="T338" s="2">
        <v>99.5</v>
      </c>
    </row>
    <row r="339" spans="17:20">
      <c r="Q339" s="2" t="s">
        <v>76</v>
      </c>
      <c r="R339" s="2">
        <v>27</v>
      </c>
      <c r="S339" s="2" t="s">
        <v>37</v>
      </c>
      <c r="T339" s="2">
        <v>97</v>
      </c>
    </row>
    <row r="340" spans="17:20">
      <c r="Q340" s="2" t="s">
        <v>76</v>
      </c>
      <c r="R340" s="2">
        <v>27</v>
      </c>
      <c r="S340" s="2" t="s">
        <v>39</v>
      </c>
      <c r="T340" s="2">
        <v>97.2</v>
      </c>
    </row>
    <row r="341" spans="17:20">
      <c r="Q341" s="2" t="s">
        <v>76</v>
      </c>
      <c r="R341" s="2">
        <v>27</v>
      </c>
      <c r="S341" s="2" t="s">
        <v>40</v>
      </c>
      <c r="T341" s="2">
        <v>97.4</v>
      </c>
    </row>
    <row r="342" spans="17:20">
      <c r="Q342" s="2" t="s">
        <v>76</v>
      </c>
      <c r="R342" s="2">
        <v>27</v>
      </c>
      <c r="S342" s="2" t="s">
        <v>41</v>
      </c>
      <c r="T342" s="2">
        <v>97.8</v>
      </c>
    </row>
    <row r="343" spans="17:20">
      <c r="Q343" s="2" t="s">
        <v>76</v>
      </c>
      <c r="R343" s="2">
        <v>27</v>
      </c>
      <c r="S343" s="2" t="s">
        <v>42</v>
      </c>
      <c r="T343" s="2">
        <v>98.1</v>
      </c>
    </row>
    <row r="344" spans="17:20">
      <c r="Q344" s="2" t="s">
        <v>76</v>
      </c>
      <c r="R344" s="2">
        <v>27</v>
      </c>
      <c r="S344" s="2" t="s">
        <v>43</v>
      </c>
      <c r="T344" s="2">
        <v>98.3</v>
      </c>
    </row>
    <row r="345" spans="17:20">
      <c r="Q345" s="2" t="s">
        <v>76</v>
      </c>
      <c r="R345" s="2">
        <v>27</v>
      </c>
      <c r="S345" s="2" t="s">
        <v>44</v>
      </c>
      <c r="T345" s="2">
        <v>98.6</v>
      </c>
    </row>
    <row r="346" spans="17:20">
      <c r="Q346" s="2" t="s">
        <v>76</v>
      </c>
      <c r="R346" s="2">
        <v>27</v>
      </c>
      <c r="S346" s="2" t="s">
        <v>45</v>
      </c>
      <c r="T346" s="2">
        <v>98.8</v>
      </c>
    </row>
    <row r="347" spans="17:20">
      <c r="Q347" s="2" t="s">
        <v>76</v>
      </c>
      <c r="R347" s="2">
        <v>27</v>
      </c>
      <c r="S347" s="2" t="s">
        <v>46</v>
      </c>
      <c r="T347" s="2">
        <v>98.9</v>
      </c>
    </row>
    <row r="348" spans="17:20">
      <c r="Q348" s="2" t="s">
        <v>76</v>
      </c>
      <c r="R348" s="2">
        <v>27</v>
      </c>
      <c r="S348" s="2" t="s">
        <v>47</v>
      </c>
      <c r="T348" s="2">
        <v>99.3</v>
      </c>
    </row>
    <row r="349" spans="17:20">
      <c r="Q349" s="2" t="s">
        <v>76</v>
      </c>
      <c r="R349" s="2">
        <v>27</v>
      </c>
      <c r="S349" s="2" t="s">
        <v>48</v>
      </c>
      <c r="T349" s="2">
        <v>99.4</v>
      </c>
    </row>
    <row r="350" spans="17:20">
      <c r="Q350" s="2" t="s">
        <v>76</v>
      </c>
      <c r="R350" s="2">
        <v>27</v>
      </c>
      <c r="S350" s="2" t="s">
        <v>49</v>
      </c>
      <c r="T350" s="2">
        <v>99.5</v>
      </c>
    </row>
    <row r="351" spans="17:20">
      <c r="Q351" s="2" t="s">
        <v>76</v>
      </c>
      <c r="R351" s="2">
        <v>27</v>
      </c>
      <c r="S351" s="2" t="s">
        <v>50</v>
      </c>
      <c r="T351" s="2">
        <v>99.5</v>
      </c>
    </row>
    <row r="352" spans="17:20">
      <c r="Q352" s="2" t="s">
        <v>77</v>
      </c>
      <c r="R352" s="2">
        <v>28</v>
      </c>
      <c r="S352" s="2" t="s">
        <v>37</v>
      </c>
      <c r="T352" s="2">
        <v>93.7</v>
      </c>
    </row>
    <row r="353" spans="17:20">
      <c r="Q353" s="2" t="s">
        <v>77</v>
      </c>
      <c r="R353" s="2">
        <v>28</v>
      </c>
      <c r="S353" s="2" t="s">
        <v>39</v>
      </c>
      <c r="T353" s="2">
        <v>96.9</v>
      </c>
    </row>
    <row r="354" spans="17:20">
      <c r="Q354" s="2" t="s">
        <v>77</v>
      </c>
      <c r="R354" s="2">
        <v>28</v>
      </c>
      <c r="S354" s="2" t="s">
        <v>40</v>
      </c>
      <c r="T354" s="2">
        <v>97.7</v>
      </c>
    </row>
    <row r="355" spans="17:20">
      <c r="Q355" s="2" t="s">
        <v>77</v>
      </c>
      <c r="R355" s="2">
        <v>28</v>
      </c>
      <c r="S355" s="2" t="s">
        <v>41</v>
      </c>
      <c r="T355" s="2">
        <v>97.9</v>
      </c>
    </row>
    <row r="356" spans="17:20">
      <c r="Q356" s="2" t="s">
        <v>77</v>
      </c>
      <c r="R356" s="2">
        <v>28</v>
      </c>
      <c r="S356" s="2" t="s">
        <v>42</v>
      </c>
      <c r="T356" s="2">
        <v>98</v>
      </c>
    </row>
    <row r="357" spans="17:20">
      <c r="Q357" s="2" t="s">
        <v>77</v>
      </c>
      <c r="R357" s="2">
        <v>28</v>
      </c>
      <c r="S357" s="2" t="s">
        <v>43</v>
      </c>
      <c r="T357" s="2">
        <v>98.1</v>
      </c>
    </row>
    <row r="358" spans="17:20">
      <c r="Q358" s="2" t="s">
        <v>77</v>
      </c>
      <c r="R358" s="2">
        <v>28</v>
      </c>
      <c r="S358" s="2" t="s">
        <v>44</v>
      </c>
      <c r="T358" s="2">
        <v>98.4</v>
      </c>
    </row>
    <row r="359" spans="17:20">
      <c r="Q359" s="2" t="s">
        <v>77</v>
      </c>
      <c r="R359" s="2">
        <v>28</v>
      </c>
      <c r="S359" s="2" t="s">
        <v>45</v>
      </c>
      <c r="T359" s="2">
        <v>98.5</v>
      </c>
    </row>
    <row r="360" spans="17:20">
      <c r="Q360" s="2" t="s">
        <v>77</v>
      </c>
      <c r="R360" s="2">
        <v>28</v>
      </c>
      <c r="S360" s="2" t="s">
        <v>46</v>
      </c>
      <c r="T360" s="2">
        <v>98.6</v>
      </c>
    </row>
    <row r="361" spans="17:20">
      <c r="Q361" s="2" t="s">
        <v>77</v>
      </c>
      <c r="R361" s="2">
        <v>28</v>
      </c>
      <c r="S361" s="2" t="s">
        <v>47</v>
      </c>
      <c r="T361" s="2">
        <v>99.3</v>
      </c>
    </row>
    <row r="362" spans="17:20">
      <c r="Q362" s="2" t="s">
        <v>77</v>
      </c>
      <c r="R362" s="2">
        <v>28</v>
      </c>
      <c r="S362" s="2" t="s">
        <v>48</v>
      </c>
      <c r="T362" s="2">
        <v>99.4</v>
      </c>
    </row>
    <row r="363" spans="17:20">
      <c r="Q363" s="2" t="s">
        <v>77</v>
      </c>
      <c r="R363" s="2">
        <v>28</v>
      </c>
      <c r="S363" s="2" t="s">
        <v>49</v>
      </c>
      <c r="T363" s="2">
        <v>99.5</v>
      </c>
    </row>
    <row r="364" spans="17:20">
      <c r="Q364" s="2" t="s">
        <v>77</v>
      </c>
      <c r="R364" s="2">
        <v>28</v>
      </c>
      <c r="S364" s="2" t="s">
        <v>50</v>
      </c>
      <c r="T364" s="2">
        <v>99.5</v>
      </c>
    </row>
    <row r="365" spans="17:20">
      <c r="Q365" s="2" t="s">
        <v>78</v>
      </c>
      <c r="R365" s="2">
        <v>29</v>
      </c>
      <c r="S365" s="2" t="s">
        <v>37</v>
      </c>
      <c r="T365" s="2">
        <v>91.6</v>
      </c>
    </row>
    <row r="366" spans="17:20">
      <c r="Q366" s="2" t="s">
        <v>78</v>
      </c>
      <c r="R366" s="2">
        <v>29</v>
      </c>
      <c r="S366" s="2" t="s">
        <v>39</v>
      </c>
      <c r="T366" s="2">
        <v>94.1</v>
      </c>
    </row>
    <row r="367" spans="17:20">
      <c r="Q367" s="2" t="s">
        <v>78</v>
      </c>
      <c r="R367" s="2">
        <v>29</v>
      </c>
      <c r="S367" s="2" t="s">
        <v>40</v>
      </c>
      <c r="T367" s="2">
        <v>95.7</v>
      </c>
    </row>
    <row r="368" spans="17:20">
      <c r="Q368" s="2" t="s">
        <v>78</v>
      </c>
      <c r="R368" s="2">
        <v>29</v>
      </c>
      <c r="S368" s="2" t="s">
        <v>41</v>
      </c>
      <c r="T368" s="2">
        <v>97</v>
      </c>
    </row>
    <row r="369" spans="17:20">
      <c r="Q369" s="2" t="s">
        <v>78</v>
      </c>
      <c r="R369" s="2">
        <v>29</v>
      </c>
      <c r="S369" s="2" t="s">
        <v>42</v>
      </c>
      <c r="T369" s="2">
        <v>98</v>
      </c>
    </row>
    <row r="370" spans="17:20">
      <c r="Q370" s="2" t="s">
        <v>78</v>
      </c>
      <c r="R370" s="2">
        <v>29</v>
      </c>
      <c r="S370" s="2" t="s">
        <v>43</v>
      </c>
      <c r="T370" s="2">
        <v>98.2</v>
      </c>
    </row>
    <row r="371" spans="17:20">
      <c r="Q371" s="2" t="s">
        <v>78</v>
      </c>
      <c r="R371" s="2">
        <v>29</v>
      </c>
      <c r="S371" s="2" t="s">
        <v>44</v>
      </c>
      <c r="T371" s="2">
        <v>98.4</v>
      </c>
    </row>
    <row r="372" spans="17:20">
      <c r="Q372" s="2" t="s">
        <v>78</v>
      </c>
      <c r="R372" s="2">
        <v>29</v>
      </c>
      <c r="S372" s="2" t="s">
        <v>45</v>
      </c>
      <c r="T372" s="2">
        <v>98.6</v>
      </c>
    </row>
    <row r="373" spans="17:20">
      <c r="Q373" s="2" t="s">
        <v>78</v>
      </c>
      <c r="R373" s="2">
        <v>29</v>
      </c>
      <c r="S373" s="2" t="s">
        <v>46</v>
      </c>
      <c r="T373" s="2">
        <v>98.8</v>
      </c>
    </row>
    <row r="374" spans="17:20">
      <c r="Q374" s="2" t="s">
        <v>78</v>
      </c>
      <c r="R374" s="2">
        <v>29</v>
      </c>
      <c r="S374" s="2" t="s">
        <v>47</v>
      </c>
      <c r="T374" s="2">
        <v>99.1</v>
      </c>
    </row>
    <row r="375" spans="17:20">
      <c r="Q375" s="2" t="s">
        <v>78</v>
      </c>
      <c r="R375" s="2">
        <v>29</v>
      </c>
      <c r="S375" s="2" t="s">
        <v>48</v>
      </c>
      <c r="T375" s="2">
        <v>99.1</v>
      </c>
    </row>
    <row r="376" spans="17:20">
      <c r="Q376" s="2" t="s">
        <v>78</v>
      </c>
      <c r="R376" s="2">
        <v>29</v>
      </c>
      <c r="S376" s="2" t="s">
        <v>49</v>
      </c>
      <c r="T376" s="2">
        <v>99.2</v>
      </c>
    </row>
    <row r="377" spans="17:20">
      <c r="Q377" s="2" t="s">
        <v>78</v>
      </c>
      <c r="R377" s="2">
        <v>29</v>
      </c>
      <c r="S377" s="2" t="s">
        <v>50</v>
      </c>
      <c r="T377" s="2">
        <v>99.2</v>
      </c>
    </row>
    <row r="378" spans="17:20">
      <c r="Q378" s="2" t="s">
        <v>79</v>
      </c>
      <c r="R378" s="2">
        <v>30</v>
      </c>
      <c r="S378" s="2" t="s">
        <v>37</v>
      </c>
      <c r="T378" s="2">
        <v>93.5</v>
      </c>
    </row>
    <row r="379" spans="17:20">
      <c r="Q379" s="2" t="s">
        <v>79</v>
      </c>
      <c r="R379" s="2">
        <v>30</v>
      </c>
      <c r="S379" s="2" t="s">
        <v>39</v>
      </c>
      <c r="T379" s="2">
        <v>95.2</v>
      </c>
    </row>
    <row r="380" spans="17:20">
      <c r="Q380" s="2" t="s">
        <v>79</v>
      </c>
      <c r="R380" s="2">
        <v>30</v>
      </c>
      <c r="S380" s="2" t="s">
        <v>40</v>
      </c>
      <c r="T380" s="2">
        <v>96.1</v>
      </c>
    </row>
    <row r="381" spans="17:20">
      <c r="Q381" s="2" t="s">
        <v>79</v>
      </c>
      <c r="R381" s="2">
        <v>30</v>
      </c>
      <c r="S381" s="2" t="s">
        <v>41</v>
      </c>
      <c r="T381" s="2">
        <v>96.1</v>
      </c>
    </row>
    <row r="382" spans="17:20">
      <c r="Q382" s="2" t="s">
        <v>79</v>
      </c>
      <c r="R382" s="2">
        <v>30</v>
      </c>
      <c r="S382" s="2" t="s">
        <v>42</v>
      </c>
      <c r="T382" s="2">
        <v>96.6</v>
      </c>
    </row>
    <row r="383" spans="17:20">
      <c r="Q383" s="2" t="s">
        <v>79</v>
      </c>
      <c r="R383" s="2">
        <v>30</v>
      </c>
      <c r="S383" s="2" t="s">
        <v>43</v>
      </c>
      <c r="T383" s="2">
        <v>96.7</v>
      </c>
    </row>
    <row r="384" spans="17:20">
      <c r="Q384" s="2" t="s">
        <v>79</v>
      </c>
      <c r="R384" s="2">
        <v>30</v>
      </c>
      <c r="S384" s="2" t="s">
        <v>44</v>
      </c>
      <c r="T384" s="2">
        <v>97.6</v>
      </c>
    </row>
    <row r="385" spans="17:20">
      <c r="Q385" s="2" t="s">
        <v>79</v>
      </c>
      <c r="R385" s="2">
        <v>30</v>
      </c>
      <c r="S385" s="2" t="s">
        <v>45</v>
      </c>
      <c r="T385" s="2">
        <v>99</v>
      </c>
    </row>
    <row r="386" spans="17:20">
      <c r="Q386" s="2" t="s">
        <v>79</v>
      </c>
      <c r="R386" s="2">
        <v>30</v>
      </c>
      <c r="S386" s="2" t="s">
        <v>46</v>
      </c>
      <c r="T386" s="2">
        <v>99.6</v>
      </c>
    </row>
    <row r="387" spans="17:20">
      <c r="Q387" s="2" t="s">
        <v>79</v>
      </c>
      <c r="R387" s="2">
        <v>30</v>
      </c>
      <c r="S387" s="2" t="s">
        <v>47</v>
      </c>
      <c r="T387" s="2">
        <v>99.8</v>
      </c>
    </row>
    <row r="388" spans="17:20">
      <c r="Q388" s="2" t="s">
        <v>79</v>
      </c>
      <c r="R388" s="2">
        <v>30</v>
      </c>
      <c r="S388" s="2" t="s">
        <v>48</v>
      </c>
      <c r="T388" s="2">
        <v>99.9</v>
      </c>
    </row>
    <row r="389" spans="17:20">
      <c r="Q389" s="2" t="s">
        <v>79</v>
      </c>
      <c r="R389" s="2">
        <v>30</v>
      </c>
      <c r="S389" s="2" t="s">
        <v>49</v>
      </c>
      <c r="T389" s="2">
        <v>99.9</v>
      </c>
    </row>
    <row r="390" spans="17:20">
      <c r="Q390" s="2" t="s">
        <v>79</v>
      </c>
      <c r="R390" s="2">
        <v>30</v>
      </c>
      <c r="S390" s="2" t="s">
        <v>50</v>
      </c>
      <c r="T390" s="2">
        <v>99.9</v>
      </c>
    </row>
    <row r="391" spans="17:20">
      <c r="Q391" s="2" t="s">
        <v>80</v>
      </c>
      <c r="R391" s="2">
        <v>31</v>
      </c>
      <c r="S391" s="2" t="s">
        <v>37</v>
      </c>
      <c r="T391" s="2">
        <v>94.9</v>
      </c>
    </row>
    <row r="392" spans="17:20">
      <c r="Q392" s="2" t="s">
        <v>80</v>
      </c>
      <c r="R392" s="2">
        <v>31</v>
      </c>
      <c r="S392" s="2" t="s">
        <v>39</v>
      </c>
      <c r="T392" s="2">
        <v>95.3</v>
      </c>
    </row>
    <row r="393" spans="17:20">
      <c r="Q393" s="2" t="s">
        <v>80</v>
      </c>
      <c r="R393" s="2">
        <v>31</v>
      </c>
      <c r="S393" s="2" t="s">
        <v>40</v>
      </c>
      <c r="T393" s="2">
        <v>95.7</v>
      </c>
    </row>
    <row r="394" spans="17:20">
      <c r="Q394" s="2" t="s">
        <v>80</v>
      </c>
      <c r="R394" s="2">
        <v>31</v>
      </c>
      <c r="S394" s="2" t="s">
        <v>41</v>
      </c>
      <c r="T394" s="2">
        <v>96.5</v>
      </c>
    </row>
    <row r="395" spans="17:20">
      <c r="Q395" s="2" t="s">
        <v>80</v>
      </c>
      <c r="R395" s="2">
        <v>31</v>
      </c>
      <c r="S395" s="2" t="s">
        <v>42</v>
      </c>
      <c r="T395" s="2">
        <v>96.6</v>
      </c>
    </row>
    <row r="396" spans="17:20">
      <c r="Q396" s="2" t="s">
        <v>80</v>
      </c>
      <c r="R396" s="2">
        <v>31</v>
      </c>
      <c r="S396" s="2" t="s">
        <v>43</v>
      </c>
      <c r="T396" s="2">
        <v>96.8</v>
      </c>
    </row>
    <row r="397" spans="17:20">
      <c r="Q397" s="2" t="s">
        <v>80</v>
      </c>
      <c r="R397" s="2">
        <v>31</v>
      </c>
      <c r="S397" s="2" t="s">
        <v>44</v>
      </c>
      <c r="T397" s="2">
        <v>97.3</v>
      </c>
    </row>
    <row r="398" spans="17:20">
      <c r="Q398" s="2" t="s">
        <v>80</v>
      </c>
      <c r="R398" s="2">
        <v>31</v>
      </c>
      <c r="S398" s="2" t="s">
        <v>45</v>
      </c>
      <c r="T398" s="2">
        <v>97.8</v>
      </c>
    </row>
    <row r="399" spans="17:20">
      <c r="Q399" s="2" t="s">
        <v>80</v>
      </c>
      <c r="R399" s="2">
        <v>31</v>
      </c>
      <c r="S399" s="2" t="s">
        <v>46</v>
      </c>
      <c r="T399" s="2">
        <v>98.3</v>
      </c>
    </row>
    <row r="400" spans="17:20">
      <c r="Q400" s="2" t="s">
        <v>80</v>
      </c>
      <c r="R400" s="2">
        <v>31</v>
      </c>
      <c r="S400" s="2" t="s">
        <v>47</v>
      </c>
      <c r="T400" s="2">
        <v>98.7</v>
      </c>
    </row>
    <row r="401" spans="17:20">
      <c r="Q401" s="2" t="s">
        <v>80</v>
      </c>
      <c r="R401" s="2">
        <v>31</v>
      </c>
      <c r="S401" s="2" t="s">
        <v>48</v>
      </c>
      <c r="T401" s="2">
        <v>99.2</v>
      </c>
    </row>
    <row r="402" spans="17:20">
      <c r="Q402" s="2" t="s">
        <v>80</v>
      </c>
      <c r="R402" s="2">
        <v>31</v>
      </c>
      <c r="S402" s="2" t="s">
        <v>49</v>
      </c>
      <c r="T402" s="2">
        <v>99.2</v>
      </c>
    </row>
    <row r="403" spans="17:20">
      <c r="Q403" s="2" t="s">
        <v>80</v>
      </c>
      <c r="R403" s="2">
        <v>31</v>
      </c>
      <c r="S403" s="2" t="s">
        <v>50</v>
      </c>
      <c r="T403" s="2">
        <v>99.2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T403"/>
  <sheetViews>
    <sheetView workbookViewId="0">
      <selection activeCell="F8" sqref="F8"/>
    </sheetView>
  </sheetViews>
  <sheetFormatPr defaultColWidth="8.75454545454545" defaultRowHeight="14"/>
  <cols>
    <col min="17" max="20" width="8.75454545454545" style="2"/>
  </cols>
  <sheetData>
    <row r="1" spans="1:20">
      <c r="A1" s="7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100</v>
      </c>
    </row>
    <row r="2" spans="1:20">
      <c r="A2" s="7" t="s">
        <v>38</v>
      </c>
      <c r="B2" s="7" t="s">
        <v>37</v>
      </c>
      <c r="C2" s="7" t="s">
        <v>39</v>
      </c>
      <c r="D2" s="7" t="s">
        <v>40</v>
      </c>
      <c r="E2" s="7" t="s">
        <v>41</v>
      </c>
      <c r="F2" s="7" t="s">
        <v>42</v>
      </c>
      <c r="G2" s="7" t="s">
        <v>43</v>
      </c>
      <c r="H2" s="7" t="s">
        <v>44</v>
      </c>
      <c r="I2" s="7" t="s">
        <v>45</v>
      </c>
      <c r="J2" s="7" t="s">
        <v>46</v>
      </c>
      <c r="K2" s="7" t="s">
        <v>47</v>
      </c>
      <c r="L2" s="7" t="s">
        <v>48</v>
      </c>
      <c r="M2" s="7" t="s">
        <v>49</v>
      </c>
      <c r="N2" s="7" t="s">
        <v>50</v>
      </c>
      <c r="Q2" s="2" t="s">
        <v>36</v>
      </c>
      <c r="R2" s="2">
        <v>1</v>
      </c>
      <c r="S2" s="2" t="s">
        <v>39</v>
      </c>
      <c r="T2" s="2">
        <v>100</v>
      </c>
    </row>
    <row r="3" spans="1:20">
      <c r="A3" s="7" t="s">
        <v>36</v>
      </c>
      <c r="B3" s="7">
        <v>100</v>
      </c>
      <c r="C3" s="7">
        <v>100</v>
      </c>
      <c r="D3" s="7">
        <v>100</v>
      </c>
      <c r="E3" s="7">
        <v>100</v>
      </c>
      <c r="F3" s="7">
        <v>100</v>
      </c>
      <c r="G3" s="7">
        <v>100</v>
      </c>
      <c r="H3" s="7">
        <v>100</v>
      </c>
      <c r="I3" s="7">
        <v>100</v>
      </c>
      <c r="J3" s="7">
        <v>100</v>
      </c>
      <c r="K3" s="7">
        <v>100</v>
      </c>
      <c r="L3" s="7">
        <v>100</v>
      </c>
      <c r="M3" s="7">
        <v>100</v>
      </c>
      <c r="N3" s="7">
        <v>100</v>
      </c>
      <c r="Q3" s="2" t="s">
        <v>36</v>
      </c>
      <c r="R3" s="2">
        <v>1</v>
      </c>
      <c r="S3" s="2" t="s">
        <v>40</v>
      </c>
      <c r="T3" s="2">
        <v>100</v>
      </c>
    </row>
    <row r="4" spans="1:20">
      <c r="A4" s="7" t="s">
        <v>51</v>
      </c>
      <c r="B4" s="7">
        <v>100</v>
      </c>
      <c r="C4" s="7">
        <v>100</v>
      </c>
      <c r="D4" s="7">
        <v>100</v>
      </c>
      <c r="E4" s="7">
        <v>100</v>
      </c>
      <c r="F4" s="7">
        <v>100</v>
      </c>
      <c r="G4" s="7">
        <v>100</v>
      </c>
      <c r="H4" s="7">
        <v>100</v>
      </c>
      <c r="I4" s="7">
        <v>100</v>
      </c>
      <c r="J4" s="7">
        <v>100</v>
      </c>
      <c r="K4" s="7">
        <v>100</v>
      </c>
      <c r="L4" s="7">
        <v>100</v>
      </c>
      <c r="M4" s="7">
        <v>100</v>
      </c>
      <c r="N4" s="7">
        <v>100</v>
      </c>
      <c r="Q4" s="2" t="s">
        <v>36</v>
      </c>
      <c r="R4" s="2">
        <v>1</v>
      </c>
      <c r="S4" s="2" t="s">
        <v>41</v>
      </c>
      <c r="T4" s="2">
        <v>100</v>
      </c>
    </row>
    <row r="5" spans="1:20">
      <c r="A5" s="7" t="s">
        <v>52</v>
      </c>
      <c r="B5" s="7">
        <v>99.3</v>
      </c>
      <c r="C5" s="7">
        <v>99.3</v>
      </c>
      <c r="D5" s="7">
        <v>99.3</v>
      </c>
      <c r="E5" s="7">
        <v>99.3</v>
      </c>
      <c r="F5" s="7">
        <v>99.3</v>
      </c>
      <c r="G5" s="7">
        <v>99.3</v>
      </c>
      <c r="H5" s="7">
        <v>99.3</v>
      </c>
      <c r="I5" s="7">
        <v>99.3</v>
      </c>
      <c r="J5" s="7">
        <v>99.7</v>
      </c>
      <c r="K5" s="7">
        <v>99.8</v>
      </c>
      <c r="L5" s="7">
        <v>99.9</v>
      </c>
      <c r="M5" s="7">
        <v>99.9</v>
      </c>
      <c r="N5" s="7">
        <v>99.9</v>
      </c>
      <c r="Q5" s="2" t="s">
        <v>36</v>
      </c>
      <c r="R5" s="2">
        <v>1</v>
      </c>
      <c r="S5" s="2" t="s">
        <v>42</v>
      </c>
      <c r="T5" s="2">
        <v>100</v>
      </c>
    </row>
    <row r="6" spans="1:20">
      <c r="A6" s="7" t="s">
        <v>53</v>
      </c>
      <c r="B6" s="7">
        <v>97.7</v>
      </c>
      <c r="C6" s="7">
        <v>98.1</v>
      </c>
      <c r="D6" s="7">
        <v>98.4</v>
      </c>
      <c r="E6" s="7">
        <v>99</v>
      </c>
      <c r="F6" s="7">
        <v>99.3</v>
      </c>
      <c r="G6" s="7">
        <v>99.4</v>
      </c>
      <c r="H6" s="7">
        <v>99.6</v>
      </c>
      <c r="I6" s="7">
        <v>99.6</v>
      </c>
      <c r="J6" s="7">
        <v>99.6</v>
      </c>
      <c r="K6" s="7">
        <v>99.7</v>
      </c>
      <c r="L6" s="7">
        <v>99.2</v>
      </c>
      <c r="M6" s="7">
        <v>99.3</v>
      </c>
      <c r="N6" s="7">
        <v>99.3</v>
      </c>
      <c r="Q6" s="2" t="s">
        <v>36</v>
      </c>
      <c r="R6" s="2">
        <v>1</v>
      </c>
      <c r="S6" s="2" t="s">
        <v>43</v>
      </c>
      <c r="T6" s="2">
        <v>100</v>
      </c>
    </row>
    <row r="7" spans="1:20">
      <c r="A7" s="7" t="s">
        <v>54</v>
      </c>
      <c r="B7" s="7">
        <v>96.2</v>
      </c>
      <c r="C7" s="7">
        <v>96.8</v>
      </c>
      <c r="D7" s="7">
        <v>97.6</v>
      </c>
      <c r="E7" s="7">
        <v>98.6</v>
      </c>
      <c r="F7" s="7">
        <v>99.1</v>
      </c>
      <c r="G7" s="7">
        <v>99.2</v>
      </c>
      <c r="H7" s="7">
        <v>99.2</v>
      </c>
      <c r="I7" s="7">
        <v>99.2</v>
      </c>
      <c r="J7" s="7">
        <v>99.2</v>
      </c>
      <c r="K7" s="7">
        <v>99.7</v>
      </c>
      <c r="L7" s="7">
        <v>99.7</v>
      </c>
      <c r="M7" s="7">
        <v>99.7</v>
      </c>
      <c r="N7" s="7">
        <v>99.8</v>
      </c>
      <c r="Q7" s="2" t="s">
        <v>36</v>
      </c>
      <c r="R7" s="2">
        <v>1</v>
      </c>
      <c r="S7" s="2" t="s">
        <v>44</v>
      </c>
      <c r="T7" s="2">
        <v>100</v>
      </c>
    </row>
    <row r="8" spans="1:20">
      <c r="A8" s="7" t="s">
        <v>55</v>
      </c>
      <c r="B8" s="7">
        <v>98.6</v>
      </c>
      <c r="C8" s="7">
        <v>98.7</v>
      </c>
      <c r="D8" s="7">
        <v>98.7</v>
      </c>
      <c r="E8" s="7">
        <v>99</v>
      </c>
      <c r="F8" s="7">
        <v>99.1</v>
      </c>
      <c r="G8" s="7">
        <v>99.1</v>
      </c>
      <c r="H8" s="7">
        <v>99.2</v>
      </c>
      <c r="I8" s="7">
        <v>99.2</v>
      </c>
      <c r="J8" s="7">
        <v>99.3</v>
      </c>
      <c r="K8" s="7">
        <v>99.4</v>
      </c>
      <c r="L8" s="7">
        <v>99.5</v>
      </c>
      <c r="M8" s="7">
        <v>99.5</v>
      </c>
      <c r="N8" s="7">
        <v>99.5</v>
      </c>
      <c r="Q8" s="2" t="s">
        <v>36</v>
      </c>
      <c r="R8" s="2">
        <v>1</v>
      </c>
      <c r="S8" s="2" t="s">
        <v>45</v>
      </c>
      <c r="T8" s="2">
        <v>100</v>
      </c>
    </row>
    <row r="9" spans="1:20">
      <c r="A9" s="7" t="s">
        <v>56</v>
      </c>
      <c r="B9" s="7">
        <v>98.6</v>
      </c>
      <c r="C9" s="7">
        <v>98.7</v>
      </c>
      <c r="D9" s="7">
        <v>98.7</v>
      </c>
      <c r="E9" s="7">
        <v>98.8</v>
      </c>
      <c r="F9" s="7">
        <v>98.8</v>
      </c>
      <c r="G9" s="7">
        <v>98.8</v>
      </c>
      <c r="H9" s="7">
        <v>98.9</v>
      </c>
      <c r="I9" s="7">
        <v>99.1</v>
      </c>
      <c r="J9" s="7">
        <v>99.4</v>
      </c>
      <c r="K9" s="7">
        <v>99.5</v>
      </c>
      <c r="L9" s="7">
        <v>99.6</v>
      </c>
      <c r="M9" s="7">
        <v>99.6</v>
      </c>
      <c r="N9" s="7">
        <v>99.6</v>
      </c>
      <c r="Q9" s="2" t="s">
        <v>36</v>
      </c>
      <c r="R9" s="2">
        <v>1</v>
      </c>
      <c r="S9" s="2" t="s">
        <v>46</v>
      </c>
      <c r="T9" s="2">
        <v>100</v>
      </c>
    </row>
    <row r="10" spans="1:20">
      <c r="A10" s="7" t="s">
        <v>57</v>
      </c>
      <c r="B10" s="7">
        <v>98.8</v>
      </c>
      <c r="C10" s="7">
        <v>98.8</v>
      </c>
      <c r="D10" s="7">
        <v>98.8</v>
      </c>
      <c r="E10" s="7">
        <v>98.8</v>
      </c>
      <c r="F10" s="7">
        <v>98.8</v>
      </c>
      <c r="G10" s="7">
        <v>99</v>
      </c>
      <c r="H10" s="7">
        <v>98.9</v>
      </c>
      <c r="I10" s="7">
        <v>99.1</v>
      </c>
      <c r="J10" s="7">
        <v>99.1</v>
      </c>
      <c r="K10" s="7">
        <v>99.9</v>
      </c>
      <c r="L10" s="7">
        <v>99.9</v>
      </c>
      <c r="M10" s="7">
        <v>100</v>
      </c>
      <c r="N10" s="7">
        <v>100</v>
      </c>
      <c r="Q10" s="2" t="s">
        <v>36</v>
      </c>
      <c r="R10" s="2">
        <v>1</v>
      </c>
      <c r="S10" s="2" t="s">
        <v>47</v>
      </c>
      <c r="T10" s="2">
        <v>100</v>
      </c>
    </row>
    <row r="11" spans="1:20">
      <c r="A11" s="7" t="s">
        <v>58</v>
      </c>
      <c r="B11" s="7">
        <v>100</v>
      </c>
      <c r="C11" s="7">
        <v>100</v>
      </c>
      <c r="D11" s="7">
        <v>100</v>
      </c>
      <c r="E11" s="7">
        <v>100</v>
      </c>
      <c r="F11" s="7">
        <v>100</v>
      </c>
      <c r="G11" s="7">
        <v>100</v>
      </c>
      <c r="H11" s="7">
        <v>100</v>
      </c>
      <c r="I11" s="7">
        <v>100</v>
      </c>
      <c r="J11" s="7">
        <v>100</v>
      </c>
      <c r="K11" s="7">
        <v>100</v>
      </c>
      <c r="L11" s="7">
        <v>100</v>
      </c>
      <c r="M11" s="7">
        <v>100</v>
      </c>
      <c r="N11" s="7">
        <v>100</v>
      </c>
      <c r="Q11" s="2" t="s">
        <v>36</v>
      </c>
      <c r="R11" s="2">
        <v>1</v>
      </c>
      <c r="S11" s="2" t="s">
        <v>48</v>
      </c>
      <c r="T11" s="2">
        <v>100</v>
      </c>
    </row>
    <row r="12" spans="1:20">
      <c r="A12" s="7" t="s">
        <v>59</v>
      </c>
      <c r="B12" s="7">
        <v>99.9</v>
      </c>
      <c r="C12" s="7">
        <v>99.9</v>
      </c>
      <c r="D12" s="7">
        <v>99.9</v>
      </c>
      <c r="E12" s="7">
        <v>99.9</v>
      </c>
      <c r="F12" s="7">
        <v>100</v>
      </c>
      <c r="G12" s="7">
        <v>100</v>
      </c>
      <c r="H12" s="7">
        <v>100</v>
      </c>
      <c r="I12" s="7">
        <v>100</v>
      </c>
      <c r="J12" s="7">
        <v>100</v>
      </c>
      <c r="K12" s="7">
        <v>100</v>
      </c>
      <c r="L12" s="7">
        <v>100</v>
      </c>
      <c r="M12" s="7">
        <v>100</v>
      </c>
      <c r="N12" s="7">
        <v>100</v>
      </c>
      <c r="Q12" s="2" t="s">
        <v>36</v>
      </c>
      <c r="R12" s="2">
        <v>1</v>
      </c>
      <c r="S12" s="2" t="s">
        <v>49</v>
      </c>
      <c r="T12" s="2">
        <v>100</v>
      </c>
    </row>
    <row r="13" spans="1:20">
      <c r="A13" s="7" t="s">
        <v>60</v>
      </c>
      <c r="B13" s="7">
        <v>99.4</v>
      </c>
      <c r="C13" s="7">
        <v>99.6</v>
      </c>
      <c r="D13" s="7">
        <v>99.6</v>
      </c>
      <c r="E13" s="7">
        <v>99.7</v>
      </c>
      <c r="F13" s="7">
        <v>99.7</v>
      </c>
      <c r="G13" s="7">
        <v>99.7</v>
      </c>
      <c r="H13" s="7">
        <v>99.8</v>
      </c>
      <c r="I13" s="7">
        <v>99.8</v>
      </c>
      <c r="J13" s="7">
        <v>99.8</v>
      </c>
      <c r="K13" s="7">
        <v>99.8</v>
      </c>
      <c r="L13" s="7">
        <v>99.9</v>
      </c>
      <c r="M13" s="7">
        <v>99.9</v>
      </c>
      <c r="N13" s="7">
        <v>99.9</v>
      </c>
      <c r="Q13" s="2" t="s">
        <v>36</v>
      </c>
      <c r="R13" s="2">
        <v>1</v>
      </c>
      <c r="S13" s="2" t="s">
        <v>50</v>
      </c>
      <c r="T13" s="2">
        <v>100</v>
      </c>
    </row>
    <row r="14" spans="1:20">
      <c r="A14" s="7" t="s">
        <v>61</v>
      </c>
      <c r="B14" s="7">
        <v>97.7</v>
      </c>
      <c r="C14" s="7">
        <v>98.1</v>
      </c>
      <c r="D14" s="7">
        <v>98.6</v>
      </c>
      <c r="E14" s="7">
        <v>98.7</v>
      </c>
      <c r="F14" s="7">
        <v>98.9</v>
      </c>
      <c r="G14" s="7">
        <v>99</v>
      </c>
      <c r="H14" s="7">
        <v>99.2</v>
      </c>
      <c r="I14" s="7">
        <v>99.8</v>
      </c>
      <c r="J14" s="7">
        <v>99.9</v>
      </c>
      <c r="K14" s="7">
        <v>99.9</v>
      </c>
      <c r="L14" s="7">
        <v>99.9</v>
      </c>
      <c r="M14" s="7">
        <v>99.9</v>
      </c>
      <c r="N14" s="7">
        <v>100</v>
      </c>
      <c r="Q14" s="2" t="s">
        <v>51</v>
      </c>
      <c r="R14" s="2">
        <v>2</v>
      </c>
      <c r="S14" s="2" t="s">
        <v>37</v>
      </c>
      <c r="T14" s="2">
        <v>100</v>
      </c>
    </row>
    <row r="15" spans="1:20">
      <c r="A15" s="7" t="s">
        <v>62</v>
      </c>
      <c r="B15" s="7">
        <v>98.5</v>
      </c>
      <c r="C15" s="7">
        <v>98.6</v>
      </c>
      <c r="D15" s="7">
        <v>98.6</v>
      </c>
      <c r="E15" s="7">
        <v>98.7</v>
      </c>
      <c r="F15" s="7">
        <v>98.9</v>
      </c>
      <c r="G15" s="7">
        <v>99.1</v>
      </c>
      <c r="H15" s="7">
        <v>99.2</v>
      </c>
      <c r="I15" s="7">
        <v>99.2</v>
      </c>
      <c r="J15" s="7">
        <v>99.7</v>
      </c>
      <c r="K15" s="7">
        <v>99.8</v>
      </c>
      <c r="L15" s="7">
        <v>99.9</v>
      </c>
      <c r="M15" s="7">
        <v>99.9</v>
      </c>
      <c r="N15" s="7">
        <v>99.9</v>
      </c>
      <c r="Q15" s="2" t="s">
        <v>51</v>
      </c>
      <c r="R15" s="2">
        <v>2</v>
      </c>
      <c r="S15" s="2" t="s">
        <v>39</v>
      </c>
      <c r="T15" s="2">
        <v>100</v>
      </c>
    </row>
    <row r="16" spans="1:20">
      <c r="A16" s="7" t="s">
        <v>63</v>
      </c>
      <c r="B16" s="7">
        <v>98.2</v>
      </c>
      <c r="C16" s="7">
        <v>98.4</v>
      </c>
      <c r="D16" s="7">
        <v>98.5</v>
      </c>
      <c r="E16" s="7">
        <v>98.5</v>
      </c>
      <c r="F16" s="7">
        <v>98.6</v>
      </c>
      <c r="G16" s="7">
        <v>98.8</v>
      </c>
      <c r="H16" s="7">
        <v>98.9</v>
      </c>
      <c r="I16" s="7">
        <v>99.1</v>
      </c>
      <c r="J16" s="7">
        <v>99.1</v>
      </c>
      <c r="K16" s="7">
        <v>99.5</v>
      </c>
      <c r="L16" s="7">
        <v>99.6</v>
      </c>
      <c r="M16" s="7">
        <v>99.8</v>
      </c>
      <c r="N16" s="7">
        <v>99.8</v>
      </c>
      <c r="Q16" s="2" t="s">
        <v>51</v>
      </c>
      <c r="R16" s="2">
        <v>2</v>
      </c>
      <c r="S16" s="2" t="s">
        <v>40</v>
      </c>
      <c r="T16" s="2">
        <v>100</v>
      </c>
    </row>
    <row r="17" spans="1:20">
      <c r="A17" s="7" t="s">
        <v>64</v>
      </c>
      <c r="B17" s="7">
        <v>97.9</v>
      </c>
      <c r="C17" s="7">
        <v>98</v>
      </c>
      <c r="D17" s="7">
        <v>98.2</v>
      </c>
      <c r="E17" s="7">
        <v>98.5</v>
      </c>
      <c r="F17" s="7">
        <v>98.5</v>
      </c>
      <c r="G17" s="7">
        <v>98.6</v>
      </c>
      <c r="H17" s="7">
        <v>98.9</v>
      </c>
      <c r="I17" s="7">
        <v>99.1</v>
      </c>
      <c r="J17" s="7">
        <v>99.1</v>
      </c>
      <c r="K17" s="7">
        <v>99.6</v>
      </c>
      <c r="L17" s="7">
        <v>99.7</v>
      </c>
      <c r="M17" s="7">
        <v>99.7</v>
      </c>
      <c r="N17" s="7">
        <v>99.7</v>
      </c>
      <c r="Q17" s="2" t="s">
        <v>51</v>
      </c>
      <c r="R17" s="2">
        <v>2</v>
      </c>
      <c r="S17" s="2" t="s">
        <v>41</v>
      </c>
      <c r="T17" s="2">
        <v>100</v>
      </c>
    </row>
    <row r="18" spans="1:20">
      <c r="A18" s="7" t="s">
        <v>65</v>
      </c>
      <c r="B18" s="7">
        <v>97.8</v>
      </c>
      <c r="C18" s="7">
        <v>97.9</v>
      </c>
      <c r="D18" s="7">
        <v>98.1</v>
      </c>
      <c r="E18" s="7">
        <v>98.3</v>
      </c>
      <c r="F18" s="7">
        <v>98.4</v>
      </c>
      <c r="G18" s="7">
        <v>98.6</v>
      </c>
      <c r="H18" s="7">
        <v>98.8</v>
      </c>
      <c r="I18" s="7">
        <v>99</v>
      </c>
      <c r="J18" s="7">
        <v>99.5</v>
      </c>
      <c r="K18" s="7">
        <v>99.6</v>
      </c>
      <c r="L18" s="7">
        <v>99.6</v>
      </c>
      <c r="M18" s="7">
        <v>99.7</v>
      </c>
      <c r="N18" s="7">
        <v>99.7</v>
      </c>
      <c r="Q18" s="2" t="s">
        <v>51</v>
      </c>
      <c r="R18" s="2">
        <v>2</v>
      </c>
      <c r="S18" s="2" t="s">
        <v>42</v>
      </c>
      <c r="T18" s="2">
        <v>100</v>
      </c>
    </row>
    <row r="19" spans="1:20">
      <c r="A19" s="7" t="s">
        <v>66</v>
      </c>
      <c r="B19" s="7">
        <v>98.2</v>
      </c>
      <c r="C19" s="7">
        <v>98.8</v>
      </c>
      <c r="D19" s="7">
        <v>98.8</v>
      </c>
      <c r="E19" s="7">
        <v>98.9</v>
      </c>
      <c r="F19" s="7">
        <v>99</v>
      </c>
      <c r="G19" s="7">
        <v>99.2</v>
      </c>
      <c r="H19" s="7">
        <v>99.3</v>
      </c>
      <c r="I19" s="7">
        <v>99.6</v>
      </c>
      <c r="J19" s="7">
        <v>99.7</v>
      </c>
      <c r="K19" s="7">
        <v>99.8</v>
      </c>
      <c r="L19" s="7">
        <v>99.9</v>
      </c>
      <c r="M19" s="7">
        <v>99.9</v>
      </c>
      <c r="N19" s="7">
        <v>99.9</v>
      </c>
      <c r="Q19" s="2" t="s">
        <v>51</v>
      </c>
      <c r="R19" s="2">
        <v>2</v>
      </c>
      <c r="S19" s="2" t="s">
        <v>43</v>
      </c>
      <c r="T19" s="2">
        <v>100</v>
      </c>
    </row>
    <row r="20" spans="1:20">
      <c r="A20" s="7" t="s">
        <v>67</v>
      </c>
      <c r="B20" s="7">
        <v>96.8</v>
      </c>
      <c r="C20" s="7">
        <v>97.2</v>
      </c>
      <c r="D20" s="7">
        <v>97.4</v>
      </c>
      <c r="E20" s="7">
        <v>97.5</v>
      </c>
      <c r="F20" s="7">
        <v>98</v>
      </c>
      <c r="G20" s="7">
        <v>98.3</v>
      </c>
      <c r="H20" s="7">
        <v>99.3</v>
      </c>
      <c r="I20" s="7">
        <v>99.6</v>
      </c>
      <c r="J20" s="7">
        <v>99.7</v>
      </c>
      <c r="K20" s="7">
        <v>99.7</v>
      </c>
      <c r="L20" s="7">
        <v>99.8</v>
      </c>
      <c r="M20" s="7">
        <v>99.8</v>
      </c>
      <c r="N20" s="7">
        <v>99.8</v>
      </c>
      <c r="Q20" s="2" t="s">
        <v>51</v>
      </c>
      <c r="R20" s="2">
        <v>2</v>
      </c>
      <c r="S20" s="2" t="s">
        <v>44</v>
      </c>
      <c r="T20" s="2">
        <v>100</v>
      </c>
    </row>
    <row r="21" spans="1:20">
      <c r="A21" s="7" t="s">
        <v>68</v>
      </c>
      <c r="B21" s="7">
        <v>98</v>
      </c>
      <c r="C21" s="7">
        <v>99.4</v>
      </c>
      <c r="D21" s="7">
        <v>99.9</v>
      </c>
      <c r="E21" s="7">
        <v>99.9</v>
      </c>
      <c r="F21" s="7">
        <v>99.9</v>
      </c>
      <c r="G21" s="7">
        <v>99.9</v>
      </c>
      <c r="H21" s="7">
        <v>99.9</v>
      </c>
      <c r="I21" s="7">
        <v>100</v>
      </c>
      <c r="J21" s="7">
        <v>100</v>
      </c>
      <c r="K21" s="7">
        <v>100</v>
      </c>
      <c r="L21" s="7">
        <v>100</v>
      </c>
      <c r="M21" s="7">
        <v>100</v>
      </c>
      <c r="N21" s="7">
        <v>100</v>
      </c>
      <c r="Q21" s="2" t="s">
        <v>51</v>
      </c>
      <c r="R21" s="2">
        <v>2</v>
      </c>
      <c r="S21" s="2" t="s">
        <v>45</v>
      </c>
      <c r="T21" s="2">
        <v>100</v>
      </c>
    </row>
    <row r="22" spans="1:20">
      <c r="A22" s="7" t="s">
        <v>69</v>
      </c>
      <c r="B22" s="7">
        <v>97</v>
      </c>
      <c r="C22" s="7">
        <v>97.7</v>
      </c>
      <c r="D22" s="7">
        <v>98</v>
      </c>
      <c r="E22" s="7">
        <v>98.2</v>
      </c>
      <c r="F22" s="7">
        <v>98.3</v>
      </c>
      <c r="G22" s="7">
        <v>98.4</v>
      </c>
      <c r="H22" s="7">
        <v>98.6</v>
      </c>
      <c r="I22" s="7">
        <v>98.8</v>
      </c>
      <c r="J22" s="7">
        <v>98.9</v>
      </c>
      <c r="K22" s="7">
        <v>99.1</v>
      </c>
      <c r="L22" s="7">
        <v>99.3</v>
      </c>
      <c r="M22" s="7">
        <v>99.5</v>
      </c>
      <c r="N22" s="7">
        <v>99.6</v>
      </c>
      <c r="Q22" s="2" t="s">
        <v>51</v>
      </c>
      <c r="R22" s="2">
        <v>2</v>
      </c>
      <c r="S22" s="2" t="s">
        <v>46</v>
      </c>
      <c r="T22" s="2">
        <v>100</v>
      </c>
    </row>
    <row r="23" spans="1:20">
      <c r="A23" s="7" t="s">
        <v>70</v>
      </c>
      <c r="B23" s="7">
        <v>95.4</v>
      </c>
      <c r="C23" s="7">
        <v>95.5</v>
      </c>
      <c r="D23" s="7">
        <v>95.5</v>
      </c>
      <c r="E23" s="7">
        <v>95.5</v>
      </c>
      <c r="F23" s="7">
        <v>95.5</v>
      </c>
      <c r="G23" s="7">
        <v>95.8</v>
      </c>
      <c r="H23" s="7">
        <v>99.1</v>
      </c>
      <c r="I23" s="7">
        <v>99.1</v>
      </c>
      <c r="J23" s="7">
        <v>99.1</v>
      </c>
      <c r="K23" s="7">
        <v>99.2</v>
      </c>
      <c r="L23" s="7">
        <v>99.4</v>
      </c>
      <c r="M23" s="7">
        <v>99.5</v>
      </c>
      <c r="N23" s="7">
        <v>99.5</v>
      </c>
      <c r="Q23" s="2" t="s">
        <v>51</v>
      </c>
      <c r="R23" s="2">
        <v>2</v>
      </c>
      <c r="S23" s="2" t="s">
        <v>47</v>
      </c>
      <c r="T23" s="2">
        <v>100</v>
      </c>
    </row>
    <row r="24" spans="1:20">
      <c r="A24" s="7" t="s">
        <v>71</v>
      </c>
      <c r="B24" s="7">
        <v>98.6</v>
      </c>
      <c r="C24" s="7">
        <v>98.8</v>
      </c>
      <c r="D24" s="7">
        <v>98.9</v>
      </c>
      <c r="E24" s="7">
        <v>98.9</v>
      </c>
      <c r="F24" s="7">
        <v>99.1</v>
      </c>
      <c r="G24" s="7">
        <v>99.2</v>
      </c>
      <c r="H24" s="7">
        <v>99.2</v>
      </c>
      <c r="I24" s="7">
        <v>99.3</v>
      </c>
      <c r="J24" s="7">
        <v>99.4</v>
      </c>
      <c r="K24" s="7">
        <v>99.5</v>
      </c>
      <c r="L24" s="7">
        <v>99.6</v>
      </c>
      <c r="M24" s="7">
        <v>99.7</v>
      </c>
      <c r="N24" s="7">
        <v>99.7</v>
      </c>
      <c r="Q24" s="2" t="s">
        <v>51</v>
      </c>
      <c r="R24" s="2">
        <v>2</v>
      </c>
      <c r="S24" s="2" t="s">
        <v>48</v>
      </c>
      <c r="T24" s="2">
        <v>100</v>
      </c>
    </row>
    <row r="25" spans="1:20">
      <c r="A25" s="7" t="s">
        <v>72</v>
      </c>
      <c r="B25" s="7">
        <v>97.7</v>
      </c>
      <c r="C25" s="7">
        <v>97.8</v>
      </c>
      <c r="D25" s="7">
        <v>97.9</v>
      </c>
      <c r="E25" s="7">
        <v>98.1</v>
      </c>
      <c r="F25" s="7">
        <v>98.2</v>
      </c>
      <c r="G25" s="7">
        <v>98.3</v>
      </c>
      <c r="H25" s="7">
        <v>98.5</v>
      </c>
      <c r="I25" s="7">
        <v>98.8</v>
      </c>
      <c r="J25" s="7">
        <v>99</v>
      </c>
      <c r="K25" s="7">
        <v>99.3</v>
      </c>
      <c r="L25" s="7">
        <v>99.6</v>
      </c>
      <c r="M25" s="7">
        <v>99.7</v>
      </c>
      <c r="N25" s="7">
        <v>99.8</v>
      </c>
      <c r="Q25" s="2" t="s">
        <v>51</v>
      </c>
      <c r="R25" s="2">
        <v>2</v>
      </c>
      <c r="S25" s="2" t="s">
        <v>49</v>
      </c>
      <c r="T25" s="2">
        <v>100</v>
      </c>
    </row>
    <row r="26" spans="1:20">
      <c r="A26" s="7" t="s">
        <v>73</v>
      </c>
      <c r="B26" s="7">
        <v>92.8</v>
      </c>
      <c r="C26" s="7">
        <v>93</v>
      </c>
      <c r="D26" s="7">
        <v>94.1</v>
      </c>
      <c r="E26" s="7">
        <v>95.4</v>
      </c>
      <c r="F26" s="7">
        <v>96</v>
      </c>
      <c r="G26" s="7">
        <v>96.1</v>
      </c>
      <c r="H26" s="7">
        <v>96.5</v>
      </c>
      <c r="I26" s="7">
        <v>96.8</v>
      </c>
      <c r="J26" s="7">
        <v>97</v>
      </c>
      <c r="K26" s="7">
        <v>97.5</v>
      </c>
      <c r="L26" s="7">
        <v>97.8</v>
      </c>
      <c r="M26" s="7">
        <v>99.2</v>
      </c>
      <c r="N26" s="7">
        <v>99.8</v>
      </c>
      <c r="Q26" s="2" t="s">
        <v>51</v>
      </c>
      <c r="R26" s="2">
        <v>2</v>
      </c>
      <c r="S26" s="2" t="s">
        <v>50</v>
      </c>
      <c r="T26" s="2">
        <v>100</v>
      </c>
    </row>
    <row r="27" spans="1:20">
      <c r="A27" s="7" t="s">
        <v>74</v>
      </c>
      <c r="B27" s="7">
        <v>96.7</v>
      </c>
      <c r="C27" s="7">
        <v>97</v>
      </c>
      <c r="D27" s="7">
        <v>97.3</v>
      </c>
      <c r="E27" s="7">
        <v>97.5</v>
      </c>
      <c r="F27" s="7">
        <v>97.7</v>
      </c>
      <c r="G27" s="7">
        <v>98.2</v>
      </c>
      <c r="H27" s="7">
        <v>98.7</v>
      </c>
      <c r="I27" s="7">
        <v>98.9</v>
      </c>
      <c r="J27" s="7">
        <v>99.1</v>
      </c>
      <c r="K27" s="7">
        <v>99.4</v>
      </c>
      <c r="L27" s="7">
        <v>99.6</v>
      </c>
      <c r="M27" s="7">
        <v>99.7</v>
      </c>
      <c r="N27" s="7">
        <v>99.7</v>
      </c>
      <c r="Q27" s="2" t="s">
        <v>52</v>
      </c>
      <c r="R27" s="2">
        <v>3</v>
      </c>
      <c r="S27" s="2" t="s">
        <v>37</v>
      </c>
      <c r="T27" s="2">
        <v>99.3</v>
      </c>
    </row>
    <row r="28" spans="1:20">
      <c r="A28" s="7" t="s">
        <v>75</v>
      </c>
      <c r="B28" s="7">
        <v>92.8</v>
      </c>
      <c r="C28" s="7">
        <v>94.5</v>
      </c>
      <c r="D28" s="7">
        <v>95.5</v>
      </c>
      <c r="E28" s="7">
        <v>95.9</v>
      </c>
      <c r="F28" s="7">
        <v>96</v>
      </c>
      <c r="G28" s="7">
        <v>96.3</v>
      </c>
      <c r="H28" s="7">
        <v>97.3</v>
      </c>
      <c r="I28" s="7">
        <v>98.2</v>
      </c>
      <c r="J28" s="7">
        <v>98.6</v>
      </c>
      <c r="K28" s="7">
        <v>99.2</v>
      </c>
      <c r="L28" s="7">
        <v>99.4</v>
      </c>
      <c r="M28" s="7">
        <v>99.6</v>
      </c>
      <c r="N28" s="7">
        <v>99.7</v>
      </c>
      <c r="Q28" s="2" t="s">
        <v>52</v>
      </c>
      <c r="R28" s="2">
        <v>3</v>
      </c>
      <c r="S28" s="2" t="s">
        <v>39</v>
      </c>
      <c r="T28" s="2">
        <v>99.3</v>
      </c>
    </row>
    <row r="29" spans="1:20">
      <c r="A29" s="7" t="s">
        <v>76</v>
      </c>
      <c r="B29" s="7">
        <v>97.9</v>
      </c>
      <c r="C29" s="7">
        <v>98.1</v>
      </c>
      <c r="D29" s="7">
        <v>98.3</v>
      </c>
      <c r="E29" s="7">
        <v>98.5</v>
      </c>
      <c r="F29" s="7">
        <v>98.7</v>
      </c>
      <c r="G29" s="7">
        <v>98.9</v>
      </c>
      <c r="H29" s="7">
        <v>99</v>
      </c>
      <c r="I29" s="7">
        <v>99.3</v>
      </c>
      <c r="J29" s="7">
        <v>99.4</v>
      </c>
      <c r="K29" s="7">
        <v>99.6</v>
      </c>
      <c r="L29" s="7">
        <v>99.7</v>
      </c>
      <c r="M29" s="7">
        <v>99.7</v>
      </c>
      <c r="N29" s="7">
        <v>99.7</v>
      </c>
      <c r="Q29" s="2" t="s">
        <v>52</v>
      </c>
      <c r="R29" s="2">
        <v>3</v>
      </c>
      <c r="S29" s="2" t="s">
        <v>40</v>
      </c>
      <c r="T29" s="2">
        <v>99.3</v>
      </c>
    </row>
    <row r="30" spans="1:20">
      <c r="A30" s="7" t="s">
        <v>77</v>
      </c>
      <c r="B30" s="7">
        <v>94</v>
      </c>
      <c r="C30" s="7">
        <v>97.6</v>
      </c>
      <c r="D30" s="7">
        <v>98</v>
      </c>
      <c r="E30" s="7">
        <v>98.3</v>
      </c>
      <c r="F30" s="7">
        <v>98.5</v>
      </c>
      <c r="G30" s="7">
        <v>98.6</v>
      </c>
      <c r="H30" s="7">
        <v>98.7</v>
      </c>
      <c r="I30" s="7">
        <v>98.8</v>
      </c>
      <c r="J30" s="7">
        <v>98.9</v>
      </c>
      <c r="K30" s="7">
        <v>99.4</v>
      </c>
      <c r="L30" s="7">
        <v>99.5</v>
      </c>
      <c r="M30" s="7">
        <v>99.5</v>
      </c>
      <c r="N30" s="7">
        <v>99.5</v>
      </c>
      <c r="Q30" s="2" t="s">
        <v>52</v>
      </c>
      <c r="R30" s="2">
        <v>3</v>
      </c>
      <c r="S30" s="2" t="s">
        <v>41</v>
      </c>
      <c r="T30" s="2">
        <v>99.3</v>
      </c>
    </row>
    <row r="31" spans="1:20">
      <c r="A31" s="7" t="s">
        <v>78</v>
      </c>
      <c r="B31" s="7">
        <v>95.7</v>
      </c>
      <c r="C31" s="7">
        <v>96.3</v>
      </c>
      <c r="D31" s="7">
        <v>96.9</v>
      </c>
      <c r="E31" s="7">
        <v>97.5</v>
      </c>
      <c r="F31" s="7">
        <v>98</v>
      </c>
      <c r="G31" s="7">
        <v>98.2</v>
      </c>
      <c r="H31" s="7">
        <v>98.4</v>
      </c>
      <c r="I31" s="7">
        <v>98.7</v>
      </c>
      <c r="J31" s="7">
        <v>98.8</v>
      </c>
      <c r="K31" s="7">
        <v>99.1</v>
      </c>
      <c r="L31" s="7">
        <v>99.2</v>
      </c>
      <c r="M31" s="7">
        <v>99.2</v>
      </c>
      <c r="N31" s="7">
        <v>99.2</v>
      </c>
      <c r="Q31" s="2" t="s">
        <v>52</v>
      </c>
      <c r="R31" s="2">
        <v>3</v>
      </c>
      <c r="S31" s="2" t="s">
        <v>42</v>
      </c>
      <c r="T31" s="2">
        <v>99.3</v>
      </c>
    </row>
    <row r="32" spans="1:20">
      <c r="A32" s="7" t="s">
        <v>79</v>
      </c>
      <c r="B32" s="7">
        <v>98.6</v>
      </c>
      <c r="C32" s="7">
        <v>98.9</v>
      </c>
      <c r="D32" s="7">
        <v>99.1</v>
      </c>
      <c r="E32" s="7">
        <v>99.1</v>
      </c>
      <c r="F32" s="7">
        <v>99.2</v>
      </c>
      <c r="G32" s="7">
        <v>99.3</v>
      </c>
      <c r="H32" s="7">
        <v>99.4</v>
      </c>
      <c r="I32" s="7">
        <v>99.8</v>
      </c>
      <c r="J32" s="7">
        <v>99.9</v>
      </c>
      <c r="K32" s="7">
        <v>99.9</v>
      </c>
      <c r="L32" s="7">
        <v>100</v>
      </c>
      <c r="M32" s="7">
        <v>100</v>
      </c>
      <c r="N32" s="7">
        <v>100</v>
      </c>
      <c r="Q32" s="2" t="s">
        <v>52</v>
      </c>
      <c r="R32" s="2">
        <v>3</v>
      </c>
      <c r="S32" s="2" t="s">
        <v>43</v>
      </c>
      <c r="T32" s="2">
        <v>99.3</v>
      </c>
    </row>
    <row r="33" spans="1:20">
      <c r="A33" s="7" t="s">
        <v>80</v>
      </c>
      <c r="B33" s="7">
        <v>95.3</v>
      </c>
      <c r="C33" s="7">
        <v>95.6</v>
      </c>
      <c r="D33" s="7">
        <v>96</v>
      </c>
      <c r="E33" s="7">
        <v>96.9</v>
      </c>
      <c r="F33" s="7">
        <v>97</v>
      </c>
      <c r="G33" s="7">
        <v>97.3</v>
      </c>
      <c r="H33" s="7">
        <v>97.5</v>
      </c>
      <c r="I33" s="7">
        <v>98.1</v>
      </c>
      <c r="J33" s="7">
        <v>98.5</v>
      </c>
      <c r="K33" s="7">
        <v>98.9</v>
      </c>
      <c r="L33" s="7">
        <v>99.2</v>
      </c>
      <c r="M33" s="7">
        <v>99.3</v>
      </c>
      <c r="N33" s="7">
        <v>99.4</v>
      </c>
      <c r="Q33" s="2" t="s">
        <v>52</v>
      </c>
      <c r="R33" s="2">
        <v>3</v>
      </c>
      <c r="S33" s="2" t="s">
        <v>44</v>
      </c>
      <c r="T33" s="2">
        <v>99.3</v>
      </c>
    </row>
    <row r="34" spans="17:20">
      <c r="Q34" s="2" t="s">
        <v>52</v>
      </c>
      <c r="R34" s="2">
        <v>3</v>
      </c>
      <c r="S34" s="2" t="s">
        <v>45</v>
      </c>
      <c r="T34" s="2">
        <v>99.3</v>
      </c>
    </row>
    <row r="35" spans="17:20">
      <c r="Q35" s="2" t="s">
        <v>52</v>
      </c>
      <c r="R35" s="2">
        <v>3</v>
      </c>
      <c r="S35" s="2" t="s">
        <v>46</v>
      </c>
      <c r="T35" s="2">
        <v>99.7</v>
      </c>
    </row>
    <row r="36" spans="17:20">
      <c r="Q36" s="2" t="s">
        <v>52</v>
      </c>
      <c r="R36" s="2">
        <v>3</v>
      </c>
      <c r="S36" s="2" t="s">
        <v>47</v>
      </c>
      <c r="T36" s="2">
        <v>99.8</v>
      </c>
    </row>
    <row r="37" spans="17:20">
      <c r="Q37" s="2" t="s">
        <v>52</v>
      </c>
      <c r="R37" s="2">
        <v>3</v>
      </c>
      <c r="S37" s="2" t="s">
        <v>48</v>
      </c>
      <c r="T37" s="2">
        <v>99.9</v>
      </c>
    </row>
    <row r="38" spans="17:20">
      <c r="Q38" s="2" t="s">
        <v>52</v>
      </c>
      <c r="R38" s="2">
        <v>3</v>
      </c>
      <c r="S38" s="2" t="s">
        <v>49</v>
      </c>
      <c r="T38" s="2">
        <v>99.9</v>
      </c>
    </row>
    <row r="39" spans="17:20">
      <c r="Q39" s="2" t="s">
        <v>52</v>
      </c>
      <c r="R39" s="2">
        <v>3</v>
      </c>
      <c r="S39" s="2" t="s">
        <v>50</v>
      </c>
      <c r="T39" s="2">
        <v>99.9</v>
      </c>
    </row>
    <row r="40" spans="17:20">
      <c r="Q40" s="2" t="s">
        <v>53</v>
      </c>
      <c r="R40" s="2">
        <v>4</v>
      </c>
      <c r="S40" s="2" t="s">
        <v>37</v>
      </c>
      <c r="T40" s="2">
        <v>97.7</v>
      </c>
    </row>
    <row r="41" spans="17:20">
      <c r="Q41" s="2" t="s">
        <v>53</v>
      </c>
      <c r="R41" s="2">
        <v>4</v>
      </c>
      <c r="S41" s="2" t="s">
        <v>39</v>
      </c>
      <c r="T41" s="2">
        <v>98.1</v>
      </c>
    </row>
    <row r="42" spans="17:20">
      <c r="Q42" s="2" t="s">
        <v>53</v>
      </c>
      <c r="R42" s="2">
        <v>4</v>
      </c>
      <c r="S42" s="2" t="s">
        <v>40</v>
      </c>
      <c r="T42" s="2">
        <v>98.4</v>
      </c>
    </row>
    <row r="43" spans="17:20">
      <c r="Q43" s="2" t="s">
        <v>53</v>
      </c>
      <c r="R43" s="2">
        <v>4</v>
      </c>
      <c r="S43" s="2" t="s">
        <v>41</v>
      </c>
      <c r="T43" s="2">
        <v>99</v>
      </c>
    </row>
    <row r="44" spans="17:20">
      <c r="Q44" s="2" t="s">
        <v>53</v>
      </c>
      <c r="R44" s="2">
        <v>4</v>
      </c>
      <c r="S44" s="2" t="s">
        <v>42</v>
      </c>
      <c r="T44" s="2">
        <v>99.3</v>
      </c>
    </row>
    <row r="45" spans="17:20">
      <c r="Q45" s="2" t="s">
        <v>53</v>
      </c>
      <c r="R45" s="2">
        <v>4</v>
      </c>
      <c r="S45" s="2" t="s">
        <v>43</v>
      </c>
      <c r="T45" s="2">
        <v>99.4</v>
      </c>
    </row>
    <row r="46" spans="17:20">
      <c r="Q46" s="2" t="s">
        <v>53</v>
      </c>
      <c r="R46" s="2">
        <v>4</v>
      </c>
      <c r="S46" s="2" t="s">
        <v>44</v>
      </c>
      <c r="T46" s="2">
        <v>99.6</v>
      </c>
    </row>
    <row r="47" spans="17:20">
      <c r="Q47" s="2" t="s">
        <v>53</v>
      </c>
      <c r="R47" s="2">
        <v>4</v>
      </c>
      <c r="S47" s="2" t="s">
        <v>45</v>
      </c>
      <c r="T47" s="2">
        <v>99.6</v>
      </c>
    </row>
    <row r="48" spans="17:20">
      <c r="Q48" s="2" t="s">
        <v>53</v>
      </c>
      <c r="R48" s="2">
        <v>4</v>
      </c>
      <c r="S48" s="2" t="s">
        <v>46</v>
      </c>
      <c r="T48" s="2">
        <v>99.6</v>
      </c>
    </row>
    <row r="49" spans="17:20">
      <c r="Q49" s="2" t="s">
        <v>53</v>
      </c>
      <c r="R49" s="2">
        <v>4</v>
      </c>
      <c r="S49" s="2" t="s">
        <v>47</v>
      </c>
      <c r="T49" s="2">
        <v>99.7</v>
      </c>
    </row>
    <row r="50" spans="17:20">
      <c r="Q50" s="2" t="s">
        <v>53</v>
      </c>
      <c r="R50" s="2">
        <v>4</v>
      </c>
      <c r="S50" s="2" t="s">
        <v>48</v>
      </c>
      <c r="T50" s="2">
        <v>99.2</v>
      </c>
    </row>
    <row r="51" spans="17:20">
      <c r="Q51" s="2" t="s">
        <v>53</v>
      </c>
      <c r="R51" s="2">
        <v>4</v>
      </c>
      <c r="S51" s="2" t="s">
        <v>49</v>
      </c>
      <c r="T51" s="2">
        <v>99.3</v>
      </c>
    </row>
    <row r="52" spans="17:20">
      <c r="Q52" s="2" t="s">
        <v>53</v>
      </c>
      <c r="R52" s="2">
        <v>4</v>
      </c>
      <c r="S52" s="2" t="s">
        <v>50</v>
      </c>
      <c r="T52" s="2">
        <v>99.3</v>
      </c>
    </row>
    <row r="53" spans="17:20">
      <c r="Q53" s="2" t="s">
        <v>54</v>
      </c>
      <c r="R53" s="2">
        <v>5</v>
      </c>
      <c r="S53" s="2" t="s">
        <v>37</v>
      </c>
      <c r="T53" s="2">
        <v>96.2</v>
      </c>
    </row>
    <row r="54" spans="17:20">
      <c r="Q54" s="2" t="s">
        <v>54</v>
      </c>
      <c r="R54" s="2">
        <v>5</v>
      </c>
      <c r="S54" s="2" t="s">
        <v>39</v>
      </c>
      <c r="T54" s="2">
        <v>96.8</v>
      </c>
    </row>
    <row r="55" spans="17:20">
      <c r="Q55" s="2" t="s">
        <v>54</v>
      </c>
      <c r="R55" s="2">
        <v>5</v>
      </c>
      <c r="S55" s="2" t="s">
        <v>40</v>
      </c>
      <c r="T55" s="2">
        <v>97.6</v>
      </c>
    </row>
    <row r="56" spans="17:20">
      <c r="Q56" s="2" t="s">
        <v>54</v>
      </c>
      <c r="R56" s="2">
        <v>5</v>
      </c>
      <c r="S56" s="2" t="s">
        <v>41</v>
      </c>
      <c r="T56" s="2">
        <v>98.6</v>
      </c>
    </row>
    <row r="57" spans="17:20">
      <c r="Q57" s="2" t="s">
        <v>54</v>
      </c>
      <c r="R57" s="2">
        <v>5</v>
      </c>
      <c r="S57" s="2" t="s">
        <v>42</v>
      </c>
      <c r="T57" s="2">
        <v>99.1</v>
      </c>
    </row>
    <row r="58" spans="17:20">
      <c r="Q58" s="2" t="s">
        <v>54</v>
      </c>
      <c r="R58" s="2">
        <v>5</v>
      </c>
      <c r="S58" s="2" t="s">
        <v>43</v>
      </c>
      <c r="T58" s="2">
        <v>99.2</v>
      </c>
    </row>
    <row r="59" spans="17:20">
      <c r="Q59" s="2" t="s">
        <v>54</v>
      </c>
      <c r="R59" s="2">
        <v>5</v>
      </c>
      <c r="S59" s="2" t="s">
        <v>44</v>
      </c>
      <c r="T59" s="2">
        <v>99.2</v>
      </c>
    </row>
    <row r="60" spans="17:20">
      <c r="Q60" s="2" t="s">
        <v>54</v>
      </c>
      <c r="R60" s="2">
        <v>5</v>
      </c>
      <c r="S60" s="2" t="s">
        <v>45</v>
      </c>
      <c r="T60" s="2">
        <v>99.2</v>
      </c>
    </row>
    <row r="61" spans="17:20">
      <c r="Q61" s="2" t="s">
        <v>54</v>
      </c>
      <c r="R61" s="2">
        <v>5</v>
      </c>
      <c r="S61" s="2" t="s">
        <v>46</v>
      </c>
      <c r="T61" s="2">
        <v>99.2</v>
      </c>
    </row>
    <row r="62" spans="17:20">
      <c r="Q62" s="2" t="s">
        <v>54</v>
      </c>
      <c r="R62" s="2">
        <v>5</v>
      </c>
      <c r="S62" s="2" t="s">
        <v>47</v>
      </c>
      <c r="T62" s="2">
        <v>99.7</v>
      </c>
    </row>
    <row r="63" spans="17:20">
      <c r="Q63" s="2" t="s">
        <v>54</v>
      </c>
      <c r="R63" s="2">
        <v>5</v>
      </c>
      <c r="S63" s="2" t="s">
        <v>48</v>
      </c>
      <c r="T63" s="2">
        <v>99.7</v>
      </c>
    </row>
    <row r="64" spans="17:20">
      <c r="Q64" s="2" t="s">
        <v>54</v>
      </c>
      <c r="R64" s="2">
        <v>5</v>
      </c>
      <c r="S64" s="2" t="s">
        <v>49</v>
      </c>
      <c r="T64" s="2">
        <v>99.7</v>
      </c>
    </row>
    <row r="65" spans="17:20">
      <c r="Q65" s="2" t="s">
        <v>54</v>
      </c>
      <c r="R65" s="2">
        <v>5</v>
      </c>
      <c r="S65" s="2" t="s">
        <v>50</v>
      </c>
      <c r="T65" s="2">
        <v>99.8</v>
      </c>
    </row>
    <row r="66" spans="17:20">
      <c r="Q66" s="2" t="s">
        <v>55</v>
      </c>
      <c r="R66" s="2">
        <v>6</v>
      </c>
      <c r="S66" s="2" t="s">
        <v>37</v>
      </c>
      <c r="T66" s="2">
        <v>98.6</v>
      </c>
    </row>
    <row r="67" spans="17:20">
      <c r="Q67" s="2" t="s">
        <v>55</v>
      </c>
      <c r="R67" s="2">
        <v>6</v>
      </c>
      <c r="S67" s="2" t="s">
        <v>39</v>
      </c>
      <c r="T67" s="2">
        <v>98.7</v>
      </c>
    </row>
    <row r="68" spans="17:20">
      <c r="Q68" s="2" t="s">
        <v>55</v>
      </c>
      <c r="R68" s="2">
        <v>6</v>
      </c>
      <c r="S68" s="2" t="s">
        <v>40</v>
      </c>
      <c r="T68" s="2">
        <v>98.7</v>
      </c>
    </row>
    <row r="69" spans="17:20">
      <c r="Q69" s="2" t="s">
        <v>55</v>
      </c>
      <c r="R69" s="2">
        <v>6</v>
      </c>
      <c r="S69" s="2" t="s">
        <v>41</v>
      </c>
      <c r="T69" s="2">
        <v>99</v>
      </c>
    </row>
    <row r="70" spans="17:20">
      <c r="Q70" s="2" t="s">
        <v>55</v>
      </c>
      <c r="R70" s="2">
        <v>6</v>
      </c>
      <c r="S70" s="2" t="s">
        <v>42</v>
      </c>
      <c r="T70" s="2">
        <v>99.1</v>
      </c>
    </row>
    <row r="71" spans="17:20">
      <c r="Q71" s="2" t="s">
        <v>55</v>
      </c>
      <c r="R71" s="2">
        <v>6</v>
      </c>
      <c r="S71" s="2" t="s">
        <v>43</v>
      </c>
      <c r="T71" s="2">
        <v>99.1</v>
      </c>
    </row>
    <row r="72" spans="17:20">
      <c r="Q72" s="2" t="s">
        <v>55</v>
      </c>
      <c r="R72" s="2">
        <v>6</v>
      </c>
      <c r="S72" s="2" t="s">
        <v>44</v>
      </c>
      <c r="T72" s="2">
        <v>99.2</v>
      </c>
    </row>
    <row r="73" spans="17:20">
      <c r="Q73" s="2" t="s">
        <v>55</v>
      </c>
      <c r="R73" s="2">
        <v>6</v>
      </c>
      <c r="S73" s="2" t="s">
        <v>45</v>
      </c>
      <c r="T73" s="2">
        <v>99.2</v>
      </c>
    </row>
    <row r="74" spans="17:20">
      <c r="Q74" s="2" t="s">
        <v>55</v>
      </c>
      <c r="R74" s="2">
        <v>6</v>
      </c>
      <c r="S74" s="2" t="s">
        <v>46</v>
      </c>
      <c r="T74" s="2">
        <v>99.3</v>
      </c>
    </row>
    <row r="75" spans="17:20">
      <c r="Q75" s="2" t="s">
        <v>55</v>
      </c>
      <c r="R75" s="2">
        <v>6</v>
      </c>
      <c r="S75" s="2" t="s">
        <v>47</v>
      </c>
      <c r="T75" s="2">
        <v>99.4</v>
      </c>
    </row>
    <row r="76" spans="17:20">
      <c r="Q76" s="2" t="s">
        <v>55</v>
      </c>
      <c r="R76" s="2">
        <v>6</v>
      </c>
      <c r="S76" s="2" t="s">
        <v>48</v>
      </c>
      <c r="T76" s="2">
        <v>99.5</v>
      </c>
    </row>
    <row r="77" spans="17:20">
      <c r="Q77" s="2" t="s">
        <v>55</v>
      </c>
      <c r="R77" s="2">
        <v>6</v>
      </c>
      <c r="S77" s="2" t="s">
        <v>49</v>
      </c>
      <c r="T77" s="2">
        <v>99.5</v>
      </c>
    </row>
    <row r="78" spans="17:20">
      <c r="Q78" s="2" t="s">
        <v>55</v>
      </c>
      <c r="R78" s="2">
        <v>6</v>
      </c>
      <c r="S78" s="2" t="s">
        <v>50</v>
      </c>
      <c r="T78" s="2">
        <v>99.5</v>
      </c>
    </row>
    <row r="79" spans="17:20">
      <c r="Q79" s="2" t="s">
        <v>56</v>
      </c>
      <c r="R79" s="2">
        <v>7</v>
      </c>
      <c r="S79" s="2" t="s">
        <v>37</v>
      </c>
      <c r="T79" s="2">
        <v>98.6</v>
      </c>
    </row>
    <row r="80" spans="17:20">
      <c r="Q80" s="2" t="s">
        <v>56</v>
      </c>
      <c r="R80" s="2">
        <v>7</v>
      </c>
      <c r="S80" s="2" t="s">
        <v>39</v>
      </c>
      <c r="T80" s="2">
        <v>98.7</v>
      </c>
    </row>
    <row r="81" spans="17:20">
      <c r="Q81" s="2" t="s">
        <v>56</v>
      </c>
      <c r="R81" s="2">
        <v>7</v>
      </c>
      <c r="S81" s="2" t="s">
        <v>40</v>
      </c>
      <c r="T81" s="2">
        <v>98.7</v>
      </c>
    </row>
    <row r="82" spans="17:20">
      <c r="Q82" s="2" t="s">
        <v>56</v>
      </c>
      <c r="R82" s="2">
        <v>7</v>
      </c>
      <c r="S82" s="2" t="s">
        <v>41</v>
      </c>
      <c r="T82" s="2">
        <v>98.8</v>
      </c>
    </row>
    <row r="83" spans="17:20">
      <c r="Q83" s="2" t="s">
        <v>56</v>
      </c>
      <c r="R83" s="2">
        <v>7</v>
      </c>
      <c r="S83" s="2" t="s">
        <v>42</v>
      </c>
      <c r="T83" s="2">
        <v>98.8</v>
      </c>
    </row>
    <row r="84" spans="17:20">
      <c r="Q84" s="2" t="s">
        <v>56</v>
      </c>
      <c r="R84" s="2">
        <v>7</v>
      </c>
      <c r="S84" s="2" t="s">
        <v>43</v>
      </c>
      <c r="T84" s="2">
        <v>98.8</v>
      </c>
    </row>
    <row r="85" spans="17:20">
      <c r="Q85" s="2" t="s">
        <v>56</v>
      </c>
      <c r="R85" s="2">
        <v>7</v>
      </c>
      <c r="S85" s="2" t="s">
        <v>44</v>
      </c>
      <c r="T85" s="2">
        <v>98.9</v>
      </c>
    </row>
    <row r="86" spans="17:20">
      <c r="Q86" s="2" t="s">
        <v>56</v>
      </c>
      <c r="R86" s="2">
        <v>7</v>
      </c>
      <c r="S86" s="2" t="s">
        <v>45</v>
      </c>
      <c r="T86" s="2">
        <v>99.1</v>
      </c>
    </row>
    <row r="87" spans="17:20">
      <c r="Q87" s="2" t="s">
        <v>56</v>
      </c>
      <c r="R87" s="2">
        <v>7</v>
      </c>
      <c r="S87" s="2" t="s">
        <v>46</v>
      </c>
      <c r="T87" s="2">
        <v>99.4</v>
      </c>
    </row>
    <row r="88" spans="17:20">
      <c r="Q88" s="2" t="s">
        <v>56</v>
      </c>
      <c r="R88" s="2">
        <v>7</v>
      </c>
      <c r="S88" s="2" t="s">
        <v>47</v>
      </c>
      <c r="T88" s="2">
        <v>99.5</v>
      </c>
    </row>
    <row r="89" spans="17:20">
      <c r="Q89" s="2" t="s">
        <v>56</v>
      </c>
      <c r="R89" s="2">
        <v>7</v>
      </c>
      <c r="S89" s="2" t="s">
        <v>48</v>
      </c>
      <c r="T89" s="2">
        <v>99.6</v>
      </c>
    </row>
    <row r="90" spans="17:20">
      <c r="Q90" s="2" t="s">
        <v>56</v>
      </c>
      <c r="R90" s="2">
        <v>7</v>
      </c>
      <c r="S90" s="2" t="s">
        <v>49</v>
      </c>
      <c r="T90" s="2">
        <v>99.6</v>
      </c>
    </row>
    <row r="91" spans="17:20">
      <c r="Q91" s="2" t="s">
        <v>56</v>
      </c>
      <c r="R91" s="2">
        <v>7</v>
      </c>
      <c r="S91" s="2" t="s">
        <v>50</v>
      </c>
      <c r="T91" s="2">
        <v>99.6</v>
      </c>
    </row>
    <row r="92" spans="17:20">
      <c r="Q92" s="2" t="s">
        <v>57</v>
      </c>
      <c r="R92" s="2">
        <v>8</v>
      </c>
      <c r="S92" s="2" t="s">
        <v>37</v>
      </c>
      <c r="T92" s="2">
        <v>98.8</v>
      </c>
    </row>
    <row r="93" spans="17:20">
      <c r="Q93" s="2" t="s">
        <v>57</v>
      </c>
      <c r="R93" s="2">
        <v>8</v>
      </c>
      <c r="S93" s="2" t="s">
        <v>39</v>
      </c>
      <c r="T93" s="2">
        <v>98.8</v>
      </c>
    </row>
    <row r="94" spans="17:20">
      <c r="Q94" s="2" t="s">
        <v>57</v>
      </c>
      <c r="R94" s="2">
        <v>8</v>
      </c>
      <c r="S94" s="2" t="s">
        <v>40</v>
      </c>
      <c r="T94" s="2">
        <v>98.8</v>
      </c>
    </row>
    <row r="95" spans="17:20">
      <c r="Q95" s="2" t="s">
        <v>57</v>
      </c>
      <c r="R95" s="2">
        <v>8</v>
      </c>
      <c r="S95" s="2" t="s">
        <v>41</v>
      </c>
      <c r="T95" s="2">
        <v>98.8</v>
      </c>
    </row>
    <row r="96" spans="17:20">
      <c r="Q96" s="2" t="s">
        <v>57</v>
      </c>
      <c r="R96" s="2">
        <v>8</v>
      </c>
      <c r="S96" s="2" t="s">
        <v>42</v>
      </c>
      <c r="T96" s="2">
        <v>98.8</v>
      </c>
    </row>
    <row r="97" spans="17:20">
      <c r="Q97" s="2" t="s">
        <v>57</v>
      </c>
      <c r="R97" s="2">
        <v>8</v>
      </c>
      <c r="S97" s="2" t="s">
        <v>43</v>
      </c>
      <c r="T97" s="2">
        <v>99</v>
      </c>
    </row>
    <row r="98" spans="17:20">
      <c r="Q98" s="2" t="s">
        <v>57</v>
      </c>
      <c r="R98" s="2">
        <v>8</v>
      </c>
      <c r="S98" s="2" t="s">
        <v>44</v>
      </c>
      <c r="T98" s="2">
        <v>98.9</v>
      </c>
    </row>
    <row r="99" spans="17:20">
      <c r="Q99" s="2" t="s">
        <v>57</v>
      </c>
      <c r="R99" s="2">
        <v>8</v>
      </c>
      <c r="S99" s="2" t="s">
        <v>45</v>
      </c>
      <c r="T99" s="2">
        <v>99.1</v>
      </c>
    </row>
    <row r="100" spans="17:20">
      <c r="Q100" s="2" t="s">
        <v>57</v>
      </c>
      <c r="R100" s="2">
        <v>8</v>
      </c>
      <c r="S100" s="2" t="s">
        <v>46</v>
      </c>
      <c r="T100" s="2">
        <v>99.1</v>
      </c>
    </row>
    <row r="101" spans="17:20">
      <c r="Q101" s="2" t="s">
        <v>57</v>
      </c>
      <c r="R101" s="2">
        <v>8</v>
      </c>
      <c r="S101" s="2" t="s">
        <v>47</v>
      </c>
      <c r="T101" s="2">
        <v>99.9</v>
      </c>
    </row>
    <row r="102" spans="17:20">
      <c r="Q102" s="2" t="s">
        <v>57</v>
      </c>
      <c r="R102" s="2">
        <v>8</v>
      </c>
      <c r="S102" s="2" t="s">
        <v>48</v>
      </c>
      <c r="T102" s="2">
        <v>99.9</v>
      </c>
    </row>
    <row r="103" spans="17:20">
      <c r="Q103" s="2" t="s">
        <v>57</v>
      </c>
      <c r="R103" s="2">
        <v>8</v>
      </c>
      <c r="S103" s="2" t="s">
        <v>49</v>
      </c>
      <c r="T103" s="2">
        <v>100</v>
      </c>
    </row>
    <row r="104" spans="17:20">
      <c r="Q104" s="2" t="s">
        <v>57</v>
      </c>
      <c r="R104" s="2">
        <v>8</v>
      </c>
      <c r="S104" s="2" t="s">
        <v>50</v>
      </c>
      <c r="T104" s="2">
        <v>100</v>
      </c>
    </row>
    <row r="105" spans="17:20">
      <c r="Q105" s="2" t="s">
        <v>58</v>
      </c>
      <c r="R105" s="2">
        <v>9</v>
      </c>
      <c r="S105" s="2" t="s">
        <v>37</v>
      </c>
      <c r="T105" s="2">
        <v>100</v>
      </c>
    </row>
    <row r="106" spans="17:20">
      <c r="Q106" s="2" t="s">
        <v>58</v>
      </c>
      <c r="R106" s="2">
        <v>9</v>
      </c>
      <c r="S106" s="2" t="s">
        <v>39</v>
      </c>
      <c r="T106" s="2">
        <v>100</v>
      </c>
    </row>
    <row r="107" spans="17:20">
      <c r="Q107" s="2" t="s">
        <v>58</v>
      </c>
      <c r="R107" s="2">
        <v>9</v>
      </c>
      <c r="S107" s="2" t="s">
        <v>40</v>
      </c>
      <c r="T107" s="2">
        <v>100</v>
      </c>
    </row>
    <row r="108" spans="17:20">
      <c r="Q108" s="2" t="s">
        <v>58</v>
      </c>
      <c r="R108" s="2">
        <v>9</v>
      </c>
      <c r="S108" s="2" t="s">
        <v>41</v>
      </c>
      <c r="T108" s="2">
        <v>100</v>
      </c>
    </row>
    <row r="109" spans="17:20">
      <c r="Q109" s="2" t="s">
        <v>58</v>
      </c>
      <c r="R109" s="2">
        <v>9</v>
      </c>
      <c r="S109" s="2" t="s">
        <v>42</v>
      </c>
      <c r="T109" s="2">
        <v>100</v>
      </c>
    </row>
    <row r="110" spans="17:20">
      <c r="Q110" s="2" t="s">
        <v>58</v>
      </c>
      <c r="R110" s="2">
        <v>9</v>
      </c>
      <c r="S110" s="2" t="s">
        <v>43</v>
      </c>
      <c r="T110" s="2">
        <v>100</v>
      </c>
    </row>
    <row r="111" spans="17:20">
      <c r="Q111" s="2" t="s">
        <v>58</v>
      </c>
      <c r="R111" s="2">
        <v>9</v>
      </c>
      <c r="S111" s="2" t="s">
        <v>44</v>
      </c>
      <c r="T111" s="2">
        <v>100</v>
      </c>
    </row>
    <row r="112" spans="17:20">
      <c r="Q112" s="2" t="s">
        <v>58</v>
      </c>
      <c r="R112" s="2">
        <v>9</v>
      </c>
      <c r="S112" s="2" t="s">
        <v>45</v>
      </c>
      <c r="T112" s="2">
        <v>100</v>
      </c>
    </row>
    <row r="113" spans="17:20">
      <c r="Q113" s="2" t="s">
        <v>58</v>
      </c>
      <c r="R113" s="2">
        <v>9</v>
      </c>
      <c r="S113" s="2" t="s">
        <v>46</v>
      </c>
      <c r="T113" s="2">
        <v>100</v>
      </c>
    </row>
    <row r="114" spans="17:20">
      <c r="Q114" s="2" t="s">
        <v>58</v>
      </c>
      <c r="R114" s="2">
        <v>9</v>
      </c>
      <c r="S114" s="2" t="s">
        <v>47</v>
      </c>
      <c r="T114" s="2">
        <v>100</v>
      </c>
    </row>
    <row r="115" spans="17:20">
      <c r="Q115" s="2" t="s">
        <v>58</v>
      </c>
      <c r="R115" s="2">
        <v>9</v>
      </c>
      <c r="S115" s="2" t="s">
        <v>48</v>
      </c>
      <c r="T115" s="2">
        <v>100</v>
      </c>
    </row>
    <row r="116" spans="17:20">
      <c r="Q116" s="2" t="s">
        <v>58</v>
      </c>
      <c r="R116" s="2">
        <v>9</v>
      </c>
      <c r="S116" s="2" t="s">
        <v>49</v>
      </c>
      <c r="T116" s="2">
        <v>100</v>
      </c>
    </row>
    <row r="117" spans="17:20">
      <c r="Q117" s="2" t="s">
        <v>58</v>
      </c>
      <c r="R117" s="2">
        <v>9</v>
      </c>
      <c r="S117" s="2" t="s">
        <v>50</v>
      </c>
      <c r="T117" s="2">
        <v>100</v>
      </c>
    </row>
    <row r="118" spans="17:20">
      <c r="Q118" s="2" t="s">
        <v>59</v>
      </c>
      <c r="R118" s="2">
        <v>10</v>
      </c>
      <c r="S118" s="2" t="s">
        <v>37</v>
      </c>
      <c r="T118" s="2">
        <v>99.9</v>
      </c>
    </row>
    <row r="119" spans="17:20">
      <c r="Q119" s="2" t="s">
        <v>59</v>
      </c>
      <c r="R119" s="2">
        <v>10</v>
      </c>
      <c r="S119" s="2" t="s">
        <v>39</v>
      </c>
      <c r="T119" s="2">
        <v>99.9</v>
      </c>
    </row>
    <row r="120" spans="17:20">
      <c r="Q120" s="2" t="s">
        <v>59</v>
      </c>
      <c r="R120" s="2">
        <v>10</v>
      </c>
      <c r="S120" s="2" t="s">
        <v>40</v>
      </c>
      <c r="T120" s="2">
        <v>99.9</v>
      </c>
    </row>
    <row r="121" spans="17:20">
      <c r="Q121" s="2" t="s">
        <v>59</v>
      </c>
      <c r="R121" s="2">
        <v>10</v>
      </c>
      <c r="S121" s="2" t="s">
        <v>41</v>
      </c>
      <c r="T121" s="2">
        <v>99.9</v>
      </c>
    </row>
    <row r="122" spans="17:20">
      <c r="Q122" s="2" t="s">
        <v>59</v>
      </c>
      <c r="R122" s="2">
        <v>10</v>
      </c>
      <c r="S122" s="2" t="s">
        <v>42</v>
      </c>
      <c r="T122" s="2">
        <v>100</v>
      </c>
    </row>
    <row r="123" spans="17:20">
      <c r="Q123" s="2" t="s">
        <v>59</v>
      </c>
      <c r="R123" s="2">
        <v>10</v>
      </c>
      <c r="S123" s="2" t="s">
        <v>43</v>
      </c>
      <c r="T123" s="2">
        <v>100</v>
      </c>
    </row>
    <row r="124" spans="17:20">
      <c r="Q124" s="2" t="s">
        <v>59</v>
      </c>
      <c r="R124" s="2">
        <v>10</v>
      </c>
      <c r="S124" s="2" t="s">
        <v>44</v>
      </c>
      <c r="T124" s="2">
        <v>100</v>
      </c>
    </row>
    <row r="125" spans="17:20">
      <c r="Q125" s="2" t="s">
        <v>59</v>
      </c>
      <c r="R125" s="2">
        <v>10</v>
      </c>
      <c r="S125" s="2" t="s">
        <v>45</v>
      </c>
      <c r="T125" s="2">
        <v>100</v>
      </c>
    </row>
    <row r="126" spans="17:20">
      <c r="Q126" s="2" t="s">
        <v>59</v>
      </c>
      <c r="R126" s="2">
        <v>10</v>
      </c>
      <c r="S126" s="2" t="s">
        <v>46</v>
      </c>
      <c r="T126" s="2">
        <v>100</v>
      </c>
    </row>
    <row r="127" spans="17:20">
      <c r="Q127" s="2" t="s">
        <v>59</v>
      </c>
      <c r="R127" s="2">
        <v>10</v>
      </c>
      <c r="S127" s="2" t="s">
        <v>47</v>
      </c>
      <c r="T127" s="2">
        <v>100</v>
      </c>
    </row>
    <row r="128" spans="17:20">
      <c r="Q128" s="2" t="s">
        <v>59</v>
      </c>
      <c r="R128" s="2">
        <v>10</v>
      </c>
      <c r="S128" s="2" t="s">
        <v>48</v>
      </c>
      <c r="T128" s="2">
        <v>100</v>
      </c>
    </row>
    <row r="129" spans="17:20">
      <c r="Q129" s="2" t="s">
        <v>59</v>
      </c>
      <c r="R129" s="2">
        <v>10</v>
      </c>
      <c r="S129" s="2" t="s">
        <v>49</v>
      </c>
      <c r="T129" s="2">
        <v>100</v>
      </c>
    </row>
    <row r="130" spans="17:20">
      <c r="Q130" s="2" t="s">
        <v>59</v>
      </c>
      <c r="R130" s="2">
        <v>10</v>
      </c>
      <c r="S130" s="2" t="s">
        <v>50</v>
      </c>
      <c r="T130" s="2">
        <v>100</v>
      </c>
    </row>
    <row r="131" spans="17:20">
      <c r="Q131" s="2" t="s">
        <v>60</v>
      </c>
      <c r="R131" s="2">
        <v>11</v>
      </c>
      <c r="S131" s="2" t="s">
        <v>37</v>
      </c>
      <c r="T131" s="2">
        <v>99.4</v>
      </c>
    </row>
    <row r="132" spans="17:20">
      <c r="Q132" s="2" t="s">
        <v>60</v>
      </c>
      <c r="R132" s="2">
        <v>11</v>
      </c>
      <c r="S132" s="2" t="s">
        <v>39</v>
      </c>
      <c r="T132" s="2">
        <v>99.6</v>
      </c>
    </row>
    <row r="133" spans="17:20">
      <c r="Q133" s="2" t="s">
        <v>60</v>
      </c>
      <c r="R133" s="2">
        <v>11</v>
      </c>
      <c r="S133" s="2" t="s">
        <v>40</v>
      </c>
      <c r="T133" s="2">
        <v>99.6</v>
      </c>
    </row>
    <row r="134" spans="17:20">
      <c r="Q134" s="2" t="s">
        <v>60</v>
      </c>
      <c r="R134" s="2">
        <v>11</v>
      </c>
      <c r="S134" s="2" t="s">
        <v>41</v>
      </c>
      <c r="T134" s="2">
        <v>99.7</v>
      </c>
    </row>
    <row r="135" spans="17:20">
      <c r="Q135" s="2" t="s">
        <v>60</v>
      </c>
      <c r="R135" s="2">
        <v>11</v>
      </c>
      <c r="S135" s="2" t="s">
        <v>42</v>
      </c>
      <c r="T135" s="2">
        <v>99.7</v>
      </c>
    </row>
    <row r="136" spans="17:20">
      <c r="Q136" s="2" t="s">
        <v>60</v>
      </c>
      <c r="R136" s="2">
        <v>11</v>
      </c>
      <c r="S136" s="2" t="s">
        <v>43</v>
      </c>
      <c r="T136" s="2">
        <v>99.7</v>
      </c>
    </row>
    <row r="137" spans="17:20">
      <c r="Q137" s="2" t="s">
        <v>60</v>
      </c>
      <c r="R137" s="2">
        <v>11</v>
      </c>
      <c r="S137" s="2" t="s">
        <v>44</v>
      </c>
      <c r="T137" s="2">
        <v>99.8</v>
      </c>
    </row>
    <row r="138" spans="17:20">
      <c r="Q138" s="2" t="s">
        <v>60</v>
      </c>
      <c r="R138" s="2">
        <v>11</v>
      </c>
      <c r="S138" s="2" t="s">
        <v>45</v>
      </c>
      <c r="T138" s="2">
        <v>99.8</v>
      </c>
    </row>
    <row r="139" spans="17:20">
      <c r="Q139" s="2" t="s">
        <v>60</v>
      </c>
      <c r="R139" s="2">
        <v>11</v>
      </c>
      <c r="S139" s="2" t="s">
        <v>46</v>
      </c>
      <c r="T139" s="2">
        <v>99.8</v>
      </c>
    </row>
    <row r="140" spans="17:20">
      <c r="Q140" s="2" t="s">
        <v>60</v>
      </c>
      <c r="R140" s="2">
        <v>11</v>
      </c>
      <c r="S140" s="2" t="s">
        <v>47</v>
      </c>
      <c r="T140" s="2">
        <v>99.8</v>
      </c>
    </row>
    <row r="141" spans="17:20">
      <c r="Q141" s="2" t="s">
        <v>60</v>
      </c>
      <c r="R141" s="2">
        <v>11</v>
      </c>
      <c r="S141" s="2" t="s">
        <v>48</v>
      </c>
      <c r="T141" s="2">
        <v>99.9</v>
      </c>
    </row>
    <row r="142" spans="17:20">
      <c r="Q142" s="2" t="s">
        <v>60</v>
      </c>
      <c r="R142" s="2">
        <v>11</v>
      </c>
      <c r="S142" s="2" t="s">
        <v>49</v>
      </c>
      <c r="T142" s="2">
        <v>99.9</v>
      </c>
    </row>
    <row r="143" spans="17:20">
      <c r="Q143" s="2" t="s">
        <v>60</v>
      </c>
      <c r="R143" s="2">
        <v>11</v>
      </c>
      <c r="S143" s="2" t="s">
        <v>50</v>
      </c>
      <c r="T143" s="2">
        <v>99.9</v>
      </c>
    </row>
    <row r="144" spans="17:20">
      <c r="Q144" s="2" t="s">
        <v>61</v>
      </c>
      <c r="R144" s="2">
        <v>12</v>
      </c>
      <c r="S144" s="2" t="s">
        <v>37</v>
      </c>
      <c r="T144" s="2">
        <v>97.7</v>
      </c>
    </row>
    <row r="145" spans="17:20">
      <c r="Q145" s="2" t="s">
        <v>61</v>
      </c>
      <c r="R145" s="2">
        <v>12</v>
      </c>
      <c r="S145" s="2" t="s">
        <v>39</v>
      </c>
      <c r="T145" s="2">
        <v>98.1</v>
      </c>
    </row>
    <row r="146" spans="17:20">
      <c r="Q146" s="2" t="s">
        <v>61</v>
      </c>
      <c r="R146" s="2">
        <v>12</v>
      </c>
      <c r="S146" s="2" t="s">
        <v>40</v>
      </c>
      <c r="T146" s="2">
        <v>98.6</v>
      </c>
    </row>
    <row r="147" spans="17:20">
      <c r="Q147" s="2" t="s">
        <v>61</v>
      </c>
      <c r="R147" s="2">
        <v>12</v>
      </c>
      <c r="S147" s="2" t="s">
        <v>41</v>
      </c>
      <c r="T147" s="2">
        <v>98.7</v>
      </c>
    </row>
    <row r="148" spans="17:20">
      <c r="Q148" s="2" t="s">
        <v>61</v>
      </c>
      <c r="R148" s="2">
        <v>12</v>
      </c>
      <c r="S148" s="2" t="s">
        <v>42</v>
      </c>
      <c r="T148" s="2">
        <v>98.9</v>
      </c>
    </row>
    <row r="149" spans="17:20">
      <c r="Q149" s="2" t="s">
        <v>61</v>
      </c>
      <c r="R149" s="2">
        <v>12</v>
      </c>
      <c r="S149" s="2" t="s">
        <v>43</v>
      </c>
      <c r="T149" s="2">
        <v>99</v>
      </c>
    </row>
    <row r="150" spans="17:20">
      <c r="Q150" s="2" t="s">
        <v>61</v>
      </c>
      <c r="R150" s="2">
        <v>12</v>
      </c>
      <c r="S150" s="2" t="s">
        <v>44</v>
      </c>
      <c r="T150" s="2">
        <v>99.2</v>
      </c>
    </row>
    <row r="151" spans="17:20">
      <c r="Q151" s="2" t="s">
        <v>61</v>
      </c>
      <c r="R151" s="2">
        <v>12</v>
      </c>
      <c r="S151" s="2" t="s">
        <v>45</v>
      </c>
      <c r="T151" s="2">
        <v>99.8</v>
      </c>
    </row>
    <row r="152" spans="17:20">
      <c r="Q152" s="2" t="s">
        <v>61</v>
      </c>
      <c r="R152" s="2">
        <v>12</v>
      </c>
      <c r="S152" s="2" t="s">
        <v>46</v>
      </c>
      <c r="T152" s="2">
        <v>99.9</v>
      </c>
    </row>
    <row r="153" spans="17:20">
      <c r="Q153" s="2" t="s">
        <v>61</v>
      </c>
      <c r="R153" s="2">
        <v>12</v>
      </c>
      <c r="S153" s="2" t="s">
        <v>47</v>
      </c>
      <c r="T153" s="2">
        <v>99.9</v>
      </c>
    </row>
    <row r="154" spans="17:20">
      <c r="Q154" s="2" t="s">
        <v>61</v>
      </c>
      <c r="R154" s="2">
        <v>12</v>
      </c>
      <c r="S154" s="2" t="s">
        <v>48</v>
      </c>
      <c r="T154" s="2">
        <v>99.9</v>
      </c>
    </row>
    <row r="155" spans="17:20">
      <c r="Q155" s="2" t="s">
        <v>61</v>
      </c>
      <c r="R155" s="2">
        <v>12</v>
      </c>
      <c r="S155" s="2" t="s">
        <v>49</v>
      </c>
      <c r="T155" s="2">
        <v>99.9</v>
      </c>
    </row>
    <row r="156" spans="17:20">
      <c r="Q156" s="2" t="s">
        <v>61</v>
      </c>
      <c r="R156" s="2">
        <v>12</v>
      </c>
      <c r="S156" s="2" t="s">
        <v>50</v>
      </c>
      <c r="T156" s="2">
        <v>100</v>
      </c>
    </row>
    <row r="157" spans="17:20">
      <c r="Q157" s="2" t="s">
        <v>62</v>
      </c>
      <c r="R157" s="2">
        <v>13</v>
      </c>
      <c r="S157" s="2" t="s">
        <v>37</v>
      </c>
      <c r="T157" s="2">
        <v>98.5</v>
      </c>
    </row>
    <row r="158" spans="17:20">
      <c r="Q158" s="2" t="s">
        <v>62</v>
      </c>
      <c r="R158" s="2">
        <v>13</v>
      </c>
      <c r="S158" s="2" t="s">
        <v>39</v>
      </c>
      <c r="T158" s="2">
        <v>98.6</v>
      </c>
    </row>
    <row r="159" spans="17:20">
      <c r="Q159" s="2" t="s">
        <v>62</v>
      </c>
      <c r="R159" s="2">
        <v>13</v>
      </c>
      <c r="S159" s="2" t="s">
        <v>40</v>
      </c>
      <c r="T159" s="2">
        <v>98.6</v>
      </c>
    </row>
    <row r="160" spans="17:20">
      <c r="Q160" s="2" t="s">
        <v>62</v>
      </c>
      <c r="R160" s="2">
        <v>13</v>
      </c>
      <c r="S160" s="2" t="s">
        <v>41</v>
      </c>
      <c r="T160" s="2">
        <v>98.7</v>
      </c>
    </row>
    <row r="161" spans="17:20">
      <c r="Q161" s="2" t="s">
        <v>62</v>
      </c>
      <c r="R161" s="2">
        <v>13</v>
      </c>
      <c r="S161" s="2" t="s">
        <v>42</v>
      </c>
      <c r="T161" s="2">
        <v>98.9</v>
      </c>
    </row>
    <row r="162" spans="17:20">
      <c r="Q162" s="2" t="s">
        <v>62</v>
      </c>
      <c r="R162" s="2">
        <v>13</v>
      </c>
      <c r="S162" s="2" t="s">
        <v>43</v>
      </c>
      <c r="T162" s="2">
        <v>99.1</v>
      </c>
    </row>
    <row r="163" spans="17:20">
      <c r="Q163" s="2" t="s">
        <v>62</v>
      </c>
      <c r="R163" s="2">
        <v>13</v>
      </c>
      <c r="S163" s="2" t="s">
        <v>44</v>
      </c>
      <c r="T163" s="2">
        <v>99.2</v>
      </c>
    </row>
    <row r="164" spans="17:20">
      <c r="Q164" s="2" t="s">
        <v>62</v>
      </c>
      <c r="R164" s="2">
        <v>13</v>
      </c>
      <c r="S164" s="2" t="s">
        <v>45</v>
      </c>
      <c r="T164" s="2">
        <v>99.2</v>
      </c>
    </row>
    <row r="165" spans="17:20">
      <c r="Q165" s="2" t="s">
        <v>62</v>
      </c>
      <c r="R165" s="2">
        <v>13</v>
      </c>
      <c r="S165" s="2" t="s">
        <v>46</v>
      </c>
      <c r="T165" s="2">
        <v>99.7</v>
      </c>
    </row>
    <row r="166" spans="17:20">
      <c r="Q166" s="2" t="s">
        <v>62</v>
      </c>
      <c r="R166" s="2">
        <v>13</v>
      </c>
      <c r="S166" s="2" t="s">
        <v>47</v>
      </c>
      <c r="T166" s="2">
        <v>99.8</v>
      </c>
    </row>
    <row r="167" spans="17:20">
      <c r="Q167" s="2" t="s">
        <v>62</v>
      </c>
      <c r="R167" s="2">
        <v>13</v>
      </c>
      <c r="S167" s="2" t="s">
        <v>48</v>
      </c>
      <c r="T167" s="2">
        <v>99.9</v>
      </c>
    </row>
    <row r="168" spans="17:20">
      <c r="Q168" s="2" t="s">
        <v>62</v>
      </c>
      <c r="R168" s="2">
        <v>13</v>
      </c>
      <c r="S168" s="2" t="s">
        <v>49</v>
      </c>
      <c r="T168" s="2">
        <v>99.9</v>
      </c>
    </row>
    <row r="169" spans="17:20">
      <c r="Q169" s="2" t="s">
        <v>62</v>
      </c>
      <c r="R169" s="2">
        <v>13</v>
      </c>
      <c r="S169" s="2" t="s">
        <v>50</v>
      </c>
      <c r="T169" s="2">
        <v>99.9</v>
      </c>
    </row>
    <row r="170" spans="17:20">
      <c r="Q170" s="2" t="s">
        <v>63</v>
      </c>
      <c r="R170" s="2">
        <v>14</v>
      </c>
      <c r="S170" s="2" t="s">
        <v>37</v>
      </c>
      <c r="T170" s="2">
        <v>98.2</v>
      </c>
    </row>
    <row r="171" spans="17:20">
      <c r="Q171" s="2" t="s">
        <v>63</v>
      </c>
      <c r="R171" s="2">
        <v>14</v>
      </c>
      <c r="S171" s="2" t="s">
        <v>39</v>
      </c>
      <c r="T171" s="2">
        <v>98.4</v>
      </c>
    </row>
    <row r="172" spans="17:20">
      <c r="Q172" s="2" t="s">
        <v>63</v>
      </c>
      <c r="R172" s="2">
        <v>14</v>
      </c>
      <c r="S172" s="2" t="s">
        <v>40</v>
      </c>
      <c r="T172" s="2">
        <v>98.5</v>
      </c>
    </row>
    <row r="173" spans="17:20">
      <c r="Q173" s="2" t="s">
        <v>63</v>
      </c>
      <c r="R173" s="2">
        <v>14</v>
      </c>
      <c r="S173" s="2" t="s">
        <v>41</v>
      </c>
      <c r="T173" s="2">
        <v>98.5</v>
      </c>
    </row>
    <row r="174" spans="17:20">
      <c r="Q174" s="2" t="s">
        <v>63</v>
      </c>
      <c r="R174" s="2">
        <v>14</v>
      </c>
      <c r="S174" s="2" t="s">
        <v>42</v>
      </c>
      <c r="T174" s="2">
        <v>98.6</v>
      </c>
    </row>
    <row r="175" spans="17:20">
      <c r="Q175" s="2" t="s">
        <v>63</v>
      </c>
      <c r="R175" s="2">
        <v>14</v>
      </c>
      <c r="S175" s="2" t="s">
        <v>43</v>
      </c>
      <c r="T175" s="2">
        <v>98.8</v>
      </c>
    </row>
    <row r="176" spans="17:20">
      <c r="Q176" s="2" t="s">
        <v>63</v>
      </c>
      <c r="R176" s="2">
        <v>14</v>
      </c>
      <c r="S176" s="2" t="s">
        <v>44</v>
      </c>
      <c r="T176" s="2">
        <v>98.9</v>
      </c>
    </row>
    <row r="177" spans="17:20">
      <c r="Q177" s="2" t="s">
        <v>63</v>
      </c>
      <c r="R177" s="2">
        <v>14</v>
      </c>
      <c r="S177" s="2" t="s">
        <v>45</v>
      </c>
      <c r="T177" s="2">
        <v>99.1</v>
      </c>
    </row>
    <row r="178" spans="17:20">
      <c r="Q178" s="2" t="s">
        <v>63</v>
      </c>
      <c r="R178" s="2">
        <v>14</v>
      </c>
      <c r="S178" s="2" t="s">
        <v>46</v>
      </c>
      <c r="T178" s="2">
        <v>99.1</v>
      </c>
    </row>
    <row r="179" spans="17:20">
      <c r="Q179" s="2" t="s">
        <v>63</v>
      </c>
      <c r="R179" s="2">
        <v>14</v>
      </c>
      <c r="S179" s="2" t="s">
        <v>47</v>
      </c>
      <c r="T179" s="2">
        <v>99.5</v>
      </c>
    </row>
    <row r="180" spans="17:20">
      <c r="Q180" s="2" t="s">
        <v>63</v>
      </c>
      <c r="R180" s="2">
        <v>14</v>
      </c>
      <c r="S180" s="2" t="s">
        <v>48</v>
      </c>
      <c r="T180" s="2">
        <v>99.6</v>
      </c>
    </row>
    <row r="181" spans="17:20">
      <c r="Q181" s="2" t="s">
        <v>63</v>
      </c>
      <c r="R181" s="2">
        <v>14</v>
      </c>
      <c r="S181" s="2" t="s">
        <v>49</v>
      </c>
      <c r="T181" s="2">
        <v>99.8</v>
      </c>
    </row>
    <row r="182" spans="17:20">
      <c r="Q182" s="2" t="s">
        <v>63</v>
      </c>
      <c r="R182" s="2">
        <v>14</v>
      </c>
      <c r="S182" s="2" t="s">
        <v>50</v>
      </c>
      <c r="T182" s="2">
        <v>99.8</v>
      </c>
    </row>
    <row r="183" spans="17:20">
      <c r="Q183" s="2" t="s">
        <v>64</v>
      </c>
      <c r="R183" s="2">
        <v>15</v>
      </c>
      <c r="S183" s="2" t="s">
        <v>37</v>
      </c>
      <c r="T183" s="2">
        <v>97.9</v>
      </c>
    </row>
    <row r="184" spans="17:20">
      <c r="Q184" s="2" t="s">
        <v>64</v>
      </c>
      <c r="R184" s="2">
        <v>15</v>
      </c>
      <c r="S184" s="2" t="s">
        <v>39</v>
      </c>
      <c r="T184" s="2">
        <v>98</v>
      </c>
    </row>
    <row r="185" spans="17:20">
      <c r="Q185" s="2" t="s">
        <v>64</v>
      </c>
      <c r="R185" s="2">
        <v>15</v>
      </c>
      <c r="S185" s="2" t="s">
        <v>40</v>
      </c>
      <c r="T185" s="2">
        <v>98.2</v>
      </c>
    </row>
    <row r="186" spans="17:20">
      <c r="Q186" s="2" t="s">
        <v>64</v>
      </c>
      <c r="R186" s="2">
        <v>15</v>
      </c>
      <c r="S186" s="2" t="s">
        <v>41</v>
      </c>
      <c r="T186" s="2">
        <v>98.5</v>
      </c>
    </row>
    <row r="187" spans="17:20">
      <c r="Q187" s="2" t="s">
        <v>64</v>
      </c>
      <c r="R187" s="2">
        <v>15</v>
      </c>
      <c r="S187" s="2" t="s">
        <v>42</v>
      </c>
      <c r="T187" s="2">
        <v>98.5</v>
      </c>
    </row>
    <row r="188" spans="17:20">
      <c r="Q188" s="2" t="s">
        <v>64</v>
      </c>
      <c r="R188" s="2">
        <v>15</v>
      </c>
      <c r="S188" s="2" t="s">
        <v>43</v>
      </c>
      <c r="T188" s="2">
        <v>98.6</v>
      </c>
    </row>
    <row r="189" spans="17:20">
      <c r="Q189" s="2" t="s">
        <v>64</v>
      </c>
      <c r="R189" s="2">
        <v>15</v>
      </c>
      <c r="S189" s="2" t="s">
        <v>44</v>
      </c>
      <c r="T189" s="2">
        <v>98.9</v>
      </c>
    </row>
    <row r="190" spans="17:20">
      <c r="Q190" s="2" t="s">
        <v>64</v>
      </c>
      <c r="R190" s="2">
        <v>15</v>
      </c>
      <c r="S190" s="2" t="s">
        <v>45</v>
      </c>
      <c r="T190" s="2">
        <v>99.1</v>
      </c>
    </row>
    <row r="191" spans="17:20">
      <c r="Q191" s="2" t="s">
        <v>64</v>
      </c>
      <c r="R191" s="2">
        <v>15</v>
      </c>
      <c r="S191" s="2" t="s">
        <v>46</v>
      </c>
      <c r="T191" s="2">
        <v>99.1</v>
      </c>
    </row>
    <row r="192" spans="17:20">
      <c r="Q192" s="2" t="s">
        <v>64</v>
      </c>
      <c r="R192" s="2">
        <v>15</v>
      </c>
      <c r="S192" s="2" t="s">
        <v>47</v>
      </c>
      <c r="T192" s="2">
        <v>99.6</v>
      </c>
    </row>
    <row r="193" spans="17:20">
      <c r="Q193" s="2" t="s">
        <v>64</v>
      </c>
      <c r="R193" s="2">
        <v>15</v>
      </c>
      <c r="S193" s="2" t="s">
        <v>48</v>
      </c>
      <c r="T193" s="2">
        <v>99.7</v>
      </c>
    </row>
    <row r="194" spans="17:20">
      <c r="Q194" s="2" t="s">
        <v>64</v>
      </c>
      <c r="R194" s="2">
        <v>15</v>
      </c>
      <c r="S194" s="2" t="s">
        <v>49</v>
      </c>
      <c r="T194" s="2">
        <v>99.7</v>
      </c>
    </row>
    <row r="195" spans="17:20">
      <c r="Q195" s="2" t="s">
        <v>64</v>
      </c>
      <c r="R195" s="2">
        <v>15</v>
      </c>
      <c r="S195" s="2" t="s">
        <v>50</v>
      </c>
      <c r="T195" s="2">
        <v>99.7</v>
      </c>
    </row>
    <row r="196" spans="17:20">
      <c r="Q196" s="2" t="s">
        <v>65</v>
      </c>
      <c r="R196" s="2">
        <v>16</v>
      </c>
      <c r="S196" s="2" t="s">
        <v>37</v>
      </c>
      <c r="T196" s="2">
        <v>97.8</v>
      </c>
    </row>
    <row r="197" spans="17:20">
      <c r="Q197" s="2" t="s">
        <v>65</v>
      </c>
      <c r="R197" s="2">
        <v>16</v>
      </c>
      <c r="S197" s="2" t="s">
        <v>39</v>
      </c>
      <c r="T197" s="2">
        <v>97.9</v>
      </c>
    </row>
    <row r="198" spans="17:20">
      <c r="Q198" s="2" t="s">
        <v>65</v>
      </c>
      <c r="R198" s="2">
        <v>16</v>
      </c>
      <c r="S198" s="2" t="s">
        <v>40</v>
      </c>
      <c r="T198" s="2">
        <v>98.1</v>
      </c>
    </row>
    <row r="199" spans="17:20">
      <c r="Q199" s="2" t="s">
        <v>65</v>
      </c>
      <c r="R199" s="2">
        <v>16</v>
      </c>
      <c r="S199" s="2" t="s">
        <v>41</v>
      </c>
      <c r="T199" s="2">
        <v>98.3</v>
      </c>
    </row>
    <row r="200" spans="17:20">
      <c r="Q200" s="2" t="s">
        <v>65</v>
      </c>
      <c r="R200" s="2">
        <v>16</v>
      </c>
      <c r="S200" s="2" t="s">
        <v>42</v>
      </c>
      <c r="T200" s="2">
        <v>98.4</v>
      </c>
    </row>
    <row r="201" spans="17:20">
      <c r="Q201" s="2" t="s">
        <v>65</v>
      </c>
      <c r="R201" s="2">
        <v>16</v>
      </c>
      <c r="S201" s="2" t="s">
        <v>43</v>
      </c>
      <c r="T201" s="2">
        <v>98.6</v>
      </c>
    </row>
    <row r="202" spans="17:20">
      <c r="Q202" s="2" t="s">
        <v>65</v>
      </c>
      <c r="R202" s="2">
        <v>16</v>
      </c>
      <c r="S202" s="2" t="s">
        <v>44</v>
      </c>
      <c r="T202" s="2">
        <v>98.8</v>
      </c>
    </row>
    <row r="203" spans="17:20">
      <c r="Q203" s="2" t="s">
        <v>65</v>
      </c>
      <c r="R203" s="2">
        <v>16</v>
      </c>
      <c r="S203" s="2" t="s">
        <v>45</v>
      </c>
      <c r="T203" s="2">
        <v>99</v>
      </c>
    </row>
    <row r="204" spans="17:20">
      <c r="Q204" s="2" t="s">
        <v>65</v>
      </c>
      <c r="R204" s="2">
        <v>16</v>
      </c>
      <c r="S204" s="2" t="s">
        <v>46</v>
      </c>
      <c r="T204" s="2">
        <v>99.5</v>
      </c>
    </row>
    <row r="205" spans="17:20">
      <c r="Q205" s="2" t="s">
        <v>65</v>
      </c>
      <c r="R205" s="2">
        <v>16</v>
      </c>
      <c r="S205" s="2" t="s">
        <v>47</v>
      </c>
      <c r="T205" s="2">
        <v>99.6</v>
      </c>
    </row>
    <row r="206" spans="17:20">
      <c r="Q206" s="2" t="s">
        <v>65</v>
      </c>
      <c r="R206" s="2">
        <v>16</v>
      </c>
      <c r="S206" s="2" t="s">
        <v>48</v>
      </c>
      <c r="T206" s="2">
        <v>99.6</v>
      </c>
    </row>
    <row r="207" spans="17:20">
      <c r="Q207" s="2" t="s">
        <v>65</v>
      </c>
      <c r="R207" s="2">
        <v>16</v>
      </c>
      <c r="S207" s="2" t="s">
        <v>49</v>
      </c>
      <c r="T207" s="2">
        <v>99.7</v>
      </c>
    </row>
    <row r="208" spans="17:20">
      <c r="Q208" s="2" t="s">
        <v>65</v>
      </c>
      <c r="R208" s="2">
        <v>16</v>
      </c>
      <c r="S208" s="2" t="s">
        <v>50</v>
      </c>
      <c r="T208" s="2">
        <v>99.7</v>
      </c>
    </row>
    <row r="209" spans="17:20">
      <c r="Q209" s="2" t="s">
        <v>66</v>
      </c>
      <c r="R209" s="2">
        <v>17</v>
      </c>
      <c r="S209" s="2" t="s">
        <v>37</v>
      </c>
      <c r="T209" s="2">
        <v>98.2</v>
      </c>
    </row>
    <row r="210" spans="17:20">
      <c r="Q210" s="2" t="s">
        <v>66</v>
      </c>
      <c r="R210" s="2">
        <v>17</v>
      </c>
      <c r="S210" s="2" t="s">
        <v>39</v>
      </c>
      <c r="T210" s="2">
        <v>98.8</v>
      </c>
    </row>
    <row r="211" spans="17:20">
      <c r="Q211" s="2" t="s">
        <v>66</v>
      </c>
      <c r="R211" s="2">
        <v>17</v>
      </c>
      <c r="S211" s="2" t="s">
        <v>40</v>
      </c>
      <c r="T211" s="2">
        <v>98.8</v>
      </c>
    </row>
    <row r="212" spans="17:20">
      <c r="Q212" s="2" t="s">
        <v>66</v>
      </c>
      <c r="R212" s="2">
        <v>17</v>
      </c>
      <c r="S212" s="2" t="s">
        <v>41</v>
      </c>
      <c r="T212" s="2">
        <v>98.9</v>
      </c>
    </row>
    <row r="213" spans="17:20">
      <c r="Q213" s="2" t="s">
        <v>66</v>
      </c>
      <c r="R213" s="2">
        <v>17</v>
      </c>
      <c r="S213" s="2" t="s">
        <v>42</v>
      </c>
      <c r="T213" s="2">
        <v>99</v>
      </c>
    </row>
    <row r="214" spans="17:20">
      <c r="Q214" s="2" t="s">
        <v>66</v>
      </c>
      <c r="R214" s="2">
        <v>17</v>
      </c>
      <c r="S214" s="2" t="s">
        <v>43</v>
      </c>
      <c r="T214" s="2">
        <v>99.2</v>
      </c>
    </row>
    <row r="215" spans="17:20">
      <c r="Q215" s="2" t="s">
        <v>66</v>
      </c>
      <c r="R215" s="2">
        <v>17</v>
      </c>
      <c r="S215" s="2" t="s">
        <v>44</v>
      </c>
      <c r="T215" s="2">
        <v>99.3</v>
      </c>
    </row>
    <row r="216" spans="17:20">
      <c r="Q216" s="2" t="s">
        <v>66</v>
      </c>
      <c r="R216" s="2">
        <v>17</v>
      </c>
      <c r="S216" s="2" t="s">
        <v>45</v>
      </c>
      <c r="T216" s="2">
        <v>99.6</v>
      </c>
    </row>
    <row r="217" spans="17:20">
      <c r="Q217" s="2" t="s">
        <v>66</v>
      </c>
      <c r="R217" s="2">
        <v>17</v>
      </c>
      <c r="S217" s="2" t="s">
        <v>46</v>
      </c>
      <c r="T217" s="2">
        <v>99.7</v>
      </c>
    </row>
    <row r="218" spans="17:20">
      <c r="Q218" s="2" t="s">
        <v>66</v>
      </c>
      <c r="R218" s="2">
        <v>17</v>
      </c>
      <c r="S218" s="2" t="s">
        <v>47</v>
      </c>
      <c r="T218" s="2">
        <v>99.8</v>
      </c>
    </row>
    <row r="219" spans="17:20">
      <c r="Q219" s="2" t="s">
        <v>66</v>
      </c>
      <c r="R219" s="2">
        <v>17</v>
      </c>
      <c r="S219" s="2" t="s">
        <v>48</v>
      </c>
      <c r="T219" s="2">
        <v>99.9</v>
      </c>
    </row>
    <row r="220" spans="17:20">
      <c r="Q220" s="2" t="s">
        <v>66</v>
      </c>
      <c r="R220" s="2">
        <v>17</v>
      </c>
      <c r="S220" s="2" t="s">
        <v>49</v>
      </c>
      <c r="T220" s="2">
        <v>99.9</v>
      </c>
    </row>
    <row r="221" spans="17:20">
      <c r="Q221" s="2" t="s">
        <v>66</v>
      </c>
      <c r="R221" s="2">
        <v>17</v>
      </c>
      <c r="S221" s="2" t="s">
        <v>50</v>
      </c>
      <c r="T221" s="2">
        <v>99.9</v>
      </c>
    </row>
    <row r="222" spans="17:20">
      <c r="Q222" s="2" t="s">
        <v>67</v>
      </c>
      <c r="R222" s="2">
        <v>18</v>
      </c>
      <c r="S222" s="2" t="s">
        <v>37</v>
      </c>
      <c r="T222" s="2">
        <v>96.8</v>
      </c>
    </row>
    <row r="223" spans="17:20">
      <c r="Q223" s="2" t="s">
        <v>67</v>
      </c>
      <c r="R223" s="2">
        <v>18</v>
      </c>
      <c r="S223" s="2" t="s">
        <v>39</v>
      </c>
      <c r="T223" s="2">
        <v>97.2</v>
      </c>
    </row>
    <row r="224" spans="17:20">
      <c r="Q224" s="2" t="s">
        <v>67</v>
      </c>
      <c r="R224" s="2">
        <v>18</v>
      </c>
      <c r="S224" s="2" t="s">
        <v>40</v>
      </c>
      <c r="T224" s="2">
        <v>97.4</v>
      </c>
    </row>
    <row r="225" spans="17:20">
      <c r="Q225" s="2" t="s">
        <v>67</v>
      </c>
      <c r="R225" s="2">
        <v>18</v>
      </c>
      <c r="S225" s="2" t="s">
        <v>41</v>
      </c>
      <c r="T225" s="2">
        <v>97.5</v>
      </c>
    </row>
    <row r="226" spans="17:20">
      <c r="Q226" s="2" t="s">
        <v>67</v>
      </c>
      <c r="R226" s="2">
        <v>18</v>
      </c>
      <c r="S226" s="2" t="s">
        <v>42</v>
      </c>
      <c r="T226" s="2">
        <v>98</v>
      </c>
    </row>
    <row r="227" spans="17:20">
      <c r="Q227" s="2" t="s">
        <v>67</v>
      </c>
      <c r="R227" s="2">
        <v>18</v>
      </c>
      <c r="S227" s="2" t="s">
        <v>43</v>
      </c>
      <c r="T227" s="2">
        <v>98.3</v>
      </c>
    </row>
    <row r="228" spans="17:20">
      <c r="Q228" s="2" t="s">
        <v>67</v>
      </c>
      <c r="R228" s="2">
        <v>18</v>
      </c>
      <c r="S228" s="2" t="s">
        <v>44</v>
      </c>
      <c r="T228" s="2">
        <v>99.3</v>
      </c>
    </row>
    <row r="229" spans="17:20">
      <c r="Q229" s="2" t="s">
        <v>67</v>
      </c>
      <c r="R229" s="2">
        <v>18</v>
      </c>
      <c r="S229" s="2" t="s">
        <v>45</v>
      </c>
      <c r="T229" s="2">
        <v>99.6</v>
      </c>
    </row>
    <row r="230" spans="17:20">
      <c r="Q230" s="2" t="s">
        <v>67</v>
      </c>
      <c r="R230" s="2">
        <v>18</v>
      </c>
      <c r="S230" s="2" t="s">
        <v>46</v>
      </c>
      <c r="T230" s="2">
        <v>99.7</v>
      </c>
    </row>
    <row r="231" spans="17:20">
      <c r="Q231" s="2" t="s">
        <v>67</v>
      </c>
      <c r="R231" s="2">
        <v>18</v>
      </c>
      <c r="S231" s="2" t="s">
        <v>47</v>
      </c>
      <c r="T231" s="2">
        <v>99.7</v>
      </c>
    </row>
    <row r="232" spans="17:20">
      <c r="Q232" s="2" t="s">
        <v>67</v>
      </c>
      <c r="R232" s="2">
        <v>18</v>
      </c>
      <c r="S232" s="2" t="s">
        <v>48</v>
      </c>
      <c r="T232" s="2">
        <v>99.8</v>
      </c>
    </row>
    <row r="233" spans="17:20">
      <c r="Q233" s="2" t="s">
        <v>67</v>
      </c>
      <c r="R233" s="2">
        <v>18</v>
      </c>
      <c r="S233" s="2" t="s">
        <v>49</v>
      </c>
      <c r="T233" s="2">
        <v>99.8</v>
      </c>
    </row>
    <row r="234" spans="17:20">
      <c r="Q234" s="2" t="s">
        <v>67</v>
      </c>
      <c r="R234" s="2">
        <v>18</v>
      </c>
      <c r="S234" s="2" t="s">
        <v>50</v>
      </c>
      <c r="T234" s="2">
        <v>99.8</v>
      </c>
    </row>
    <row r="235" spans="17:20">
      <c r="Q235" s="2" t="s">
        <v>68</v>
      </c>
      <c r="R235" s="2">
        <v>19</v>
      </c>
      <c r="S235" s="2" t="s">
        <v>37</v>
      </c>
      <c r="T235" s="2">
        <v>98</v>
      </c>
    </row>
    <row r="236" spans="17:20">
      <c r="Q236" s="2" t="s">
        <v>68</v>
      </c>
      <c r="R236" s="2">
        <v>19</v>
      </c>
      <c r="S236" s="2" t="s">
        <v>39</v>
      </c>
      <c r="T236" s="2">
        <v>99.4</v>
      </c>
    </row>
    <row r="237" spans="17:20">
      <c r="Q237" s="2" t="s">
        <v>68</v>
      </c>
      <c r="R237" s="2">
        <v>19</v>
      </c>
      <c r="S237" s="2" t="s">
        <v>40</v>
      </c>
      <c r="T237" s="2">
        <v>99.9</v>
      </c>
    </row>
    <row r="238" spans="17:20">
      <c r="Q238" s="2" t="s">
        <v>68</v>
      </c>
      <c r="R238" s="2">
        <v>19</v>
      </c>
      <c r="S238" s="2" t="s">
        <v>41</v>
      </c>
      <c r="T238" s="2">
        <v>99.9</v>
      </c>
    </row>
    <row r="239" spans="17:20">
      <c r="Q239" s="2" t="s">
        <v>68</v>
      </c>
      <c r="R239" s="2">
        <v>19</v>
      </c>
      <c r="S239" s="2" t="s">
        <v>42</v>
      </c>
      <c r="T239" s="2">
        <v>99.9</v>
      </c>
    </row>
    <row r="240" spans="17:20">
      <c r="Q240" s="2" t="s">
        <v>68</v>
      </c>
      <c r="R240" s="2">
        <v>19</v>
      </c>
      <c r="S240" s="2" t="s">
        <v>43</v>
      </c>
      <c r="T240" s="2">
        <v>99.9</v>
      </c>
    </row>
    <row r="241" spans="17:20">
      <c r="Q241" s="2" t="s">
        <v>68</v>
      </c>
      <c r="R241" s="2">
        <v>19</v>
      </c>
      <c r="S241" s="2" t="s">
        <v>44</v>
      </c>
      <c r="T241" s="2">
        <v>99.9</v>
      </c>
    </row>
    <row r="242" spans="17:20">
      <c r="Q242" s="2" t="s">
        <v>68</v>
      </c>
      <c r="R242" s="2">
        <v>19</v>
      </c>
      <c r="S242" s="2" t="s">
        <v>45</v>
      </c>
      <c r="T242" s="2">
        <v>100</v>
      </c>
    </row>
    <row r="243" spans="17:20">
      <c r="Q243" s="2" t="s">
        <v>68</v>
      </c>
      <c r="R243" s="2">
        <v>19</v>
      </c>
      <c r="S243" s="2" t="s">
        <v>46</v>
      </c>
      <c r="T243" s="2">
        <v>100</v>
      </c>
    </row>
    <row r="244" spans="17:20">
      <c r="Q244" s="2" t="s">
        <v>68</v>
      </c>
      <c r="R244" s="2">
        <v>19</v>
      </c>
      <c r="S244" s="2" t="s">
        <v>47</v>
      </c>
      <c r="T244" s="2">
        <v>100</v>
      </c>
    </row>
    <row r="245" spans="17:20">
      <c r="Q245" s="2" t="s">
        <v>68</v>
      </c>
      <c r="R245" s="2">
        <v>19</v>
      </c>
      <c r="S245" s="2" t="s">
        <v>48</v>
      </c>
      <c r="T245" s="2">
        <v>100</v>
      </c>
    </row>
    <row r="246" spans="17:20">
      <c r="Q246" s="2" t="s">
        <v>68</v>
      </c>
      <c r="R246" s="2">
        <v>19</v>
      </c>
      <c r="S246" s="2" t="s">
        <v>49</v>
      </c>
      <c r="T246" s="2">
        <v>100</v>
      </c>
    </row>
    <row r="247" spans="17:20">
      <c r="Q247" s="2" t="s">
        <v>68</v>
      </c>
      <c r="R247" s="2">
        <v>19</v>
      </c>
      <c r="S247" s="2" t="s">
        <v>50</v>
      </c>
      <c r="T247" s="2">
        <v>100</v>
      </c>
    </row>
    <row r="248" spans="17:20">
      <c r="Q248" s="2" t="s">
        <v>69</v>
      </c>
      <c r="R248" s="2">
        <v>20</v>
      </c>
      <c r="S248" s="2" t="s">
        <v>37</v>
      </c>
      <c r="T248" s="2">
        <v>97</v>
      </c>
    </row>
    <row r="249" spans="17:20">
      <c r="Q249" s="2" t="s">
        <v>69</v>
      </c>
      <c r="R249" s="2">
        <v>20</v>
      </c>
      <c r="S249" s="2" t="s">
        <v>39</v>
      </c>
      <c r="T249" s="2">
        <v>97.7</v>
      </c>
    </row>
    <row r="250" spans="17:20">
      <c r="Q250" s="2" t="s">
        <v>69</v>
      </c>
      <c r="R250" s="2">
        <v>20</v>
      </c>
      <c r="S250" s="2" t="s">
        <v>40</v>
      </c>
      <c r="T250" s="2">
        <v>98</v>
      </c>
    </row>
    <row r="251" spans="17:20">
      <c r="Q251" s="2" t="s">
        <v>69</v>
      </c>
      <c r="R251" s="2">
        <v>20</v>
      </c>
      <c r="S251" s="2" t="s">
        <v>41</v>
      </c>
      <c r="T251" s="2">
        <v>98.2</v>
      </c>
    </row>
    <row r="252" spans="17:20">
      <c r="Q252" s="2" t="s">
        <v>69</v>
      </c>
      <c r="R252" s="2">
        <v>20</v>
      </c>
      <c r="S252" s="2" t="s">
        <v>42</v>
      </c>
      <c r="T252" s="2">
        <v>98.3</v>
      </c>
    </row>
    <row r="253" spans="17:20">
      <c r="Q253" s="2" t="s">
        <v>69</v>
      </c>
      <c r="R253" s="2">
        <v>20</v>
      </c>
      <c r="S253" s="2" t="s">
        <v>43</v>
      </c>
      <c r="T253" s="2">
        <v>98.4</v>
      </c>
    </row>
    <row r="254" spans="17:20">
      <c r="Q254" s="2" t="s">
        <v>69</v>
      </c>
      <c r="R254" s="2">
        <v>20</v>
      </c>
      <c r="S254" s="2" t="s">
        <v>44</v>
      </c>
      <c r="T254" s="2">
        <v>98.6</v>
      </c>
    </row>
    <row r="255" spans="17:20">
      <c r="Q255" s="2" t="s">
        <v>69</v>
      </c>
      <c r="R255" s="2">
        <v>20</v>
      </c>
      <c r="S255" s="2" t="s">
        <v>45</v>
      </c>
      <c r="T255" s="2">
        <v>98.8</v>
      </c>
    </row>
    <row r="256" spans="17:20">
      <c r="Q256" s="2" t="s">
        <v>69</v>
      </c>
      <c r="R256" s="2">
        <v>20</v>
      </c>
      <c r="S256" s="2" t="s">
        <v>46</v>
      </c>
      <c r="T256" s="2">
        <v>98.9</v>
      </c>
    </row>
    <row r="257" spans="17:20">
      <c r="Q257" s="2" t="s">
        <v>69</v>
      </c>
      <c r="R257" s="2">
        <v>20</v>
      </c>
      <c r="S257" s="2" t="s">
        <v>47</v>
      </c>
      <c r="T257" s="2">
        <v>99.1</v>
      </c>
    </row>
    <row r="258" spans="17:20">
      <c r="Q258" s="2" t="s">
        <v>69</v>
      </c>
      <c r="R258" s="2">
        <v>20</v>
      </c>
      <c r="S258" s="2" t="s">
        <v>48</v>
      </c>
      <c r="T258" s="2">
        <v>99.3</v>
      </c>
    </row>
    <row r="259" spans="17:20">
      <c r="Q259" s="2" t="s">
        <v>69</v>
      </c>
      <c r="R259" s="2">
        <v>20</v>
      </c>
      <c r="S259" s="2" t="s">
        <v>49</v>
      </c>
      <c r="T259" s="2">
        <v>99.5</v>
      </c>
    </row>
    <row r="260" spans="17:20">
      <c r="Q260" s="2" t="s">
        <v>69</v>
      </c>
      <c r="R260" s="2">
        <v>20</v>
      </c>
      <c r="S260" s="2" t="s">
        <v>50</v>
      </c>
      <c r="T260" s="2">
        <v>99.6</v>
      </c>
    </row>
    <row r="261" spans="17:20">
      <c r="Q261" s="2" t="s">
        <v>70</v>
      </c>
      <c r="R261" s="2">
        <v>21</v>
      </c>
      <c r="S261" s="2" t="s">
        <v>37</v>
      </c>
      <c r="T261" s="2">
        <v>95.4</v>
      </c>
    </row>
    <row r="262" spans="17:20">
      <c r="Q262" s="2" t="s">
        <v>70</v>
      </c>
      <c r="R262" s="2">
        <v>21</v>
      </c>
      <c r="S262" s="2" t="s">
        <v>39</v>
      </c>
      <c r="T262" s="2">
        <v>95.5</v>
      </c>
    </row>
    <row r="263" spans="17:20">
      <c r="Q263" s="2" t="s">
        <v>70</v>
      </c>
      <c r="R263" s="2">
        <v>21</v>
      </c>
      <c r="S263" s="2" t="s">
        <v>40</v>
      </c>
      <c r="T263" s="2">
        <v>95.5</v>
      </c>
    </row>
    <row r="264" spans="17:20">
      <c r="Q264" s="2" t="s">
        <v>70</v>
      </c>
      <c r="R264" s="2">
        <v>21</v>
      </c>
      <c r="S264" s="2" t="s">
        <v>41</v>
      </c>
      <c r="T264" s="2">
        <v>95.5</v>
      </c>
    </row>
    <row r="265" spans="17:20">
      <c r="Q265" s="2" t="s">
        <v>70</v>
      </c>
      <c r="R265" s="2">
        <v>21</v>
      </c>
      <c r="S265" s="2" t="s">
        <v>42</v>
      </c>
      <c r="T265" s="2">
        <v>95.5</v>
      </c>
    </row>
    <row r="266" spans="17:20">
      <c r="Q266" s="2" t="s">
        <v>70</v>
      </c>
      <c r="R266" s="2">
        <v>21</v>
      </c>
      <c r="S266" s="2" t="s">
        <v>43</v>
      </c>
      <c r="T266" s="2">
        <v>95.8</v>
      </c>
    </row>
    <row r="267" spans="17:20">
      <c r="Q267" s="2" t="s">
        <v>70</v>
      </c>
      <c r="R267" s="2">
        <v>21</v>
      </c>
      <c r="S267" s="2" t="s">
        <v>44</v>
      </c>
      <c r="T267" s="2">
        <v>99.1</v>
      </c>
    </row>
    <row r="268" spans="17:20">
      <c r="Q268" s="2" t="s">
        <v>70</v>
      </c>
      <c r="R268" s="2">
        <v>21</v>
      </c>
      <c r="S268" s="2" t="s">
        <v>45</v>
      </c>
      <c r="T268" s="2">
        <v>99.1</v>
      </c>
    </row>
    <row r="269" spans="17:20">
      <c r="Q269" s="2" t="s">
        <v>70</v>
      </c>
      <c r="R269" s="2">
        <v>21</v>
      </c>
      <c r="S269" s="2" t="s">
        <v>46</v>
      </c>
      <c r="T269" s="2">
        <v>99.1</v>
      </c>
    </row>
    <row r="270" spans="17:20">
      <c r="Q270" s="2" t="s">
        <v>70</v>
      </c>
      <c r="R270" s="2">
        <v>21</v>
      </c>
      <c r="S270" s="2" t="s">
        <v>47</v>
      </c>
      <c r="T270" s="2">
        <v>99.2</v>
      </c>
    </row>
    <row r="271" spans="17:20">
      <c r="Q271" s="2" t="s">
        <v>70</v>
      </c>
      <c r="R271" s="2">
        <v>21</v>
      </c>
      <c r="S271" s="2" t="s">
        <v>48</v>
      </c>
      <c r="T271" s="2">
        <v>99.4</v>
      </c>
    </row>
    <row r="272" spans="17:20">
      <c r="Q272" s="2" t="s">
        <v>70</v>
      </c>
      <c r="R272" s="2">
        <v>21</v>
      </c>
      <c r="S272" s="2" t="s">
        <v>49</v>
      </c>
      <c r="T272" s="2">
        <v>99.5</v>
      </c>
    </row>
    <row r="273" spans="17:20">
      <c r="Q273" s="2" t="s">
        <v>70</v>
      </c>
      <c r="R273" s="2">
        <v>21</v>
      </c>
      <c r="S273" s="2" t="s">
        <v>50</v>
      </c>
      <c r="T273" s="2">
        <v>99.5</v>
      </c>
    </row>
    <row r="274" spans="17:20">
      <c r="Q274" s="2" t="s">
        <v>71</v>
      </c>
      <c r="R274" s="2">
        <v>22</v>
      </c>
      <c r="S274" s="2" t="s">
        <v>37</v>
      </c>
      <c r="T274" s="2">
        <v>98.6</v>
      </c>
    </row>
    <row r="275" spans="17:20">
      <c r="Q275" s="2" t="s">
        <v>71</v>
      </c>
      <c r="R275" s="2">
        <v>22</v>
      </c>
      <c r="S275" s="2" t="s">
        <v>39</v>
      </c>
      <c r="T275" s="2">
        <v>98.8</v>
      </c>
    </row>
    <row r="276" spans="17:20">
      <c r="Q276" s="2" t="s">
        <v>71</v>
      </c>
      <c r="R276" s="2">
        <v>22</v>
      </c>
      <c r="S276" s="2" t="s">
        <v>40</v>
      </c>
      <c r="T276" s="2">
        <v>98.9</v>
      </c>
    </row>
    <row r="277" spans="17:20">
      <c r="Q277" s="2" t="s">
        <v>71</v>
      </c>
      <c r="R277" s="2">
        <v>22</v>
      </c>
      <c r="S277" s="2" t="s">
        <v>41</v>
      </c>
      <c r="T277" s="2">
        <v>98.9</v>
      </c>
    </row>
    <row r="278" spans="17:20">
      <c r="Q278" s="2" t="s">
        <v>71</v>
      </c>
      <c r="R278" s="2">
        <v>22</v>
      </c>
      <c r="S278" s="2" t="s">
        <v>42</v>
      </c>
      <c r="T278" s="2">
        <v>99.1</v>
      </c>
    </row>
    <row r="279" spans="17:20">
      <c r="Q279" s="2" t="s">
        <v>71</v>
      </c>
      <c r="R279" s="2">
        <v>22</v>
      </c>
      <c r="S279" s="2" t="s">
        <v>43</v>
      </c>
      <c r="T279" s="2">
        <v>99.2</v>
      </c>
    </row>
    <row r="280" spans="17:20">
      <c r="Q280" s="2" t="s">
        <v>71</v>
      </c>
      <c r="R280" s="2">
        <v>22</v>
      </c>
      <c r="S280" s="2" t="s">
        <v>44</v>
      </c>
      <c r="T280" s="2">
        <v>99.2</v>
      </c>
    </row>
    <row r="281" spans="17:20">
      <c r="Q281" s="2" t="s">
        <v>71</v>
      </c>
      <c r="R281" s="2">
        <v>22</v>
      </c>
      <c r="S281" s="2" t="s">
        <v>45</v>
      </c>
      <c r="T281" s="2">
        <v>99.3</v>
      </c>
    </row>
    <row r="282" spans="17:20">
      <c r="Q282" s="2" t="s">
        <v>71</v>
      </c>
      <c r="R282" s="2">
        <v>22</v>
      </c>
      <c r="S282" s="2" t="s">
        <v>46</v>
      </c>
      <c r="T282" s="2">
        <v>99.4</v>
      </c>
    </row>
    <row r="283" spans="17:20">
      <c r="Q283" s="2" t="s">
        <v>71</v>
      </c>
      <c r="R283" s="2">
        <v>22</v>
      </c>
      <c r="S283" s="2" t="s">
        <v>47</v>
      </c>
      <c r="T283" s="2">
        <v>99.5</v>
      </c>
    </row>
    <row r="284" spans="17:20">
      <c r="Q284" s="2" t="s">
        <v>71</v>
      </c>
      <c r="R284" s="2">
        <v>22</v>
      </c>
      <c r="S284" s="2" t="s">
        <v>48</v>
      </c>
      <c r="T284" s="2">
        <v>99.6</v>
      </c>
    </row>
    <row r="285" spans="17:20">
      <c r="Q285" s="2" t="s">
        <v>71</v>
      </c>
      <c r="R285" s="2">
        <v>22</v>
      </c>
      <c r="S285" s="2" t="s">
        <v>49</v>
      </c>
      <c r="T285" s="2">
        <v>99.7</v>
      </c>
    </row>
    <row r="286" spans="17:20">
      <c r="Q286" s="2" t="s">
        <v>71</v>
      </c>
      <c r="R286" s="2">
        <v>22</v>
      </c>
      <c r="S286" s="2" t="s">
        <v>50</v>
      </c>
      <c r="T286" s="2">
        <v>99.7</v>
      </c>
    </row>
    <row r="287" spans="17:20">
      <c r="Q287" s="2" t="s">
        <v>72</v>
      </c>
      <c r="R287" s="2">
        <v>23</v>
      </c>
      <c r="S287" s="2" t="s">
        <v>37</v>
      </c>
      <c r="T287" s="2">
        <v>97.7</v>
      </c>
    </row>
    <row r="288" spans="17:20">
      <c r="Q288" s="2" t="s">
        <v>72</v>
      </c>
      <c r="R288" s="2">
        <v>23</v>
      </c>
      <c r="S288" s="2" t="s">
        <v>39</v>
      </c>
      <c r="T288" s="2">
        <v>97.8</v>
      </c>
    </row>
    <row r="289" spans="17:20">
      <c r="Q289" s="2" t="s">
        <v>72</v>
      </c>
      <c r="R289" s="2">
        <v>23</v>
      </c>
      <c r="S289" s="2" t="s">
        <v>40</v>
      </c>
      <c r="T289" s="2">
        <v>97.9</v>
      </c>
    </row>
    <row r="290" spans="17:20">
      <c r="Q290" s="2" t="s">
        <v>72</v>
      </c>
      <c r="R290" s="2">
        <v>23</v>
      </c>
      <c r="S290" s="2" t="s">
        <v>41</v>
      </c>
      <c r="T290" s="2">
        <v>98.1</v>
      </c>
    </row>
    <row r="291" spans="17:20">
      <c r="Q291" s="2" t="s">
        <v>72</v>
      </c>
      <c r="R291" s="2">
        <v>23</v>
      </c>
      <c r="S291" s="2" t="s">
        <v>42</v>
      </c>
      <c r="T291" s="2">
        <v>98.2</v>
      </c>
    </row>
    <row r="292" spans="17:20">
      <c r="Q292" s="2" t="s">
        <v>72</v>
      </c>
      <c r="R292" s="2">
        <v>23</v>
      </c>
      <c r="S292" s="2" t="s">
        <v>43</v>
      </c>
      <c r="T292" s="2">
        <v>98.3</v>
      </c>
    </row>
    <row r="293" spans="17:20">
      <c r="Q293" s="2" t="s">
        <v>72</v>
      </c>
      <c r="R293" s="2">
        <v>23</v>
      </c>
      <c r="S293" s="2" t="s">
        <v>44</v>
      </c>
      <c r="T293" s="2">
        <v>98.5</v>
      </c>
    </row>
    <row r="294" spans="17:20">
      <c r="Q294" s="2" t="s">
        <v>72</v>
      </c>
      <c r="R294" s="2">
        <v>23</v>
      </c>
      <c r="S294" s="2" t="s">
        <v>45</v>
      </c>
      <c r="T294" s="2">
        <v>98.8</v>
      </c>
    </row>
    <row r="295" spans="17:20">
      <c r="Q295" s="2" t="s">
        <v>72</v>
      </c>
      <c r="R295" s="2">
        <v>23</v>
      </c>
      <c r="S295" s="2" t="s">
        <v>46</v>
      </c>
      <c r="T295" s="2">
        <v>99</v>
      </c>
    </row>
    <row r="296" spans="17:20">
      <c r="Q296" s="2" t="s">
        <v>72</v>
      </c>
      <c r="R296" s="2">
        <v>23</v>
      </c>
      <c r="S296" s="2" t="s">
        <v>47</v>
      </c>
      <c r="T296" s="2">
        <v>99.3</v>
      </c>
    </row>
    <row r="297" spans="17:20">
      <c r="Q297" s="2" t="s">
        <v>72</v>
      </c>
      <c r="R297" s="2">
        <v>23</v>
      </c>
      <c r="S297" s="2" t="s">
        <v>48</v>
      </c>
      <c r="T297" s="2">
        <v>99.6</v>
      </c>
    </row>
    <row r="298" spans="17:20">
      <c r="Q298" s="2" t="s">
        <v>72</v>
      </c>
      <c r="R298" s="2">
        <v>23</v>
      </c>
      <c r="S298" s="2" t="s">
        <v>49</v>
      </c>
      <c r="T298" s="2">
        <v>99.7</v>
      </c>
    </row>
    <row r="299" spans="17:20">
      <c r="Q299" s="2" t="s">
        <v>72</v>
      </c>
      <c r="R299" s="2">
        <v>23</v>
      </c>
      <c r="S299" s="2" t="s">
        <v>50</v>
      </c>
      <c r="T299" s="2">
        <v>99.8</v>
      </c>
    </row>
    <row r="300" spans="17:20">
      <c r="Q300" s="2" t="s">
        <v>73</v>
      </c>
      <c r="R300" s="2">
        <v>24</v>
      </c>
      <c r="S300" s="2" t="s">
        <v>37</v>
      </c>
      <c r="T300" s="2">
        <v>92.8</v>
      </c>
    </row>
    <row r="301" spans="17:20">
      <c r="Q301" s="2" t="s">
        <v>73</v>
      </c>
      <c r="R301" s="2">
        <v>24</v>
      </c>
      <c r="S301" s="2" t="s">
        <v>39</v>
      </c>
      <c r="T301" s="2">
        <v>93</v>
      </c>
    </row>
    <row r="302" spans="17:20">
      <c r="Q302" s="2" t="s">
        <v>73</v>
      </c>
      <c r="R302" s="2">
        <v>24</v>
      </c>
      <c r="S302" s="2" t="s">
        <v>40</v>
      </c>
      <c r="T302" s="2">
        <v>94.1</v>
      </c>
    </row>
    <row r="303" spans="17:20">
      <c r="Q303" s="2" t="s">
        <v>73</v>
      </c>
      <c r="R303" s="2">
        <v>24</v>
      </c>
      <c r="S303" s="2" t="s">
        <v>41</v>
      </c>
      <c r="T303" s="2">
        <v>95.4</v>
      </c>
    </row>
    <row r="304" spans="17:20">
      <c r="Q304" s="2" t="s">
        <v>73</v>
      </c>
      <c r="R304" s="2">
        <v>24</v>
      </c>
      <c r="S304" s="2" t="s">
        <v>42</v>
      </c>
      <c r="T304" s="2">
        <v>96</v>
      </c>
    </row>
    <row r="305" spans="17:20">
      <c r="Q305" s="2" t="s">
        <v>73</v>
      </c>
      <c r="R305" s="2">
        <v>24</v>
      </c>
      <c r="S305" s="2" t="s">
        <v>43</v>
      </c>
      <c r="T305" s="2">
        <v>96.1</v>
      </c>
    </row>
    <row r="306" spans="17:20">
      <c r="Q306" s="2" t="s">
        <v>73</v>
      </c>
      <c r="R306" s="2">
        <v>24</v>
      </c>
      <c r="S306" s="2" t="s">
        <v>44</v>
      </c>
      <c r="T306" s="2">
        <v>96.5</v>
      </c>
    </row>
    <row r="307" spans="17:20">
      <c r="Q307" s="2" t="s">
        <v>73</v>
      </c>
      <c r="R307" s="2">
        <v>24</v>
      </c>
      <c r="S307" s="2" t="s">
        <v>45</v>
      </c>
      <c r="T307" s="2">
        <v>96.8</v>
      </c>
    </row>
    <row r="308" spans="17:20">
      <c r="Q308" s="2" t="s">
        <v>73</v>
      </c>
      <c r="R308" s="2">
        <v>24</v>
      </c>
      <c r="S308" s="2" t="s">
        <v>46</v>
      </c>
      <c r="T308" s="2">
        <v>97</v>
      </c>
    </row>
    <row r="309" spans="17:20">
      <c r="Q309" s="2" t="s">
        <v>73</v>
      </c>
      <c r="R309" s="2">
        <v>24</v>
      </c>
      <c r="S309" s="2" t="s">
        <v>47</v>
      </c>
      <c r="T309" s="2">
        <v>97.5</v>
      </c>
    </row>
    <row r="310" spans="17:20">
      <c r="Q310" s="2" t="s">
        <v>73</v>
      </c>
      <c r="R310" s="2">
        <v>24</v>
      </c>
      <c r="S310" s="2" t="s">
        <v>48</v>
      </c>
      <c r="T310" s="2">
        <v>97.8</v>
      </c>
    </row>
    <row r="311" spans="17:20">
      <c r="Q311" s="2" t="s">
        <v>73</v>
      </c>
      <c r="R311" s="2">
        <v>24</v>
      </c>
      <c r="S311" s="2" t="s">
        <v>49</v>
      </c>
      <c r="T311" s="2">
        <v>99.2</v>
      </c>
    </row>
    <row r="312" spans="17:20">
      <c r="Q312" s="2" t="s">
        <v>73</v>
      </c>
      <c r="R312" s="2">
        <v>24</v>
      </c>
      <c r="S312" s="2" t="s">
        <v>50</v>
      </c>
      <c r="T312" s="2">
        <v>99.8</v>
      </c>
    </row>
    <row r="313" spans="17:20">
      <c r="Q313" s="2" t="s">
        <v>74</v>
      </c>
      <c r="R313" s="2">
        <v>25</v>
      </c>
      <c r="S313" s="2" t="s">
        <v>37</v>
      </c>
      <c r="T313" s="2">
        <v>96.7</v>
      </c>
    </row>
    <row r="314" spans="17:20">
      <c r="Q314" s="2" t="s">
        <v>74</v>
      </c>
      <c r="R314" s="2">
        <v>25</v>
      </c>
      <c r="S314" s="2" t="s">
        <v>39</v>
      </c>
      <c r="T314" s="2">
        <v>97</v>
      </c>
    </row>
    <row r="315" spans="17:20">
      <c r="Q315" s="2" t="s">
        <v>74</v>
      </c>
      <c r="R315" s="2">
        <v>25</v>
      </c>
      <c r="S315" s="2" t="s">
        <v>40</v>
      </c>
      <c r="T315" s="2">
        <v>97.3</v>
      </c>
    </row>
    <row r="316" spans="17:20">
      <c r="Q316" s="2" t="s">
        <v>74</v>
      </c>
      <c r="R316" s="2">
        <v>25</v>
      </c>
      <c r="S316" s="2" t="s">
        <v>41</v>
      </c>
      <c r="T316" s="2">
        <v>97.5</v>
      </c>
    </row>
    <row r="317" spans="17:20">
      <c r="Q317" s="2" t="s">
        <v>74</v>
      </c>
      <c r="R317" s="2">
        <v>25</v>
      </c>
      <c r="S317" s="2" t="s">
        <v>42</v>
      </c>
      <c r="T317" s="2">
        <v>97.7</v>
      </c>
    </row>
    <row r="318" spans="17:20">
      <c r="Q318" s="2" t="s">
        <v>74</v>
      </c>
      <c r="R318" s="2">
        <v>25</v>
      </c>
      <c r="S318" s="2" t="s">
        <v>43</v>
      </c>
      <c r="T318" s="2">
        <v>98.2</v>
      </c>
    </row>
    <row r="319" spans="17:20">
      <c r="Q319" s="2" t="s">
        <v>74</v>
      </c>
      <c r="R319" s="2">
        <v>25</v>
      </c>
      <c r="S319" s="2" t="s">
        <v>44</v>
      </c>
      <c r="T319" s="2">
        <v>98.7</v>
      </c>
    </row>
    <row r="320" spans="17:20">
      <c r="Q320" s="2" t="s">
        <v>74</v>
      </c>
      <c r="R320" s="2">
        <v>25</v>
      </c>
      <c r="S320" s="2" t="s">
        <v>45</v>
      </c>
      <c r="T320" s="2">
        <v>98.9</v>
      </c>
    </row>
    <row r="321" spans="17:20">
      <c r="Q321" s="2" t="s">
        <v>74</v>
      </c>
      <c r="R321" s="2">
        <v>25</v>
      </c>
      <c r="S321" s="2" t="s">
        <v>46</v>
      </c>
      <c r="T321" s="2">
        <v>99.1</v>
      </c>
    </row>
    <row r="322" spans="17:20">
      <c r="Q322" s="2" t="s">
        <v>74</v>
      </c>
      <c r="R322" s="2">
        <v>25</v>
      </c>
      <c r="S322" s="2" t="s">
        <v>47</v>
      </c>
      <c r="T322" s="2">
        <v>99.4</v>
      </c>
    </row>
    <row r="323" spans="17:20">
      <c r="Q323" s="2" t="s">
        <v>74</v>
      </c>
      <c r="R323" s="2">
        <v>25</v>
      </c>
      <c r="S323" s="2" t="s">
        <v>48</v>
      </c>
      <c r="T323" s="2">
        <v>99.6</v>
      </c>
    </row>
    <row r="324" spans="17:20">
      <c r="Q324" s="2" t="s">
        <v>74</v>
      </c>
      <c r="R324" s="2">
        <v>25</v>
      </c>
      <c r="S324" s="2" t="s">
        <v>49</v>
      </c>
      <c r="T324" s="2">
        <v>99.7</v>
      </c>
    </row>
    <row r="325" spans="17:20">
      <c r="Q325" s="2" t="s">
        <v>74</v>
      </c>
      <c r="R325" s="2">
        <v>25</v>
      </c>
      <c r="S325" s="2" t="s">
        <v>50</v>
      </c>
      <c r="T325" s="2">
        <v>99.7</v>
      </c>
    </row>
    <row r="326" spans="17:20">
      <c r="Q326" s="2" t="s">
        <v>75</v>
      </c>
      <c r="R326" s="2">
        <v>26</v>
      </c>
      <c r="S326" s="2" t="s">
        <v>37</v>
      </c>
      <c r="T326" s="2">
        <v>92.8</v>
      </c>
    </row>
    <row r="327" spans="17:20">
      <c r="Q327" s="2" t="s">
        <v>75</v>
      </c>
      <c r="R327" s="2">
        <v>26</v>
      </c>
      <c r="S327" s="2" t="s">
        <v>39</v>
      </c>
      <c r="T327" s="2">
        <v>94.5</v>
      </c>
    </row>
    <row r="328" spans="17:20">
      <c r="Q328" s="2" t="s">
        <v>75</v>
      </c>
      <c r="R328" s="2">
        <v>26</v>
      </c>
      <c r="S328" s="2" t="s">
        <v>40</v>
      </c>
      <c r="T328" s="2">
        <v>95.5</v>
      </c>
    </row>
    <row r="329" spans="17:20">
      <c r="Q329" s="2" t="s">
        <v>75</v>
      </c>
      <c r="R329" s="2">
        <v>26</v>
      </c>
      <c r="S329" s="2" t="s">
        <v>41</v>
      </c>
      <c r="T329" s="2">
        <v>95.9</v>
      </c>
    </row>
    <row r="330" spans="17:20">
      <c r="Q330" s="2" t="s">
        <v>75</v>
      </c>
      <c r="R330" s="2">
        <v>26</v>
      </c>
      <c r="S330" s="2" t="s">
        <v>42</v>
      </c>
      <c r="T330" s="2">
        <v>96</v>
      </c>
    </row>
    <row r="331" spans="17:20">
      <c r="Q331" s="2" t="s">
        <v>75</v>
      </c>
      <c r="R331" s="2">
        <v>26</v>
      </c>
      <c r="S331" s="2" t="s">
        <v>43</v>
      </c>
      <c r="T331" s="2">
        <v>96.3</v>
      </c>
    </row>
    <row r="332" spans="17:20">
      <c r="Q332" s="2" t="s">
        <v>75</v>
      </c>
      <c r="R332" s="2">
        <v>26</v>
      </c>
      <c r="S332" s="2" t="s">
        <v>44</v>
      </c>
      <c r="T332" s="2">
        <v>97.3</v>
      </c>
    </row>
    <row r="333" spans="17:20">
      <c r="Q333" s="2" t="s">
        <v>75</v>
      </c>
      <c r="R333" s="2">
        <v>26</v>
      </c>
      <c r="S333" s="2" t="s">
        <v>45</v>
      </c>
      <c r="T333" s="2">
        <v>98.2</v>
      </c>
    </row>
    <row r="334" spans="17:20">
      <c r="Q334" s="2" t="s">
        <v>75</v>
      </c>
      <c r="R334" s="2">
        <v>26</v>
      </c>
      <c r="S334" s="2" t="s">
        <v>46</v>
      </c>
      <c r="T334" s="2">
        <v>98.6</v>
      </c>
    </row>
    <row r="335" spans="17:20">
      <c r="Q335" s="2" t="s">
        <v>75</v>
      </c>
      <c r="R335" s="2">
        <v>26</v>
      </c>
      <c r="S335" s="2" t="s">
        <v>47</v>
      </c>
      <c r="T335" s="2">
        <v>99.2</v>
      </c>
    </row>
    <row r="336" spans="17:20">
      <c r="Q336" s="2" t="s">
        <v>75</v>
      </c>
      <c r="R336" s="2">
        <v>26</v>
      </c>
      <c r="S336" s="2" t="s">
        <v>48</v>
      </c>
      <c r="T336" s="2">
        <v>99.4</v>
      </c>
    </row>
    <row r="337" spans="17:20">
      <c r="Q337" s="2" t="s">
        <v>75</v>
      </c>
      <c r="R337" s="2">
        <v>26</v>
      </c>
      <c r="S337" s="2" t="s">
        <v>49</v>
      </c>
      <c r="T337" s="2">
        <v>99.6</v>
      </c>
    </row>
    <row r="338" spans="17:20">
      <c r="Q338" s="2" t="s">
        <v>75</v>
      </c>
      <c r="R338" s="2">
        <v>26</v>
      </c>
      <c r="S338" s="2" t="s">
        <v>50</v>
      </c>
      <c r="T338" s="2">
        <v>99.7</v>
      </c>
    </row>
    <row r="339" spans="17:20">
      <c r="Q339" s="2" t="s">
        <v>76</v>
      </c>
      <c r="R339" s="2">
        <v>27</v>
      </c>
      <c r="S339" s="2" t="s">
        <v>37</v>
      </c>
      <c r="T339" s="2">
        <v>97.9</v>
      </c>
    </row>
    <row r="340" spans="17:20">
      <c r="Q340" s="2" t="s">
        <v>76</v>
      </c>
      <c r="R340" s="2">
        <v>27</v>
      </c>
      <c r="S340" s="2" t="s">
        <v>39</v>
      </c>
      <c r="T340" s="2">
        <v>98.1</v>
      </c>
    </row>
    <row r="341" spans="17:20">
      <c r="Q341" s="2" t="s">
        <v>76</v>
      </c>
      <c r="R341" s="2">
        <v>27</v>
      </c>
      <c r="S341" s="2" t="s">
        <v>40</v>
      </c>
      <c r="T341" s="2">
        <v>98.3</v>
      </c>
    </row>
    <row r="342" spans="17:20">
      <c r="Q342" s="2" t="s">
        <v>76</v>
      </c>
      <c r="R342" s="2">
        <v>27</v>
      </c>
      <c r="S342" s="2" t="s">
        <v>41</v>
      </c>
      <c r="T342" s="2">
        <v>98.5</v>
      </c>
    </row>
    <row r="343" spans="17:20">
      <c r="Q343" s="2" t="s">
        <v>76</v>
      </c>
      <c r="R343" s="2">
        <v>27</v>
      </c>
      <c r="S343" s="2" t="s">
        <v>42</v>
      </c>
      <c r="T343" s="2">
        <v>98.7</v>
      </c>
    </row>
    <row r="344" spans="17:20">
      <c r="Q344" s="2" t="s">
        <v>76</v>
      </c>
      <c r="R344" s="2">
        <v>27</v>
      </c>
      <c r="S344" s="2" t="s">
        <v>43</v>
      </c>
      <c r="T344" s="2">
        <v>98.9</v>
      </c>
    </row>
    <row r="345" spans="17:20">
      <c r="Q345" s="2" t="s">
        <v>76</v>
      </c>
      <c r="R345" s="2">
        <v>27</v>
      </c>
      <c r="S345" s="2" t="s">
        <v>44</v>
      </c>
      <c r="T345" s="2">
        <v>99</v>
      </c>
    </row>
    <row r="346" spans="17:20">
      <c r="Q346" s="2" t="s">
        <v>76</v>
      </c>
      <c r="R346" s="2">
        <v>27</v>
      </c>
      <c r="S346" s="2" t="s">
        <v>45</v>
      </c>
      <c r="T346" s="2">
        <v>99.3</v>
      </c>
    </row>
    <row r="347" spans="17:20">
      <c r="Q347" s="2" t="s">
        <v>76</v>
      </c>
      <c r="R347" s="2">
        <v>27</v>
      </c>
      <c r="S347" s="2" t="s">
        <v>46</v>
      </c>
      <c r="T347" s="2">
        <v>99.4</v>
      </c>
    </row>
    <row r="348" spans="17:20">
      <c r="Q348" s="2" t="s">
        <v>76</v>
      </c>
      <c r="R348" s="2">
        <v>27</v>
      </c>
      <c r="S348" s="2" t="s">
        <v>47</v>
      </c>
      <c r="T348" s="2">
        <v>99.6</v>
      </c>
    </row>
    <row r="349" spans="17:20">
      <c r="Q349" s="2" t="s">
        <v>76</v>
      </c>
      <c r="R349" s="2">
        <v>27</v>
      </c>
      <c r="S349" s="2" t="s">
        <v>48</v>
      </c>
      <c r="T349" s="2">
        <v>99.7</v>
      </c>
    </row>
    <row r="350" spans="17:20">
      <c r="Q350" s="2" t="s">
        <v>76</v>
      </c>
      <c r="R350" s="2">
        <v>27</v>
      </c>
      <c r="S350" s="2" t="s">
        <v>49</v>
      </c>
      <c r="T350" s="2">
        <v>99.7</v>
      </c>
    </row>
    <row r="351" spans="17:20">
      <c r="Q351" s="2" t="s">
        <v>76</v>
      </c>
      <c r="R351" s="2">
        <v>27</v>
      </c>
      <c r="S351" s="2" t="s">
        <v>50</v>
      </c>
      <c r="T351" s="2">
        <v>99.7</v>
      </c>
    </row>
    <row r="352" spans="17:20">
      <c r="Q352" s="2" t="s">
        <v>77</v>
      </c>
      <c r="R352" s="2">
        <v>28</v>
      </c>
      <c r="S352" s="2" t="s">
        <v>37</v>
      </c>
      <c r="T352" s="2">
        <v>94</v>
      </c>
    </row>
    <row r="353" spans="17:20">
      <c r="Q353" s="2" t="s">
        <v>77</v>
      </c>
      <c r="R353" s="2">
        <v>28</v>
      </c>
      <c r="S353" s="2" t="s">
        <v>39</v>
      </c>
      <c r="T353" s="2">
        <v>97.6</v>
      </c>
    </row>
    <row r="354" spans="17:20">
      <c r="Q354" s="2" t="s">
        <v>77</v>
      </c>
      <c r="R354" s="2">
        <v>28</v>
      </c>
      <c r="S354" s="2" t="s">
        <v>40</v>
      </c>
      <c r="T354" s="2">
        <v>98</v>
      </c>
    </row>
    <row r="355" spans="17:20">
      <c r="Q355" s="2" t="s">
        <v>77</v>
      </c>
      <c r="R355" s="2">
        <v>28</v>
      </c>
      <c r="S355" s="2" t="s">
        <v>41</v>
      </c>
      <c r="T355" s="2">
        <v>98.3</v>
      </c>
    </row>
    <row r="356" spans="17:20">
      <c r="Q356" s="2" t="s">
        <v>77</v>
      </c>
      <c r="R356" s="2">
        <v>28</v>
      </c>
      <c r="S356" s="2" t="s">
        <v>42</v>
      </c>
      <c r="T356" s="2">
        <v>98.5</v>
      </c>
    </row>
    <row r="357" spans="17:20">
      <c r="Q357" s="2" t="s">
        <v>77</v>
      </c>
      <c r="R357" s="2">
        <v>28</v>
      </c>
      <c r="S357" s="2" t="s">
        <v>43</v>
      </c>
      <c r="T357" s="2">
        <v>98.6</v>
      </c>
    </row>
    <row r="358" spans="17:20">
      <c r="Q358" s="2" t="s">
        <v>77</v>
      </c>
      <c r="R358" s="2">
        <v>28</v>
      </c>
      <c r="S358" s="2" t="s">
        <v>44</v>
      </c>
      <c r="T358" s="2">
        <v>98.7</v>
      </c>
    </row>
    <row r="359" spans="17:20">
      <c r="Q359" s="2" t="s">
        <v>77</v>
      </c>
      <c r="R359" s="2">
        <v>28</v>
      </c>
      <c r="S359" s="2" t="s">
        <v>45</v>
      </c>
      <c r="T359" s="2">
        <v>98.8</v>
      </c>
    </row>
    <row r="360" spans="17:20">
      <c r="Q360" s="2" t="s">
        <v>77</v>
      </c>
      <c r="R360" s="2">
        <v>28</v>
      </c>
      <c r="S360" s="2" t="s">
        <v>46</v>
      </c>
      <c r="T360" s="2">
        <v>98.9</v>
      </c>
    </row>
    <row r="361" spans="17:20">
      <c r="Q361" s="2" t="s">
        <v>77</v>
      </c>
      <c r="R361" s="2">
        <v>28</v>
      </c>
      <c r="S361" s="2" t="s">
        <v>47</v>
      </c>
      <c r="T361" s="2">
        <v>99.4</v>
      </c>
    </row>
    <row r="362" spans="17:20">
      <c r="Q362" s="2" t="s">
        <v>77</v>
      </c>
      <c r="R362" s="2">
        <v>28</v>
      </c>
      <c r="S362" s="2" t="s">
        <v>48</v>
      </c>
      <c r="T362" s="2">
        <v>99.5</v>
      </c>
    </row>
    <row r="363" spans="17:20">
      <c r="Q363" s="2" t="s">
        <v>77</v>
      </c>
      <c r="R363" s="2">
        <v>28</v>
      </c>
      <c r="S363" s="2" t="s">
        <v>49</v>
      </c>
      <c r="T363" s="2">
        <v>99.5</v>
      </c>
    </row>
    <row r="364" spans="17:20">
      <c r="Q364" s="2" t="s">
        <v>77</v>
      </c>
      <c r="R364" s="2">
        <v>28</v>
      </c>
      <c r="S364" s="2" t="s">
        <v>50</v>
      </c>
      <c r="T364" s="2">
        <v>99.5</v>
      </c>
    </row>
    <row r="365" spans="17:20">
      <c r="Q365" s="2" t="s">
        <v>78</v>
      </c>
      <c r="R365" s="2">
        <v>29</v>
      </c>
      <c r="S365" s="2" t="s">
        <v>37</v>
      </c>
      <c r="T365" s="2">
        <v>95.7</v>
      </c>
    </row>
    <row r="366" spans="17:20">
      <c r="Q366" s="2" t="s">
        <v>78</v>
      </c>
      <c r="R366" s="2">
        <v>29</v>
      </c>
      <c r="S366" s="2" t="s">
        <v>39</v>
      </c>
      <c r="T366" s="2">
        <v>96.3</v>
      </c>
    </row>
    <row r="367" spans="17:20">
      <c r="Q367" s="2" t="s">
        <v>78</v>
      </c>
      <c r="R367" s="2">
        <v>29</v>
      </c>
      <c r="S367" s="2" t="s">
        <v>40</v>
      </c>
      <c r="T367" s="2">
        <v>96.9</v>
      </c>
    </row>
    <row r="368" spans="17:20">
      <c r="Q368" s="2" t="s">
        <v>78</v>
      </c>
      <c r="R368" s="2">
        <v>29</v>
      </c>
      <c r="S368" s="2" t="s">
        <v>41</v>
      </c>
      <c r="T368" s="2">
        <v>97.5</v>
      </c>
    </row>
    <row r="369" spans="17:20">
      <c r="Q369" s="2" t="s">
        <v>78</v>
      </c>
      <c r="R369" s="2">
        <v>29</v>
      </c>
      <c r="S369" s="2" t="s">
        <v>42</v>
      </c>
      <c r="T369" s="2">
        <v>98</v>
      </c>
    </row>
    <row r="370" spans="17:20">
      <c r="Q370" s="2" t="s">
        <v>78</v>
      </c>
      <c r="R370" s="2">
        <v>29</v>
      </c>
      <c r="S370" s="2" t="s">
        <v>43</v>
      </c>
      <c r="T370" s="2">
        <v>98.2</v>
      </c>
    </row>
    <row r="371" spans="17:20">
      <c r="Q371" s="2" t="s">
        <v>78</v>
      </c>
      <c r="R371" s="2">
        <v>29</v>
      </c>
      <c r="S371" s="2" t="s">
        <v>44</v>
      </c>
      <c r="T371" s="2">
        <v>98.4</v>
      </c>
    </row>
    <row r="372" spans="17:20">
      <c r="Q372" s="2" t="s">
        <v>78</v>
      </c>
      <c r="R372" s="2">
        <v>29</v>
      </c>
      <c r="S372" s="2" t="s">
        <v>45</v>
      </c>
      <c r="T372" s="2">
        <v>98.7</v>
      </c>
    </row>
    <row r="373" spans="17:20">
      <c r="Q373" s="2" t="s">
        <v>78</v>
      </c>
      <c r="R373" s="2">
        <v>29</v>
      </c>
      <c r="S373" s="2" t="s">
        <v>46</v>
      </c>
      <c r="T373" s="2">
        <v>98.8</v>
      </c>
    </row>
    <row r="374" spans="17:20">
      <c r="Q374" s="2" t="s">
        <v>78</v>
      </c>
      <c r="R374" s="2">
        <v>29</v>
      </c>
      <c r="S374" s="2" t="s">
        <v>47</v>
      </c>
      <c r="T374" s="2">
        <v>99.1</v>
      </c>
    </row>
    <row r="375" spans="17:20">
      <c r="Q375" s="2" t="s">
        <v>78</v>
      </c>
      <c r="R375" s="2">
        <v>29</v>
      </c>
      <c r="S375" s="2" t="s">
        <v>48</v>
      </c>
      <c r="T375" s="2">
        <v>99.2</v>
      </c>
    </row>
    <row r="376" spans="17:20">
      <c r="Q376" s="2" t="s">
        <v>78</v>
      </c>
      <c r="R376" s="2">
        <v>29</v>
      </c>
      <c r="S376" s="2" t="s">
        <v>49</v>
      </c>
      <c r="T376" s="2">
        <v>99.2</v>
      </c>
    </row>
    <row r="377" spans="17:20">
      <c r="Q377" s="2" t="s">
        <v>78</v>
      </c>
      <c r="R377" s="2">
        <v>29</v>
      </c>
      <c r="S377" s="2" t="s">
        <v>50</v>
      </c>
      <c r="T377" s="2">
        <v>99.2</v>
      </c>
    </row>
    <row r="378" spans="17:20">
      <c r="Q378" s="2" t="s">
        <v>79</v>
      </c>
      <c r="R378" s="2">
        <v>30</v>
      </c>
      <c r="S378" s="2" t="s">
        <v>37</v>
      </c>
      <c r="T378" s="2">
        <v>98.6</v>
      </c>
    </row>
    <row r="379" spans="17:20">
      <c r="Q379" s="2" t="s">
        <v>79</v>
      </c>
      <c r="R379" s="2">
        <v>30</v>
      </c>
      <c r="S379" s="2" t="s">
        <v>39</v>
      </c>
      <c r="T379" s="2">
        <v>98.9</v>
      </c>
    </row>
    <row r="380" spans="17:20">
      <c r="Q380" s="2" t="s">
        <v>79</v>
      </c>
      <c r="R380" s="2">
        <v>30</v>
      </c>
      <c r="S380" s="2" t="s">
        <v>40</v>
      </c>
      <c r="T380" s="2">
        <v>99.1</v>
      </c>
    </row>
    <row r="381" spans="17:20">
      <c r="Q381" s="2" t="s">
        <v>79</v>
      </c>
      <c r="R381" s="2">
        <v>30</v>
      </c>
      <c r="S381" s="2" t="s">
        <v>41</v>
      </c>
      <c r="T381" s="2">
        <v>99.1</v>
      </c>
    </row>
    <row r="382" spans="17:20">
      <c r="Q382" s="2" t="s">
        <v>79</v>
      </c>
      <c r="R382" s="2">
        <v>30</v>
      </c>
      <c r="S382" s="2" t="s">
        <v>42</v>
      </c>
      <c r="T382" s="2">
        <v>99.2</v>
      </c>
    </row>
    <row r="383" spans="17:20">
      <c r="Q383" s="2" t="s">
        <v>79</v>
      </c>
      <c r="R383" s="2">
        <v>30</v>
      </c>
      <c r="S383" s="2" t="s">
        <v>43</v>
      </c>
      <c r="T383" s="2">
        <v>99.3</v>
      </c>
    </row>
    <row r="384" spans="17:20">
      <c r="Q384" s="2" t="s">
        <v>79</v>
      </c>
      <c r="R384" s="2">
        <v>30</v>
      </c>
      <c r="S384" s="2" t="s">
        <v>44</v>
      </c>
      <c r="T384" s="2">
        <v>99.4</v>
      </c>
    </row>
    <row r="385" spans="17:20">
      <c r="Q385" s="2" t="s">
        <v>79</v>
      </c>
      <c r="R385" s="2">
        <v>30</v>
      </c>
      <c r="S385" s="2" t="s">
        <v>45</v>
      </c>
      <c r="T385" s="2">
        <v>99.8</v>
      </c>
    </row>
    <row r="386" spans="17:20">
      <c r="Q386" s="2" t="s">
        <v>79</v>
      </c>
      <c r="R386" s="2">
        <v>30</v>
      </c>
      <c r="S386" s="2" t="s">
        <v>46</v>
      </c>
      <c r="T386" s="2">
        <v>99.9</v>
      </c>
    </row>
    <row r="387" spans="17:20">
      <c r="Q387" s="2" t="s">
        <v>79</v>
      </c>
      <c r="R387" s="2">
        <v>30</v>
      </c>
      <c r="S387" s="2" t="s">
        <v>47</v>
      </c>
      <c r="T387" s="2">
        <v>99.9</v>
      </c>
    </row>
    <row r="388" spans="17:20">
      <c r="Q388" s="2" t="s">
        <v>79</v>
      </c>
      <c r="R388" s="2">
        <v>30</v>
      </c>
      <c r="S388" s="2" t="s">
        <v>48</v>
      </c>
      <c r="T388" s="2">
        <v>100</v>
      </c>
    </row>
    <row r="389" spans="17:20">
      <c r="Q389" s="2" t="s">
        <v>79</v>
      </c>
      <c r="R389" s="2">
        <v>30</v>
      </c>
      <c r="S389" s="2" t="s">
        <v>49</v>
      </c>
      <c r="T389" s="2">
        <v>100</v>
      </c>
    </row>
    <row r="390" spans="17:20">
      <c r="Q390" s="2" t="s">
        <v>79</v>
      </c>
      <c r="R390" s="2">
        <v>30</v>
      </c>
      <c r="S390" s="2" t="s">
        <v>50</v>
      </c>
      <c r="T390" s="2">
        <v>100</v>
      </c>
    </row>
    <row r="391" spans="17:20">
      <c r="Q391" s="2" t="s">
        <v>80</v>
      </c>
      <c r="R391" s="2">
        <v>31</v>
      </c>
      <c r="S391" s="2" t="s">
        <v>37</v>
      </c>
      <c r="T391" s="2">
        <v>95.3</v>
      </c>
    </row>
    <row r="392" spans="17:20">
      <c r="Q392" s="2" t="s">
        <v>80</v>
      </c>
      <c r="R392" s="2">
        <v>31</v>
      </c>
      <c r="S392" s="2" t="s">
        <v>39</v>
      </c>
      <c r="T392" s="2">
        <v>95.6</v>
      </c>
    </row>
    <row r="393" spans="17:20">
      <c r="Q393" s="2" t="s">
        <v>80</v>
      </c>
      <c r="R393" s="2">
        <v>31</v>
      </c>
      <c r="S393" s="2" t="s">
        <v>40</v>
      </c>
      <c r="T393" s="2">
        <v>96</v>
      </c>
    </row>
    <row r="394" spans="17:20">
      <c r="Q394" s="2" t="s">
        <v>80</v>
      </c>
      <c r="R394" s="2">
        <v>31</v>
      </c>
      <c r="S394" s="2" t="s">
        <v>41</v>
      </c>
      <c r="T394" s="2">
        <v>96.9</v>
      </c>
    </row>
    <row r="395" spans="17:20">
      <c r="Q395" s="2" t="s">
        <v>80</v>
      </c>
      <c r="R395" s="2">
        <v>31</v>
      </c>
      <c r="S395" s="2" t="s">
        <v>42</v>
      </c>
      <c r="T395" s="2">
        <v>97</v>
      </c>
    </row>
    <row r="396" spans="17:20">
      <c r="Q396" s="2" t="s">
        <v>80</v>
      </c>
      <c r="R396" s="2">
        <v>31</v>
      </c>
      <c r="S396" s="2" t="s">
        <v>43</v>
      </c>
      <c r="T396" s="2">
        <v>97.3</v>
      </c>
    </row>
    <row r="397" spans="17:20">
      <c r="Q397" s="2" t="s">
        <v>80</v>
      </c>
      <c r="R397" s="2">
        <v>31</v>
      </c>
      <c r="S397" s="2" t="s">
        <v>44</v>
      </c>
      <c r="T397" s="2">
        <v>97.5</v>
      </c>
    </row>
    <row r="398" spans="17:20">
      <c r="Q398" s="2" t="s">
        <v>80</v>
      </c>
      <c r="R398" s="2">
        <v>31</v>
      </c>
      <c r="S398" s="2" t="s">
        <v>45</v>
      </c>
      <c r="T398" s="2">
        <v>98.1</v>
      </c>
    </row>
    <row r="399" spans="17:20">
      <c r="Q399" s="2" t="s">
        <v>80</v>
      </c>
      <c r="R399" s="2">
        <v>31</v>
      </c>
      <c r="S399" s="2" t="s">
        <v>46</v>
      </c>
      <c r="T399" s="2">
        <v>98.5</v>
      </c>
    </row>
    <row r="400" spans="17:20">
      <c r="Q400" s="2" t="s">
        <v>80</v>
      </c>
      <c r="R400" s="2">
        <v>31</v>
      </c>
      <c r="S400" s="2" t="s">
        <v>47</v>
      </c>
      <c r="T400" s="2">
        <v>98.9</v>
      </c>
    </row>
    <row r="401" spans="17:20">
      <c r="Q401" s="2" t="s">
        <v>80</v>
      </c>
      <c r="R401" s="2">
        <v>31</v>
      </c>
      <c r="S401" s="2" t="s">
        <v>48</v>
      </c>
      <c r="T401" s="2">
        <v>99.2</v>
      </c>
    </row>
    <row r="402" spans="17:20">
      <c r="Q402" s="2" t="s">
        <v>80</v>
      </c>
      <c r="R402" s="2">
        <v>31</v>
      </c>
      <c r="S402" s="2" t="s">
        <v>49</v>
      </c>
      <c r="T402" s="2">
        <v>99.3</v>
      </c>
    </row>
    <row r="403" spans="17:20">
      <c r="Q403" s="2" t="s">
        <v>80</v>
      </c>
      <c r="R403" s="2">
        <v>31</v>
      </c>
      <c r="S403" s="2" t="s">
        <v>50</v>
      </c>
      <c r="T403" s="2">
        <v>99.4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T403"/>
  <sheetViews>
    <sheetView topLeftCell="A79" workbookViewId="0">
      <selection activeCell="G108" sqref="G108"/>
    </sheetView>
  </sheetViews>
  <sheetFormatPr defaultColWidth="8.75454545454545" defaultRowHeight="14"/>
  <cols>
    <col min="17" max="20" width="8.75454545454545" style="2"/>
  </cols>
  <sheetData>
    <row r="1" spans="1:20">
      <c r="A1" s="7" t="s">
        <v>100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703.15</v>
      </c>
    </row>
    <row r="2" spans="1:20">
      <c r="A2" s="10" t="s">
        <v>38</v>
      </c>
      <c r="B2" s="10" t="s">
        <v>37</v>
      </c>
      <c r="C2" s="10" t="s">
        <v>39</v>
      </c>
      <c r="D2" s="10" t="s">
        <v>40</v>
      </c>
      <c r="E2" s="10" t="s">
        <v>41</v>
      </c>
      <c r="F2" s="10" t="s">
        <v>42</v>
      </c>
      <c r="G2" s="10" t="s">
        <v>43</v>
      </c>
      <c r="H2" s="10" t="s">
        <v>44</v>
      </c>
      <c r="I2" s="10" t="s">
        <v>45</v>
      </c>
      <c r="J2" s="10" t="s">
        <v>46</v>
      </c>
      <c r="K2" s="10" t="s">
        <v>47</v>
      </c>
      <c r="L2" s="10" t="s">
        <v>48</v>
      </c>
      <c r="M2" s="10" t="s">
        <v>49</v>
      </c>
      <c r="N2" s="10" t="s">
        <v>50</v>
      </c>
      <c r="Q2" s="2" t="s">
        <v>36</v>
      </c>
      <c r="R2" s="2">
        <v>1</v>
      </c>
      <c r="S2" s="2" t="s">
        <v>39</v>
      </c>
      <c r="T2" s="2">
        <v>828.59</v>
      </c>
    </row>
    <row r="3" spans="1:20">
      <c r="A3" s="11" t="s">
        <v>36</v>
      </c>
      <c r="B3" s="12">
        <v>183.07</v>
      </c>
      <c r="C3" s="12">
        <v>199.94</v>
      </c>
      <c r="D3" s="12">
        <v>234.67</v>
      </c>
      <c r="E3" s="12">
        <v>282.71</v>
      </c>
      <c r="F3" s="12">
        <v>287.8</v>
      </c>
      <c r="G3" s="12">
        <v>285.78</v>
      </c>
      <c r="H3" s="12">
        <v>361.76</v>
      </c>
      <c r="I3" s="12">
        <v>425.87</v>
      </c>
      <c r="J3" s="12">
        <v>433.42</v>
      </c>
      <c r="K3" s="12">
        <v>410.96</v>
      </c>
      <c r="L3" s="12">
        <v>449.45</v>
      </c>
      <c r="M3" s="12">
        <v>488.7</v>
      </c>
      <c r="N3" s="13">
        <v>521.91</v>
      </c>
      <c r="Q3" s="2" t="s">
        <v>36</v>
      </c>
      <c r="R3" s="2">
        <v>1</v>
      </c>
      <c r="S3" s="2" t="s">
        <v>40</v>
      </c>
      <c r="T3" s="2">
        <v>915.85</v>
      </c>
    </row>
    <row r="4" spans="1:20">
      <c r="A4" s="11" t="s">
        <v>51</v>
      </c>
      <c r="B4" s="12">
        <v>60.17</v>
      </c>
      <c r="C4" s="12">
        <v>76.45</v>
      </c>
      <c r="D4" s="12">
        <v>92.81</v>
      </c>
      <c r="E4" s="12">
        <v>109</v>
      </c>
      <c r="F4" s="12">
        <v>120.82</v>
      </c>
      <c r="G4" s="12">
        <v>125.18</v>
      </c>
      <c r="H4" s="12">
        <v>115.99</v>
      </c>
      <c r="I4" s="12">
        <v>106.68</v>
      </c>
      <c r="J4" s="12">
        <v>109.93</v>
      </c>
      <c r="K4" s="12">
        <v>118.17</v>
      </c>
      <c r="L4" s="12">
        <v>103.97</v>
      </c>
      <c r="M4" s="12">
        <v>62.16</v>
      </c>
      <c r="N4" s="13">
        <v>77.03</v>
      </c>
      <c r="Q4" s="2" t="s">
        <v>36</v>
      </c>
      <c r="R4" s="2">
        <v>1</v>
      </c>
      <c r="S4" s="2" t="s">
        <v>41</v>
      </c>
      <c r="T4" s="2">
        <v>1024.76</v>
      </c>
    </row>
    <row r="5" spans="1:20">
      <c r="A5" s="11" t="s">
        <v>52</v>
      </c>
      <c r="B5" s="12">
        <v>33.22</v>
      </c>
      <c r="C5" s="12">
        <v>44.74</v>
      </c>
      <c r="D5" s="12">
        <v>49.76</v>
      </c>
      <c r="E5" s="12">
        <v>51.32</v>
      </c>
      <c r="F5" s="12">
        <v>45.5</v>
      </c>
      <c r="G5" s="12">
        <v>73.18</v>
      </c>
      <c r="H5" s="12">
        <v>69.08</v>
      </c>
      <c r="I5" s="12">
        <v>77.04</v>
      </c>
      <c r="J5" s="12">
        <v>90.7</v>
      </c>
      <c r="K5" s="12">
        <v>101.76</v>
      </c>
      <c r="L5" s="12">
        <v>112.64</v>
      </c>
      <c r="M5" s="12">
        <v>118.13</v>
      </c>
      <c r="N5" s="13">
        <v>131.04</v>
      </c>
      <c r="Q5" s="2" t="s">
        <v>36</v>
      </c>
      <c r="R5" s="2">
        <v>1</v>
      </c>
      <c r="S5" s="2" t="s">
        <v>42</v>
      </c>
      <c r="T5" s="2">
        <v>1143.47</v>
      </c>
    </row>
    <row r="6" spans="1:20">
      <c r="A6" s="11" t="s">
        <v>53</v>
      </c>
      <c r="B6" s="12">
        <v>27.17</v>
      </c>
      <c r="C6" s="12">
        <v>33.32</v>
      </c>
      <c r="D6" s="12">
        <v>62.06</v>
      </c>
      <c r="E6" s="12">
        <v>54.26</v>
      </c>
      <c r="F6" s="12">
        <v>37.47</v>
      </c>
      <c r="G6" s="12">
        <v>34.56</v>
      </c>
      <c r="H6" s="12">
        <v>50.25</v>
      </c>
      <c r="I6" s="12">
        <v>59.08</v>
      </c>
      <c r="J6" s="12">
        <v>57.72</v>
      </c>
      <c r="K6" s="12">
        <v>66.09</v>
      </c>
      <c r="L6" s="12">
        <v>83.38</v>
      </c>
      <c r="M6" s="12">
        <v>61.01</v>
      </c>
      <c r="N6" s="13">
        <v>84.14</v>
      </c>
      <c r="Q6" s="2" t="s">
        <v>36</v>
      </c>
      <c r="R6" s="2">
        <v>1</v>
      </c>
      <c r="S6" s="2" t="s">
        <v>43</v>
      </c>
      <c r="T6" s="2">
        <v>1173.15</v>
      </c>
    </row>
    <row r="7" spans="1:20">
      <c r="A7" s="11" t="s">
        <v>54</v>
      </c>
      <c r="B7" s="12">
        <v>28.21</v>
      </c>
      <c r="C7" s="12">
        <v>27.61</v>
      </c>
      <c r="D7" s="12">
        <v>31.64</v>
      </c>
      <c r="E7" s="12">
        <v>32.87</v>
      </c>
      <c r="F7" s="12">
        <v>35.72</v>
      </c>
      <c r="G7" s="12">
        <v>32.38</v>
      </c>
      <c r="H7" s="12">
        <v>33.67</v>
      </c>
      <c r="I7" s="12">
        <v>26.05</v>
      </c>
      <c r="J7" s="12">
        <v>28.49</v>
      </c>
      <c r="K7" s="12">
        <v>32.38</v>
      </c>
      <c r="L7" s="12">
        <v>35.28</v>
      </c>
      <c r="M7" s="12">
        <v>42.99</v>
      </c>
      <c r="N7" s="13">
        <v>74.97</v>
      </c>
      <c r="Q7" s="2" t="s">
        <v>36</v>
      </c>
      <c r="R7" s="2">
        <v>1</v>
      </c>
      <c r="S7" s="2" t="s">
        <v>44</v>
      </c>
      <c r="T7" s="2">
        <v>1326.38</v>
      </c>
    </row>
    <row r="8" spans="1:20">
      <c r="A8" s="11" t="s">
        <v>55</v>
      </c>
      <c r="B8" s="12">
        <v>87.2</v>
      </c>
      <c r="C8" s="12">
        <v>101.24</v>
      </c>
      <c r="D8" s="12">
        <v>118.99</v>
      </c>
      <c r="E8" s="12">
        <v>108.82</v>
      </c>
      <c r="F8" s="12">
        <v>68.92</v>
      </c>
      <c r="G8" s="12">
        <v>61.61</v>
      </c>
      <c r="H8" s="12">
        <v>57.38</v>
      </c>
      <c r="I8" s="12">
        <v>75.05</v>
      </c>
      <c r="J8" s="12">
        <v>74.03</v>
      </c>
      <c r="K8" s="12">
        <v>72.71</v>
      </c>
      <c r="L8" s="12">
        <v>78.45</v>
      </c>
      <c r="M8" s="12">
        <v>74.35</v>
      </c>
      <c r="N8" s="13">
        <v>78.93</v>
      </c>
      <c r="Q8" s="2" t="s">
        <v>36</v>
      </c>
      <c r="R8" s="2">
        <v>1</v>
      </c>
      <c r="S8" s="2" t="s">
        <v>45</v>
      </c>
      <c r="T8" s="2">
        <v>1451.38</v>
      </c>
    </row>
    <row r="9" spans="1:20">
      <c r="A9" s="11" t="s">
        <v>56</v>
      </c>
      <c r="B9" s="12">
        <v>21.18</v>
      </c>
      <c r="C9" s="12">
        <v>24.96</v>
      </c>
      <c r="D9" s="12">
        <v>37.22</v>
      </c>
      <c r="E9" s="12">
        <v>36.45</v>
      </c>
      <c r="F9" s="12">
        <v>41.39</v>
      </c>
      <c r="G9" s="12">
        <v>41.01</v>
      </c>
      <c r="H9" s="12">
        <v>46.84</v>
      </c>
      <c r="I9" s="12">
        <v>41.1</v>
      </c>
      <c r="J9" s="12">
        <v>39.18</v>
      </c>
      <c r="K9" s="12">
        <v>39.94</v>
      </c>
      <c r="L9" s="12">
        <v>38.43</v>
      </c>
      <c r="M9" s="12">
        <v>22.38</v>
      </c>
      <c r="N9" s="13">
        <v>38.54</v>
      </c>
      <c r="Q9" s="2" t="s">
        <v>36</v>
      </c>
      <c r="R9" s="2">
        <v>1</v>
      </c>
      <c r="S9" s="2" t="s">
        <v>46</v>
      </c>
      <c r="T9" s="2">
        <v>1570.6</v>
      </c>
    </row>
    <row r="10" spans="1:20">
      <c r="A10" s="11" t="s">
        <v>57</v>
      </c>
      <c r="B10" s="12">
        <v>33.23</v>
      </c>
      <c r="C10" s="12">
        <v>37.64</v>
      </c>
      <c r="D10" s="12">
        <v>38.61</v>
      </c>
      <c r="E10" s="12">
        <v>39.46</v>
      </c>
      <c r="F10" s="12">
        <v>42.91</v>
      </c>
      <c r="G10" s="12">
        <v>44.92</v>
      </c>
      <c r="H10" s="12">
        <v>46.91</v>
      </c>
      <c r="I10" s="12">
        <v>39.52</v>
      </c>
      <c r="J10" s="12">
        <v>42.16</v>
      </c>
      <c r="K10" s="12">
        <v>42.98</v>
      </c>
      <c r="L10" s="12">
        <v>43.52</v>
      </c>
      <c r="M10" s="12">
        <v>46.47</v>
      </c>
      <c r="N10" s="13">
        <v>49.41</v>
      </c>
      <c r="Q10" s="2" t="s">
        <v>36</v>
      </c>
      <c r="R10" s="2">
        <v>1</v>
      </c>
      <c r="S10" s="2" t="s">
        <v>47</v>
      </c>
      <c r="T10" s="2">
        <v>1549.25</v>
      </c>
    </row>
    <row r="11" spans="1:20">
      <c r="A11" s="11" t="s">
        <v>58</v>
      </c>
      <c r="B11" s="12">
        <v>218.5</v>
      </c>
      <c r="C11" s="12">
        <v>245.43</v>
      </c>
      <c r="D11" s="12">
        <v>257.66</v>
      </c>
      <c r="E11" s="12">
        <v>262.29</v>
      </c>
      <c r="F11" s="12">
        <v>271.85</v>
      </c>
      <c r="G11" s="12">
        <v>341.71</v>
      </c>
      <c r="H11" s="12">
        <v>389.9</v>
      </c>
      <c r="I11" s="12">
        <v>426.37</v>
      </c>
      <c r="J11" s="12">
        <v>389.54</v>
      </c>
      <c r="K11" s="12">
        <v>406.2</v>
      </c>
      <c r="L11" s="12">
        <v>422.7</v>
      </c>
      <c r="M11" s="12">
        <v>386.25</v>
      </c>
      <c r="N11" s="13">
        <v>528.05</v>
      </c>
      <c r="Q11" s="2" t="s">
        <v>36</v>
      </c>
      <c r="R11" s="2">
        <v>1</v>
      </c>
      <c r="S11" s="2" t="s">
        <v>48</v>
      </c>
      <c r="T11" s="2">
        <v>1597.28</v>
      </c>
    </row>
    <row r="12" spans="1:20">
      <c r="A12" s="11" t="s">
        <v>59</v>
      </c>
      <c r="B12" s="12">
        <v>213.4</v>
      </c>
      <c r="C12" s="12">
        <v>257.24</v>
      </c>
      <c r="D12" s="12">
        <v>302.59</v>
      </c>
      <c r="E12" s="12">
        <v>327.1</v>
      </c>
      <c r="F12" s="12">
        <v>371.96</v>
      </c>
      <c r="G12" s="12">
        <v>381.02</v>
      </c>
      <c r="H12" s="12">
        <v>428.01</v>
      </c>
      <c r="I12" s="12">
        <v>507.31</v>
      </c>
      <c r="J12" s="12">
        <v>572.04</v>
      </c>
      <c r="K12" s="12">
        <v>584.39</v>
      </c>
      <c r="L12" s="12">
        <v>671.59</v>
      </c>
      <c r="M12" s="12">
        <v>678.32</v>
      </c>
      <c r="N12" s="13">
        <v>761.46</v>
      </c>
      <c r="Q12" s="2" t="s">
        <v>36</v>
      </c>
      <c r="R12" s="2">
        <v>1</v>
      </c>
      <c r="S12" s="2" t="s">
        <v>49</v>
      </c>
      <c r="T12" s="2">
        <v>1659.82</v>
      </c>
    </row>
    <row r="13" spans="1:20">
      <c r="A13" s="11" t="s">
        <v>60</v>
      </c>
      <c r="B13" s="12">
        <v>143.9</v>
      </c>
      <c r="C13" s="12">
        <v>165.98</v>
      </c>
      <c r="D13" s="12">
        <v>191.87</v>
      </c>
      <c r="E13" s="12">
        <v>207.99</v>
      </c>
      <c r="F13" s="12">
        <v>250.79</v>
      </c>
      <c r="G13" s="12">
        <v>269.04</v>
      </c>
      <c r="H13" s="12">
        <v>303.5</v>
      </c>
      <c r="I13" s="12">
        <v>379.66</v>
      </c>
      <c r="J13" s="12">
        <v>516.06</v>
      </c>
      <c r="K13" s="12">
        <v>472.13</v>
      </c>
      <c r="L13" s="12">
        <v>578.6</v>
      </c>
      <c r="M13" s="12">
        <v>680.89</v>
      </c>
      <c r="N13" s="13">
        <v>787.48</v>
      </c>
      <c r="Q13" s="2" t="s">
        <v>36</v>
      </c>
      <c r="R13" s="2">
        <v>1</v>
      </c>
      <c r="S13" s="2" t="s">
        <v>50</v>
      </c>
      <c r="T13" s="2">
        <v>1749.81</v>
      </c>
    </row>
    <row r="14" spans="1:20">
      <c r="A14" s="11" t="s">
        <v>61</v>
      </c>
      <c r="B14" s="12">
        <v>77.03</v>
      </c>
      <c r="C14" s="12">
        <v>96</v>
      </c>
      <c r="D14" s="12">
        <v>109.67</v>
      </c>
      <c r="E14" s="12">
        <v>129.59</v>
      </c>
      <c r="F14" s="12">
        <v>147.94</v>
      </c>
      <c r="G14" s="12">
        <v>259.5</v>
      </c>
      <c r="H14" s="12">
        <v>260.41</v>
      </c>
      <c r="I14" s="12">
        <v>294.81</v>
      </c>
      <c r="J14" s="12">
        <v>377.95</v>
      </c>
      <c r="K14" s="12">
        <v>369.98</v>
      </c>
      <c r="L14" s="12">
        <v>416.09</v>
      </c>
      <c r="M14" s="12">
        <v>507.56</v>
      </c>
      <c r="N14" s="13">
        <v>535.34</v>
      </c>
      <c r="Q14" s="2" t="s">
        <v>51</v>
      </c>
      <c r="R14" s="2">
        <v>2</v>
      </c>
      <c r="S14" s="2" t="s">
        <v>37</v>
      </c>
      <c r="T14" s="2">
        <v>362.49</v>
      </c>
    </row>
    <row r="15" spans="1:20">
      <c r="A15" s="11" t="s">
        <v>62</v>
      </c>
      <c r="B15" s="12">
        <v>40.48</v>
      </c>
      <c r="C15" s="12">
        <v>48.47</v>
      </c>
      <c r="D15" s="12">
        <v>60.62</v>
      </c>
      <c r="E15" s="12">
        <v>67.4</v>
      </c>
      <c r="F15" s="12">
        <v>76.6</v>
      </c>
      <c r="G15" s="12">
        <v>80.28</v>
      </c>
      <c r="H15" s="12">
        <v>99.44</v>
      </c>
      <c r="I15" s="12">
        <v>115.25</v>
      </c>
      <c r="J15" s="12">
        <v>133.41</v>
      </c>
      <c r="K15" s="12">
        <v>149.44</v>
      </c>
      <c r="L15" s="12">
        <v>155.11</v>
      </c>
      <c r="M15" s="12">
        <v>153</v>
      </c>
      <c r="N15" s="13">
        <v>146.92</v>
      </c>
      <c r="Q15" s="2" t="s">
        <v>51</v>
      </c>
      <c r="R15" s="2">
        <v>2</v>
      </c>
      <c r="S15" s="2" t="s">
        <v>39</v>
      </c>
      <c r="T15" s="2">
        <v>455.2</v>
      </c>
    </row>
    <row r="16" spans="1:20">
      <c r="A16" s="11" t="s">
        <v>63</v>
      </c>
      <c r="B16" s="12">
        <v>21.32</v>
      </c>
      <c r="C16" s="12">
        <v>27.5</v>
      </c>
      <c r="D16" s="12">
        <v>46.32</v>
      </c>
      <c r="E16" s="12">
        <v>58.37</v>
      </c>
      <c r="F16" s="12">
        <v>74.79</v>
      </c>
      <c r="G16" s="12">
        <v>83.12</v>
      </c>
      <c r="H16" s="12">
        <v>120.09</v>
      </c>
      <c r="I16" s="12">
        <v>147.09</v>
      </c>
      <c r="J16" s="12">
        <v>182.92</v>
      </c>
      <c r="K16" s="12">
        <v>195.74</v>
      </c>
      <c r="L16" s="12">
        <v>210.95</v>
      </c>
      <c r="M16" s="12">
        <v>228.43</v>
      </c>
      <c r="N16" s="13">
        <v>244.15</v>
      </c>
      <c r="Q16" s="2" t="s">
        <v>51</v>
      </c>
      <c r="R16" s="2">
        <v>2</v>
      </c>
      <c r="S16" s="2" t="s">
        <v>40</v>
      </c>
      <c r="T16" s="2">
        <v>554.17</v>
      </c>
    </row>
    <row r="17" spans="1:20">
      <c r="A17" s="11" t="s">
        <v>64</v>
      </c>
      <c r="B17" s="12">
        <v>108.62</v>
      </c>
      <c r="C17" s="12">
        <v>124.98</v>
      </c>
      <c r="D17" s="12">
        <v>149.14</v>
      </c>
      <c r="E17" s="12">
        <v>147.06</v>
      </c>
      <c r="F17" s="12">
        <v>159.05</v>
      </c>
      <c r="G17" s="12">
        <v>167</v>
      </c>
      <c r="H17" s="12">
        <v>195.77</v>
      </c>
      <c r="I17" s="12">
        <v>232.74</v>
      </c>
      <c r="J17" s="12">
        <v>305.76</v>
      </c>
      <c r="K17" s="12">
        <v>298.62</v>
      </c>
      <c r="L17" s="12">
        <v>372.32</v>
      </c>
      <c r="M17" s="12">
        <v>313.26</v>
      </c>
      <c r="N17" s="13">
        <v>322.7</v>
      </c>
      <c r="Q17" s="2" t="s">
        <v>51</v>
      </c>
      <c r="R17" s="2">
        <v>2</v>
      </c>
      <c r="S17" s="2" t="s">
        <v>41</v>
      </c>
      <c r="T17" s="2">
        <v>626.01</v>
      </c>
    </row>
    <row r="18" spans="1:20">
      <c r="A18" s="11" t="s">
        <v>65</v>
      </c>
      <c r="B18" s="12">
        <v>56.59</v>
      </c>
      <c r="C18" s="12">
        <v>69.64</v>
      </c>
      <c r="D18" s="12">
        <v>80</v>
      </c>
      <c r="E18" s="12">
        <v>81.25</v>
      </c>
      <c r="F18" s="12">
        <v>83.25</v>
      </c>
      <c r="G18" s="12">
        <v>96.1</v>
      </c>
      <c r="H18" s="12">
        <v>137.94</v>
      </c>
      <c r="I18" s="12">
        <v>155.67</v>
      </c>
      <c r="J18" s="12">
        <v>211.07</v>
      </c>
      <c r="K18" s="12">
        <v>254.28</v>
      </c>
      <c r="L18" s="12">
        <v>329.25</v>
      </c>
      <c r="M18" s="12">
        <v>409.2</v>
      </c>
      <c r="N18" s="13">
        <v>470.1</v>
      </c>
      <c r="Q18" s="2" t="s">
        <v>51</v>
      </c>
      <c r="R18" s="2">
        <v>2</v>
      </c>
      <c r="S18" s="2" t="s">
        <v>42</v>
      </c>
      <c r="T18" s="2">
        <v>628.26</v>
      </c>
    </row>
    <row r="19" spans="1:20">
      <c r="A19" s="11" t="s">
        <v>66</v>
      </c>
      <c r="B19" s="12">
        <v>44.19</v>
      </c>
      <c r="C19" s="12">
        <v>54.39</v>
      </c>
      <c r="D19" s="12">
        <v>77.21</v>
      </c>
      <c r="E19" s="12">
        <v>134.46</v>
      </c>
      <c r="F19" s="12">
        <v>157.36</v>
      </c>
      <c r="G19" s="12">
        <v>190.11</v>
      </c>
      <c r="H19" s="12">
        <v>234.27</v>
      </c>
      <c r="I19" s="12">
        <v>268.49</v>
      </c>
      <c r="J19" s="12">
        <v>319.28</v>
      </c>
      <c r="K19" s="12">
        <v>287.85</v>
      </c>
      <c r="L19" s="12">
        <v>314.57</v>
      </c>
      <c r="M19" s="12">
        <v>376.55</v>
      </c>
      <c r="N19" s="13">
        <v>397.84</v>
      </c>
      <c r="Q19" s="2" t="s">
        <v>51</v>
      </c>
      <c r="R19" s="2">
        <v>2</v>
      </c>
      <c r="S19" s="2" t="s">
        <v>43</v>
      </c>
      <c r="T19" s="2">
        <v>627.67</v>
      </c>
    </row>
    <row r="20" spans="1:20">
      <c r="A20" s="11" t="s">
        <v>67</v>
      </c>
      <c r="B20" s="12">
        <v>41.96</v>
      </c>
      <c r="C20" s="12">
        <v>48.19</v>
      </c>
      <c r="D20" s="12">
        <v>55.46</v>
      </c>
      <c r="E20" s="12">
        <v>59.38</v>
      </c>
      <c r="F20" s="12">
        <v>66.26</v>
      </c>
      <c r="G20" s="12">
        <v>71.44</v>
      </c>
      <c r="H20" s="12">
        <v>91.42</v>
      </c>
      <c r="I20" s="12">
        <v>129.94</v>
      </c>
      <c r="J20" s="12">
        <v>171.92</v>
      </c>
      <c r="K20" s="12">
        <v>220.66</v>
      </c>
      <c r="L20" s="12">
        <v>217.3</v>
      </c>
      <c r="M20" s="12">
        <v>279.65</v>
      </c>
      <c r="N20" s="13">
        <v>314.12</v>
      </c>
      <c r="Q20" s="2" t="s">
        <v>51</v>
      </c>
      <c r="R20" s="2">
        <v>2</v>
      </c>
      <c r="S20" s="2" t="s">
        <v>44</v>
      </c>
      <c r="T20" s="2">
        <v>550.58</v>
      </c>
    </row>
    <row r="21" spans="1:20">
      <c r="A21" s="11" t="s">
        <v>68</v>
      </c>
      <c r="B21" s="12">
        <v>203.92</v>
      </c>
      <c r="C21" s="12">
        <v>246.71</v>
      </c>
      <c r="D21" s="12">
        <v>344.94</v>
      </c>
      <c r="E21" s="12">
        <v>274.33</v>
      </c>
      <c r="F21" s="12">
        <v>569.55</v>
      </c>
      <c r="G21" s="12">
        <v>742.97</v>
      </c>
      <c r="H21" s="12">
        <v>823.89</v>
      </c>
      <c r="I21" s="12">
        <v>1034.71</v>
      </c>
      <c r="J21" s="12">
        <v>1168.79</v>
      </c>
      <c r="K21" s="12">
        <v>955.73</v>
      </c>
      <c r="L21" s="12">
        <v>982.76</v>
      </c>
      <c r="M21" s="12">
        <v>983.78</v>
      </c>
      <c r="N21" s="13">
        <v>980.46</v>
      </c>
      <c r="Q21" s="2" t="s">
        <v>51</v>
      </c>
      <c r="R21" s="2">
        <v>2</v>
      </c>
      <c r="S21" s="2" t="s">
        <v>45</v>
      </c>
      <c r="T21" s="2">
        <v>554.87</v>
      </c>
    </row>
    <row r="22" spans="1:20">
      <c r="A22" s="11" t="s">
        <v>69</v>
      </c>
      <c r="B22" s="12">
        <v>28.25</v>
      </c>
      <c r="C22" s="12">
        <v>42.81</v>
      </c>
      <c r="D22" s="12">
        <v>54.36</v>
      </c>
      <c r="E22" s="12">
        <v>59.93</v>
      </c>
      <c r="F22" s="12">
        <v>49.63</v>
      </c>
      <c r="G22" s="12">
        <v>45.2</v>
      </c>
      <c r="H22" s="12">
        <v>60.04</v>
      </c>
      <c r="I22" s="12">
        <v>64.43</v>
      </c>
      <c r="J22" s="12">
        <v>72.33</v>
      </c>
      <c r="K22" s="12">
        <v>66.26</v>
      </c>
      <c r="L22" s="12">
        <v>71.13</v>
      </c>
      <c r="M22" s="12">
        <v>104.12</v>
      </c>
      <c r="N22" s="13">
        <v>107.31</v>
      </c>
      <c r="Q22" s="2" t="s">
        <v>51</v>
      </c>
      <c r="R22" s="2">
        <v>2</v>
      </c>
      <c r="S22" s="2" t="s">
        <v>46</v>
      </c>
      <c r="T22" s="2">
        <v>577.56</v>
      </c>
    </row>
    <row r="23" spans="1:20">
      <c r="A23" s="11" t="s">
        <v>70</v>
      </c>
      <c r="B23" s="12">
        <v>9.83</v>
      </c>
      <c r="C23" s="12">
        <v>12.06</v>
      </c>
      <c r="D23" s="12">
        <v>13.83</v>
      </c>
      <c r="E23" s="12">
        <v>13.53</v>
      </c>
      <c r="F23" s="12">
        <v>12.38</v>
      </c>
      <c r="G23" s="12">
        <v>15.69</v>
      </c>
      <c r="H23" s="12">
        <v>12.47</v>
      </c>
      <c r="I23" s="12">
        <v>15.04</v>
      </c>
      <c r="J23" s="12">
        <v>30.1</v>
      </c>
      <c r="K23" s="12">
        <v>35.67</v>
      </c>
      <c r="L23" s="12">
        <v>40.47</v>
      </c>
      <c r="M23" s="12">
        <v>69.16</v>
      </c>
      <c r="N23" s="13">
        <v>69.54</v>
      </c>
      <c r="Q23" s="2" t="s">
        <v>51</v>
      </c>
      <c r="R23" s="2">
        <v>2</v>
      </c>
      <c r="S23" s="2" t="s">
        <v>47</v>
      </c>
      <c r="T23" s="2">
        <v>561.08</v>
      </c>
    </row>
    <row r="24" spans="1:20">
      <c r="A24" s="11" t="s">
        <v>71</v>
      </c>
      <c r="B24" s="12">
        <v>25.04</v>
      </c>
      <c r="C24" s="12">
        <v>29.84</v>
      </c>
      <c r="D24" s="12">
        <v>38.65</v>
      </c>
      <c r="E24" s="12">
        <v>38.16</v>
      </c>
      <c r="F24" s="12">
        <v>45.67</v>
      </c>
      <c r="G24" s="12">
        <v>51.62</v>
      </c>
      <c r="H24" s="12">
        <v>59.31</v>
      </c>
      <c r="I24" s="12">
        <v>68.59</v>
      </c>
      <c r="J24" s="12">
        <v>79.23</v>
      </c>
      <c r="K24" s="12">
        <v>82.87</v>
      </c>
      <c r="L24" s="12">
        <v>92.64</v>
      </c>
      <c r="M24" s="12">
        <v>98.89</v>
      </c>
      <c r="N24" s="13">
        <v>102.54</v>
      </c>
      <c r="Q24" s="2" t="s">
        <v>51</v>
      </c>
      <c r="R24" s="2">
        <v>2</v>
      </c>
      <c r="S24" s="2" t="s">
        <v>48</v>
      </c>
      <c r="T24" s="2">
        <v>583.22</v>
      </c>
    </row>
    <row r="25" spans="1:20">
      <c r="A25" s="11" t="s">
        <v>72</v>
      </c>
      <c r="B25" s="12">
        <v>45.75</v>
      </c>
      <c r="C25" s="12">
        <v>59.4</v>
      </c>
      <c r="D25" s="12">
        <v>69.51</v>
      </c>
      <c r="E25" s="12">
        <v>81.76</v>
      </c>
      <c r="F25" s="12">
        <v>96.69</v>
      </c>
      <c r="G25" s="12">
        <v>101.09</v>
      </c>
      <c r="H25" s="12">
        <v>106.57</v>
      </c>
      <c r="I25" s="12">
        <v>147.91</v>
      </c>
      <c r="J25" s="12">
        <v>184.95</v>
      </c>
      <c r="K25" s="12">
        <v>181.7</v>
      </c>
      <c r="L25" s="12">
        <v>273.12</v>
      </c>
      <c r="M25" s="12">
        <v>229.12</v>
      </c>
      <c r="N25" s="13">
        <v>244.12</v>
      </c>
      <c r="Q25" s="2" t="s">
        <v>51</v>
      </c>
      <c r="R25" s="2">
        <v>2</v>
      </c>
      <c r="S25" s="2" t="s">
        <v>49</v>
      </c>
      <c r="T25" s="2">
        <v>541.1</v>
      </c>
    </row>
    <row r="26" spans="1:20">
      <c r="A26" s="11" t="s">
        <v>73</v>
      </c>
      <c r="B26" s="12">
        <v>21.68</v>
      </c>
      <c r="C26" s="12">
        <v>28.98</v>
      </c>
      <c r="D26" s="12">
        <v>34.27</v>
      </c>
      <c r="E26" s="12">
        <v>44.34</v>
      </c>
      <c r="F26" s="12">
        <v>58.68</v>
      </c>
      <c r="G26" s="12">
        <v>69.3</v>
      </c>
      <c r="H26" s="12">
        <v>87.72</v>
      </c>
      <c r="I26" s="12">
        <v>102.88</v>
      </c>
      <c r="J26" s="12">
        <v>114.13</v>
      </c>
      <c r="K26" s="12">
        <v>113.19</v>
      </c>
      <c r="L26" s="12">
        <v>88.34</v>
      </c>
      <c r="M26" s="12">
        <v>88.86</v>
      </c>
      <c r="N26" s="13">
        <v>80.06</v>
      </c>
      <c r="Q26" s="2" t="s">
        <v>51</v>
      </c>
      <c r="R26" s="2">
        <v>2</v>
      </c>
      <c r="S26" s="2" t="s">
        <v>50</v>
      </c>
      <c r="T26" s="2">
        <v>568.82</v>
      </c>
    </row>
    <row r="27" spans="1:20">
      <c r="A27" s="11" t="s">
        <v>74</v>
      </c>
      <c r="B27" s="12">
        <v>28.3</v>
      </c>
      <c r="C27" s="12">
        <v>32.67</v>
      </c>
      <c r="D27" s="12">
        <v>42.59</v>
      </c>
      <c r="E27" s="12">
        <v>43.15</v>
      </c>
      <c r="F27" s="12">
        <v>48.56</v>
      </c>
      <c r="G27" s="12">
        <v>46.86</v>
      </c>
      <c r="H27" s="12">
        <v>53.42</v>
      </c>
      <c r="I27" s="12">
        <v>54.94</v>
      </c>
      <c r="J27" s="12">
        <v>59</v>
      </c>
      <c r="K27" s="12">
        <v>64.94</v>
      </c>
      <c r="L27" s="12">
        <v>61.85</v>
      </c>
      <c r="M27" s="12">
        <v>58.97</v>
      </c>
      <c r="N27" s="13">
        <v>61.33</v>
      </c>
      <c r="Q27" s="2" t="s">
        <v>52</v>
      </c>
      <c r="R27" s="2">
        <v>3</v>
      </c>
      <c r="S27" s="2" t="s">
        <v>37</v>
      </c>
      <c r="T27" s="2">
        <v>685.33</v>
      </c>
    </row>
    <row r="28" spans="1:20">
      <c r="A28" s="11" t="s">
        <v>75</v>
      </c>
      <c r="B28" s="12">
        <v>3.38</v>
      </c>
      <c r="C28" s="12">
        <v>5.09</v>
      </c>
      <c r="D28" s="12">
        <v>4.17</v>
      </c>
      <c r="E28" s="12">
        <v>4.42</v>
      </c>
      <c r="F28" s="12">
        <v>5.41</v>
      </c>
      <c r="G28" s="12">
        <v>4.81</v>
      </c>
      <c r="H28" s="12">
        <v>8.49</v>
      </c>
      <c r="I28" s="12">
        <v>8.12</v>
      </c>
      <c r="J28" s="12">
        <v>7.28</v>
      </c>
      <c r="K28" s="12">
        <v>8.99</v>
      </c>
      <c r="L28" s="12">
        <v>8.34</v>
      </c>
      <c r="M28" s="12">
        <v>8.31</v>
      </c>
      <c r="N28" s="13">
        <v>8.71</v>
      </c>
      <c r="Q28" s="2" t="s">
        <v>52</v>
      </c>
      <c r="R28" s="2">
        <v>3</v>
      </c>
      <c r="S28" s="2" t="s">
        <v>39</v>
      </c>
      <c r="T28" s="2">
        <v>910.28</v>
      </c>
    </row>
    <row r="29" spans="1:20">
      <c r="A29" s="11" t="s">
        <v>76</v>
      </c>
      <c r="B29" s="12">
        <v>29.01</v>
      </c>
      <c r="C29" s="12">
        <v>34.94</v>
      </c>
      <c r="D29" s="12">
        <v>38.02</v>
      </c>
      <c r="E29" s="12">
        <v>44.86</v>
      </c>
      <c r="F29" s="12">
        <v>57.28</v>
      </c>
      <c r="G29" s="12">
        <v>62.01</v>
      </c>
      <c r="H29" s="12">
        <v>79.34</v>
      </c>
      <c r="I29" s="12">
        <v>87.22</v>
      </c>
      <c r="J29" s="12">
        <v>71.38</v>
      </c>
      <c r="K29" s="12">
        <v>56.45</v>
      </c>
      <c r="L29" s="12">
        <v>93</v>
      </c>
      <c r="M29" s="12">
        <v>109.78</v>
      </c>
      <c r="N29" s="13">
        <v>133.68</v>
      </c>
      <c r="Q29" s="2" t="s">
        <v>52</v>
      </c>
      <c r="R29" s="2">
        <v>3</v>
      </c>
      <c r="S29" s="2" t="s">
        <v>40</v>
      </c>
      <c r="T29" s="2">
        <v>887.39</v>
      </c>
    </row>
    <row r="30" spans="1:20">
      <c r="A30" s="11" t="s">
        <v>77</v>
      </c>
      <c r="B30" s="12">
        <v>13.22</v>
      </c>
      <c r="C30" s="12">
        <v>16.19</v>
      </c>
      <c r="D30" s="12">
        <v>19.76</v>
      </c>
      <c r="E30" s="12">
        <v>21.16</v>
      </c>
      <c r="F30" s="12">
        <v>29.85</v>
      </c>
      <c r="G30" s="12">
        <v>26.23</v>
      </c>
      <c r="H30" s="12">
        <v>25.83</v>
      </c>
      <c r="I30" s="12">
        <v>25.74</v>
      </c>
      <c r="J30" s="12">
        <v>29.39</v>
      </c>
      <c r="K30" s="12">
        <v>32.07</v>
      </c>
      <c r="L30" s="12">
        <v>34.95</v>
      </c>
      <c r="M30" s="12">
        <v>47.69</v>
      </c>
      <c r="N30" s="13">
        <v>58.6</v>
      </c>
      <c r="Q30" s="2" t="s">
        <v>52</v>
      </c>
      <c r="R30" s="2">
        <v>3</v>
      </c>
      <c r="S30" s="2" t="s">
        <v>41</v>
      </c>
      <c r="T30" s="2">
        <v>920.19</v>
      </c>
    </row>
    <row r="31" spans="1:20">
      <c r="A31" s="11" t="s">
        <v>78</v>
      </c>
      <c r="B31" s="12">
        <v>3.76</v>
      </c>
      <c r="C31" s="12">
        <v>7.18</v>
      </c>
      <c r="D31" s="12">
        <v>8.39</v>
      </c>
      <c r="E31" s="12">
        <v>10.39</v>
      </c>
      <c r="F31" s="12">
        <v>11.22</v>
      </c>
      <c r="G31" s="12">
        <v>10.9</v>
      </c>
      <c r="H31" s="12">
        <v>11.94</v>
      </c>
      <c r="I31" s="12">
        <v>12.8</v>
      </c>
      <c r="J31" s="12">
        <v>10.37</v>
      </c>
      <c r="K31" s="12">
        <v>10.56</v>
      </c>
      <c r="L31" s="12">
        <v>12.19</v>
      </c>
      <c r="M31" s="12">
        <v>9.45</v>
      </c>
      <c r="N31" s="13">
        <v>11.86</v>
      </c>
      <c r="Q31" s="2" t="s">
        <v>52</v>
      </c>
      <c r="R31" s="2">
        <v>3</v>
      </c>
      <c r="S31" s="2" t="s">
        <v>42</v>
      </c>
      <c r="T31" s="2">
        <v>1086.66</v>
      </c>
    </row>
    <row r="32" spans="1:20">
      <c r="A32" s="11" t="s">
        <v>79</v>
      </c>
      <c r="B32" s="12">
        <v>7.87</v>
      </c>
      <c r="C32" s="12">
        <v>9.61</v>
      </c>
      <c r="D32" s="12">
        <v>10.69</v>
      </c>
      <c r="E32" s="12">
        <v>11.66</v>
      </c>
      <c r="F32" s="12">
        <v>17.25</v>
      </c>
      <c r="G32" s="12">
        <v>18.26</v>
      </c>
      <c r="H32" s="12">
        <v>25.55</v>
      </c>
      <c r="I32" s="12">
        <v>34.02</v>
      </c>
      <c r="J32" s="12">
        <v>31.26</v>
      </c>
      <c r="K32" s="12">
        <v>27.91</v>
      </c>
      <c r="L32" s="12">
        <v>29</v>
      </c>
      <c r="M32" s="12">
        <v>25.56</v>
      </c>
      <c r="N32" s="13">
        <v>28.06</v>
      </c>
      <c r="Q32" s="2" t="s">
        <v>52</v>
      </c>
      <c r="R32" s="2">
        <v>3</v>
      </c>
      <c r="S32" s="2" t="s">
        <v>43</v>
      </c>
      <c r="T32" s="2">
        <v>1208.08</v>
      </c>
    </row>
    <row r="33" spans="1:20">
      <c r="A33" s="11" t="s">
        <v>80</v>
      </c>
      <c r="B33" s="12">
        <v>26.43</v>
      </c>
      <c r="C33" s="12">
        <v>33.01</v>
      </c>
      <c r="D33" s="12">
        <v>39.85</v>
      </c>
      <c r="E33" s="12">
        <v>40.34</v>
      </c>
      <c r="F33" s="12">
        <v>41.64</v>
      </c>
      <c r="G33" s="12">
        <v>44.98</v>
      </c>
      <c r="H33" s="12">
        <v>42.81</v>
      </c>
      <c r="I33" s="12">
        <v>42.25</v>
      </c>
      <c r="J33" s="12">
        <v>40.81</v>
      </c>
      <c r="K33" s="12">
        <v>41.25</v>
      </c>
      <c r="L33" s="12">
        <v>42.86</v>
      </c>
      <c r="M33" s="12">
        <v>53.53</v>
      </c>
      <c r="N33" s="13">
        <v>64.27</v>
      </c>
      <c r="Q33" s="2" t="s">
        <v>52</v>
      </c>
      <c r="R33" s="2">
        <v>3</v>
      </c>
      <c r="S33" s="2" t="s">
        <v>44</v>
      </c>
      <c r="T33" s="2">
        <v>1345.63</v>
      </c>
    </row>
    <row r="34" spans="17:20">
      <c r="Q34" s="2" t="s">
        <v>52</v>
      </c>
      <c r="R34" s="2">
        <v>3</v>
      </c>
      <c r="S34" s="2" t="s">
        <v>45</v>
      </c>
      <c r="T34" s="2">
        <v>1462.63</v>
      </c>
    </row>
    <row r="35" spans="17:20">
      <c r="Q35" s="2" t="s">
        <v>52</v>
      </c>
      <c r="R35" s="2">
        <v>3</v>
      </c>
      <c r="S35" s="2" t="s">
        <v>46</v>
      </c>
      <c r="T35" s="2">
        <v>1627.79</v>
      </c>
    </row>
    <row r="36" spans="1:20">
      <c r="A36" s="7" t="s">
        <v>101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Q36" s="2" t="s">
        <v>52</v>
      </c>
      <c r="R36" s="2">
        <v>3</v>
      </c>
      <c r="S36" s="2" t="s">
        <v>47</v>
      </c>
      <c r="T36" s="2">
        <v>1698.02</v>
      </c>
    </row>
    <row r="37" spans="1:20">
      <c r="A37" s="7" t="s">
        <v>38</v>
      </c>
      <c r="B37" s="7" t="s">
        <v>37</v>
      </c>
      <c r="C37" s="7" t="s">
        <v>39</v>
      </c>
      <c r="D37" s="7" t="s">
        <v>40</v>
      </c>
      <c r="E37" s="7" t="s">
        <v>41</v>
      </c>
      <c r="F37" s="7" t="s">
        <v>42</v>
      </c>
      <c r="G37" s="7" t="s">
        <v>43</v>
      </c>
      <c r="H37" s="7" t="s">
        <v>44</v>
      </c>
      <c r="I37" s="7" t="s">
        <v>45</v>
      </c>
      <c r="J37" s="7" t="s">
        <v>46</v>
      </c>
      <c r="K37" s="7" t="s">
        <v>47</v>
      </c>
      <c r="L37" s="7" t="s">
        <v>48</v>
      </c>
      <c r="M37" s="7" t="s">
        <v>49</v>
      </c>
      <c r="N37" s="7" t="s">
        <v>50</v>
      </c>
      <c r="Q37" s="2" t="s">
        <v>52</v>
      </c>
      <c r="R37" s="2">
        <v>3</v>
      </c>
      <c r="S37" s="2" t="s">
        <v>48</v>
      </c>
      <c r="T37" s="2">
        <v>1741.45</v>
      </c>
    </row>
    <row r="38" spans="1:20">
      <c r="A38" s="7" t="s">
        <v>36</v>
      </c>
      <c r="B38" s="7">
        <v>520.08</v>
      </c>
      <c r="C38" s="7">
        <v>628.65</v>
      </c>
      <c r="D38" s="7">
        <v>681.18</v>
      </c>
      <c r="E38" s="7">
        <v>742.05</v>
      </c>
      <c r="F38" s="7">
        <v>855.67</v>
      </c>
      <c r="G38" s="7">
        <v>887.37</v>
      </c>
      <c r="H38" s="7">
        <v>964.62</v>
      </c>
      <c r="I38" s="7">
        <v>1025.51</v>
      </c>
      <c r="J38" s="7">
        <v>1137.18</v>
      </c>
      <c r="K38" s="7">
        <v>1138.29</v>
      </c>
      <c r="L38" s="7">
        <v>1147.83</v>
      </c>
      <c r="M38" s="7">
        <v>1171.12</v>
      </c>
      <c r="N38" s="7">
        <v>1227.9</v>
      </c>
      <c r="Q38" s="2" t="s">
        <v>52</v>
      </c>
      <c r="R38" s="2">
        <v>3</v>
      </c>
      <c r="S38" s="2" t="s">
        <v>49</v>
      </c>
      <c r="T38" s="2">
        <v>1889.28</v>
      </c>
    </row>
    <row r="39" spans="1:20">
      <c r="A39" s="7" t="s">
        <v>51</v>
      </c>
      <c r="B39" s="7">
        <v>302.32</v>
      </c>
      <c r="C39" s="7">
        <v>378.75</v>
      </c>
      <c r="D39" s="7">
        <v>461.36</v>
      </c>
      <c r="E39" s="7">
        <v>517.01</v>
      </c>
      <c r="F39" s="7">
        <v>507.44</v>
      </c>
      <c r="G39" s="7">
        <v>502.49</v>
      </c>
      <c r="H39" s="7">
        <v>434.59</v>
      </c>
      <c r="I39" s="7">
        <v>448.19</v>
      </c>
      <c r="J39" s="7">
        <v>467.63</v>
      </c>
      <c r="K39" s="7">
        <v>442.91</v>
      </c>
      <c r="L39" s="7">
        <v>479.25</v>
      </c>
      <c r="M39" s="7">
        <v>478.94</v>
      </c>
      <c r="N39" s="7">
        <v>491.79</v>
      </c>
      <c r="Q39" s="2" t="s">
        <v>52</v>
      </c>
      <c r="R39" s="2">
        <v>3</v>
      </c>
      <c r="S39" s="2" t="s">
        <v>50</v>
      </c>
      <c r="T39" s="2">
        <v>1938.55</v>
      </c>
    </row>
    <row r="40" spans="1:20">
      <c r="A40" s="7" t="s">
        <v>52</v>
      </c>
      <c r="B40" s="7">
        <v>652.11</v>
      </c>
      <c r="C40" s="7">
        <v>865.54</v>
      </c>
      <c r="D40" s="7">
        <v>837.63</v>
      </c>
      <c r="E40" s="7">
        <v>868.87</v>
      </c>
      <c r="F40" s="7">
        <v>1041.16</v>
      </c>
      <c r="G40" s="7">
        <v>1134.9</v>
      </c>
      <c r="H40" s="7">
        <v>1276.55</v>
      </c>
      <c r="I40" s="7">
        <v>1385.59</v>
      </c>
      <c r="J40" s="7">
        <v>1537.09</v>
      </c>
      <c r="K40" s="7">
        <v>1596.26</v>
      </c>
      <c r="L40" s="7">
        <v>1628.81</v>
      </c>
      <c r="M40" s="7">
        <v>1771.15</v>
      </c>
      <c r="N40" s="7">
        <v>1807.51</v>
      </c>
      <c r="Q40" s="2" t="s">
        <v>53</v>
      </c>
      <c r="R40" s="2">
        <v>4</v>
      </c>
      <c r="S40" s="2" t="s">
        <v>37</v>
      </c>
      <c r="T40" s="2">
        <v>448.96</v>
      </c>
    </row>
    <row r="41" spans="1:20">
      <c r="A41" s="7" t="s">
        <v>53</v>
      </c>
      <c r="B41" s="7">
        <v>421.79</v>
      </c>
      <c r="C41" s="7">
        <v>558.03</v>
      </c>
      <c r="D41" s="7">
        <v>542.44</v>
      </c>
      <c r="E41" s="7">
        <v>507.28</v>
      </c>
      <c r="F41" s="7">
        <v>602.85</v>
      </c>
      <c r="G41" s="7">
        <v>606.97</v>
      </c>
      <c r="H41" s="7">
        <v>620.67</v>
      </c>
      <c r="I41" s="7">
        <v>668.03</v>
      </c>
      <c r="J41" s="7">
        <v>696.28</v>
      </c>
      <c r="K41" s="7">
        <v>733.36</v>
      </c>
      <c r="L41" s="7">
        <v>778</v>
      </c>
      <c r="M41" s="7">
        <v>861.35</v>
      </c>
      <c r="N41" s="7">
        <v>910.55</v>
      </c>
      <c r="Q41" s="2" t="s">
        <v>53</v>
      </c>
      <c r="R41" s="2">
        <v>4</v>
      </c>
      <c r="S41" s="2" t="s">
        <v>39</v>
      </c>
      <c r="T41" s="2">
        <v>591.35</v>
      </c>
    </row>
    <row r="42" spans="1:20">
      <c r="A42" s="7" t="s">
        <v>54</v>
      </c>
      <c r="B42" s="7">
        <v>390.69</v>
      </c>
      <c r="C42" s="7">
        <v>439.97</v>
      </c>
      <c r="D42" s="7">
        <v>456.87</v>
      </c>
      <c r="E42" s="7">
        <v>477.77</v>
      </c>
      <c r="F42" s="7">
        <v>536.53</v>
      </c>
      <c r="G42" s="7">
        <v>554.97</v>
      </c>
      <c r="H42" s="7">
        <v>561.85</v>
      </c>
      <c r="I42" s="7">
        <v>576.33</v>
      </c>
      <c r="J42" s="7">
        <v>609.97</v>
      </c>
      <c r="K42" s="7">
        <v>642.17</v>
      </c>
      <c r="L42" s="7">
        <v>641.29</v>
      </c>
      <c r="M42" s="7">
        <v>692.38</v>
      </c>
      <c r="N42" s="7">
        <v>774.62</v>
      </c>
      <c r="Q42" s="2" t="s">
        <v>53</v>
      </c>
      <c r="R42" s="2">
        <v>4</v>
      </c>
      <c r="S42" s="2" t="s">
        <v>40</v>
      </c>
      <c r="T42" s="2">
        <v>604.5</v>
      </c>
    </row>
    <row r="43" spans="1:20">
      <c r="A43" s="7" t="s">
        <v>55</v>
      </c>
      <c r="B43" s="7">
        <v>544.09</v>
      </c>
      <c r="C43" s="7">
        <v>728.79</v>
      </c>
      <c r="D43" s="7">
        <v>669.48</v>
      </c>
      <c r="E43" s="7">
        <v>604.49</v>
      </c>
      <c r="F43" s="7">
        <v>610.24</v>
      </c>
      <c r="G43" s="7">
        <v>633.96</v>
      </c>
      <c r="H43" s="7">
        <v>648.06</v>
      </c>
      <c r="I43" s="7">
        <v>653.88</v>
      </c>
      <c r="J43" s="7">
        <v>702.38</v>
      </c>
      <c r="K43" s="7">
        <v>741.15</v>
      </c>
      <c r="L43" s="7">
        <v>703.64</v>
      </c>
      <c r="M43" s="7">
        <v>745.91</v>
      </c>
      <c r="N43" s="7">
        <v>737.49</v>
      </c>
      <c r="Q43" s="2" t="s">
        <v>53</v>
      </c>
      <c r="R43" s="2">
        <v>4</v>
      </c>
      <c r="S43" s="2" t="s">
        <v>41</v>
      </c>
      <c r="T43" s="2">
        <v>561.54</v>
      </c>
    </row>
    <row r="44" spans="1:20">
      <c r="A44" s="7" t="s">
        <v>56</v>
      </c>
      <c r="B44" s="7">
        <v>319.82</v>
      </c>
      <c r="C44" s="7">
        <v>451.05</v>
      </c>
      <c r="D44" s="7">
        <v>422.09</v>
      </c>
      <c r="E44" s="7">
        <v>407.1</v>
      </c>
      <c r="F44" s="7">
        <v>477.57</v>
      </c>
      <c r="G44" s="7">
        <v>499.7</v>
      </c>
      <c r="H44" s="7">
        <v>508.09</v>
      </c>
      <c r="I44" s="7">
        <v>513.82</v>
      </c>
      <c r="J44" s="7">
        <v>500.53</v>
      </c>
      <c r="K44" s="7">
        <v>526.69</v>
      </c>
      <c r="L44" s="7">
        <v>486.96</v>
      </c>
      <c r="M44" s="7">
        <v>497.82</v>
      </c>
      <c r="N44" s="7">
        <v>535.13</v>
      </c>
      <c r="Q44" s="2" t="s">
        <v>53</v>
      </c>
      <c r="R44" s="2">
        <v>4</v>
      </c>
      <c r="S44" s="2" t="s">
        <v>42</v>
      </c>
      <c r="T44" s="2">
        <v>640.32</v>
      </c>
    </row>
    <row r="45" spans="1:20">
      <c r="A45" s="7" t="s">
        <v>57</v>
      </c>
      <c r="B45" s="7">
        <v>373.83</v>
      </c>
      <c r="C45" s="7">
        <v>544.79</v>
      </c>
      <c r="D45" s="7">
        <v>501.28</v>
      </c>
      <c r="E45" s="7">
        <v>505.94</v>
      </c>
      <c r="F45" s="7">
        <v>549.66</v>
      </c>
      <c r="G45" s="7">
        <v>558.87</v>
      </c>
      <c r="H45" s="7">
        <v>573.11</v>
      </c>
      <c r="I45" s="7">
        <v>544.38</v>
      </c>
      <c r="J45" s="7">
        <v>555.13</v>
      </c>
      <c r="K45" s="7">
        <v>562.42</v>
      </c>
      <c r="L45" s="7">
        <v>570.95</v>
      </c>
      <c r="M45" s="7">
        <v>594.39</v>
      </c>
      <c r="N45" s="7">
        <v>608.69</v>
      </c>
      <c r="Q45" s="2" t="s">
        <v>53</v>
      </c>
      <c r="R45" s="2">
        <v>4</v>
      </c>
      <c r="S45" s="2" t="s">
        <v>43</v>
      </c>
      <c r="T45" s="2">
        <v>641.53</v>
      </c>
    </row>
    <row r="46" spans="1:20">
      <c r="A46" s="7" t="s">
        <v>58</v>
      </c>
      <c r="B46" s="7">
        <v>549.24</v>
      </c>
      <c r="C46" s="7">
        <v>648.95</v>
      </c>
      <c r="D46" s="7">
        <v>679.54</v>
      </c>
      <c r="E46" s="7">
        <v>695.63</v>
      </c>
      <c r="F46" s="7">
        <v>767.32</v>
      </c>
      <c r="G46" s="7">
        <v>840.97</v>
      </c>
      <c r="H46" s="7">
        <v>874.1</v>
      </c>
      <c r="I46" s="7">
        <v>917.99</v>
      </c>
      <c r="J46" s="7">
        <v>995.7</v>
      </c>
      <c r="K46" s="7">
        <v>1000.59</v>
      </c>
      <c r="L46" s="7">
        <v>1039.47</v>
      </c>
      <c r="M46" s="7">
        <v>1122.57</v>
      </c>
      <c r="N46" s="7">
        <v>1206.14</v>
      </c>
      <c r="Q46" s="2" t="s">
        <v>53</v>
      </c>
      <c r="R46" s="2">
        <v>4</v>
      </c>
      <c r="S46" s="2" t="s">
        <v>44</v>
      </c>
      <c r="T46" s="2">
        <v>670.92</v>
      </c>
    </row>
    <row r="47" spans="1:20">
      <c r="A47" s="7" t="s">
        <v>59</v>
      </c>
      <c r="B47" s="7">
        <v>1093.22</v>
      </c>
      <c r="C47" s="7">
        <v>1350.61</v>
      </c>
      <c r="D47" s="7">
        <v>1434.99</v>
      </c>
      <c r="E47" s="7">
        <v>1504.86</v>
      </c>
      <c r="F47" s="7">
        <v>1746.22</v>
      </c>
      <c r="G47" s="7">
        <v>1842.94</v>
      </c>
      <c r="H47" s="7">
        <v>1979.57</v>
      </c>
      <c r="I47" s="7">
        <v>2055.56</v>
      </c>
      <c r="J47" s="7">
        <v>2213.84</v>
      </c>
      <c r="K47" s="7">
        <v>2406.53</v>
      </c>
      <c r="L47" s="7">
        <v>2563.41</v>
      </c>
      <c r="M47" s="7">
        <v>2598.05</v>
      </c>
      <c r="N47" s="7">
        <v>2709.98</v>
      </c>
      <c r="Q47" s="2" t="s">
        <v>53</v>
      </c>
      <c r="R47" s="2">
        <v>4</v>
      </c>
      <c r="S47" s="2" t="s">
        <v>45</v>
      </c>
      <c r="T47" s="2">
        <v>727.11</v>
      </c>
    </row>
    <row r="48" spans="1:20">
      <c r="A48" s="7" t="s">
        <v>60</v>
      </c>
      <c r="B48" s="7">
        <v>751.42</v>
      </c>
      <c r="C48" s="7">
        <v>877.86</v>
      </c>
      <c r="D48" s="7">
        <v>950.07</v>
      </c>
      <c r="E48" s="7">
        <v>1030.99</v>
      </c>
      <c r="F48" s="7">
        <v>1264.93</v>
      </c>
      <c r="G48" s="7">
        <v>1300.03</v>
      </c>
      <c r="H48" s="7">
        <v>1430.15</v>
      </c>
      <c r="I48" s="7">
        <v>1572.47</v>
      </c>
      <c r="J48" s="7">
        <v>1764.69</v>
      </c>
      <c r="K48" s="7">
        <v>1881.09</v>
      </c>
      <c r="L48" s="7">
        <v>2039.52</v>
      </c>
      <c r="M48" s="7">
        <v>2197.26</v>
      </c>
      <c r="N48" s="7">
        <v>2365.17</v>
      </c>
      <c r="Q48" s="2" t="s">
        <v>53</v>
      </c>
      <c r="R48" s="2">
        <v>4</v>
      </c>
      <c r="S48" s="2" t="s">
        <v>46</v>
      </c>
      <c r="T48" s="2">
        <v>754</v>
      </c>
    </row>
    <row r="49" spans="1:20">
      <c r="A49" s="7" t="s">
        <v>61</v>
      </c>
      <c r="B49" s="7">
        <v>564.71</v>
      </c>
      <c r="C49" s="7">
        <v>717.94</v>
      </c>
      <c r="D49" s="7">
        <v>736.59</v>
      </c>
      <c r="E49" s="7">
        <v>743.07</v>
      </c>
      <c r="F49" s="7">
        <v>856.73</v>
      </c>
      <c r="G49" s="7">
        <v>910.87</v>
      </c>
      <c r="H49" s="7">
        <v>1014.91</v>
      </c>
      <c r="I49" s="7">
        <v>1113.26</v>
      </c>
      <c r="J49" s="7">
        <v>1222.21</v>
      </c>
      <c r="K49" s="7">
        <v>1261.86</v>
      </c>
      <c r="L49" s="7">
        <v>1315.66</v>
      </c>
      <c r="M49" s="7">
        <v>1420.87</v>
      </c>
      <c r="N49" s="7">
        <v>1516.66</v>
      </c>
      <c r="Q49" s="2" t="s">
        <v>53</v>
      </c>
      <c r="R49" s="2">
        <v>4</v>
      </c>
      <c r="S49" s="2" t="s">
        <v>47</v>
      </c>
      <c r="T49" s="2">
        <v>799.45</v>
      </c>
    </row>
    <row r="50" spans="1:20">
      <c r="A50" s="7" t="s">
        <v>62</v>
      </c>
      <c r="B50" s="7">
        <v>406.73</v>
      </c>
      <c r="C50" s="7">
        <v>562.3</v>
      </c>
      <c r="D50" s="7">
        <v>574.91</v>
      </c>
      <c r="E50" s="7">
        <v>634.6</v>
      </c>
      <c r="F50" s="7">
        <v>757.51</v>
      </c>
      <c r="G50" s="7">
        <v>789.11</v>
      </c>
      <c r="H50" s="7">
        <v>842.21</v>
      </c>
      <c r="I50" s="7">
        <v>925.06</v>
      </c>
      <c r="J50" s="7">
        <v>968.54</v>
      </c>
      <c r="K50" s="7">
        <v>1031.57</v>
      </c>
      <c r="L50" s="7">
        <v>1079.81</v>
      </c>
      <c r="M50" s="7">
        <v>1217.26</v>
      </c>
      <c r="N50" s="7">
        <v>1257.68</v>
      </c>
      <c r="Q50" s="2" t="s">
        <v>53</v>
      </c>
      <c r="R50" s="2">
        <v>4</v>
      </c>
      <c r="S50" s="2" t="s">
        <v>48</v>
      </c>
      <c r="T50" s="2">
        <v>861.38</v>
      </c>
    </row>
    <row r="51" spans="1:20">
      <c r="A51" s="7" t="s">
        <v>63</v>
      </c>
      <c r="B51" s="7">
        <v>474.43</v>
      </c>
      <c r="C51" s="7">
        <v>622.06</v>
      </c>
      <c r="D51" s="7">
        <v>664.53</v>
      </c>
      <c r="E51" s="7">
        <v>711.72</v>
      </c>
      <c r="F51" s="7">
        <v>793.27</v>
      </c>
      <c r="G51" s="7">
        <v>848.88</v>
      </c>
      <c r="H51" s="7">
        <v>940.57</v>
      </c>
      <c r="I51" s="7">
        <v>1054.41</v>
      </c>
      <c r="J51" s="7">
        <v>1148.5</v>
      </c>
      <c r="K51" s="7">
        <v>1223.59</v>
      </c>
      <c r="L51" s="7">
        <v>1249.1</v>
      </c>
      <c r="M51" s="7">
        <v>1320.01</v>
      </c>
      <c r="N51" s="7">
        <v>1376.21</v>
      </c>
      <c r="Q51" s="2" t="s">
        <v>53</v>
      </c>
      <c r="R51" s="2">
        <v>4</v>
      </c>
      <c r="S51" s="2" t="s">
        <v>49</v>
      </c>
      <c r="T51" s="2">
        <v>922.36</v>
      </c>
    </row>
    <row r="52" spans="1:20">
      <c r="A52" s="7" t="s">
        <v>64</v>
      </c>
      <c r="B52" s="7">
        <v>1047.9</v>
      </c>
      <c r="C52" s="7">
        <v>1311.8</v>
      </c>
      <c r="D52" s="7">
        <v>1399.67</v>
      </c>
      <c r="E52" s="7">
        <v>1461.05</v>
      </c>
      <c r="F52" s="7">
        <v>1690.62</v>
      </c>
      <c r="G52" s="7">
        <v>1825.99</v>
      </c>
      <c r="H52" s="7">
        <v>1890</v>
      </c>
      <c r="I52" s="7">
        <v>2006.5</v>
      </c>
      <c r="J52" s="7">
        <v>2156.14</v>
      </c>
      <c r="K52" s="7">
        <v>2283.84</v>
      </c>
      <c r="L52" s="7">
        <v>2411.09</v>
      </c>
      <c r="M52" s="7">
        <v>2626.48</v>
      </c>
      <c r="N52" s="7">
        <v>2713.74</v>
      </c>
      <c r="Q52" s="2" t="s">
        <v>53</v>
      </c>
      <c r="R52" s="2">
        <v>4</v>
      </c>
      <c r="S52" s="2" t="s">
        <v>50</v>
      </c>
      <c r="T52" s="2">
        <v>994.69</v>
      </c>
    </row>
    <row r="53" spans="1:20">
      <c r="A53" s="7" t="s">
        <v>65</v>
      </c>
      <c r="B53" s="7">
        <v>857.14</v>
      </c>
      <c r="C53" s="7">
        <v>1106.51</v>
      </c>
      <c r="D53" s="7">
        <v>1171.52</v>
      </c>
      <c r="E53" s="7">
        <v>1201.38</v>
      </c>
      <c r="F53" s="7">
        <v>1271</v>
      </c>
      <c r="G53" s="7">
        <v>1343.76</v>
      </c>
      <c r="H53" s="7">
        <v>1493.11</v>
      </c>
      <c r="I53" s="7">
        <v>1664.67</v>
      </c>
      <c r="J53" s="7">
        <v>1810.71</v>
      </c>
      <c r="K53" s="7">
        <v>1882.56</v>
      </c>
      <c r="L53" s="7">
        <v>1786.41</v>
      </c>
      <c r="M53" s="7">
        <v>1895.57</v>
      </c>
      <c r="N53" s="7">
        <v>1993.35</v>
      </c>
      <c r="Q53" s="2" t="s">
        <v>54</v>
      </c>
      <c r="R53" s="2">
        <v>5</v>
      </c>
      <c r="S53" s="2" t="s">
        <v>37</v>
      </c>
      <c r="T53" s="2">
        <v>418.9</v>
      </c>
    </row>
    <row r="54" spans="1:20">
      <c r="A54" s="7" t="s">
        <v>66</v>
      </c>
      <c r="B54" s="7">
        <v>488.16</v>
      </c>
      <c r="C54" s="7">
        <v>732.37</v>
      </c>
      <c r="D54" s="7">
        <v>690.63</v>
      </c>
      <c r="E54" s="7">
        <v>773.35</v>
      </c>
      <c r="F54" s="7">
        <v>913.05</v>
      </c>
      <c r="G54" s="7">
        <v>1047.37</v>
      </c>
      <c r="H54" s="7">
        <v>1101.35</v>
      </c>
      <c r="I54" s="7">
        <v>1065.64</v>
      </c>
      <c r="J54" s="7">
        <v>1147.1</v>
      </c>
      <c r="K54" s="7">
        <v>1192.02</v>
      </c>
      <c r="L54" s="7">
        <v>1201.93</v>
      </c>
      <c r="M54" s="7">
        <v>1279.08</v>
      </c>
      <c r="N54" s="7">
        <v>1357.8</v>
      </c>
      <c r="Q54" s="2" t="s">
        <v>54</v>
      </c>
      <c r="R54" s="2">
        <v>5</v>
      </c>
      <c r="S54" s="2" t="s">
        <v>39</v>
      </c>
      <c r="T54" s="2">
        <v>467.58</v>
      </c>
    </row>
    <row r="55" spans="1:20">
      <c r="A55" s="7" t="s">
        <v>67</v>
      </c>
      <c r="B55" s="7">
        <v>540.83</v>
      </c>
      <c r="C55" s="7">
        <v>807.58</v>
      </c>
      <c r="D55" s="7">
        <v>809.45</v>
      </c>
      <c r="E55" s="7">
        <v>833.27</v>
      </c>
      <c r="F55" s="7">
        <v>928.54</v>
      </c>
      <c r="G55" s="7">
        <v>1032.37</v>
      </c>
      <c r="H55" s="7">
        <v>1115.33</v>
      </c>
      <c r="I55" s="7">
        <v>1186.72</v>
      </c>
      <c r="J55" s="7">
        <v>1270.02</v>
      </c>
      <c r="K55" s="7">
        <v>1325.25</v>
      </c>
      <c r="L55" s="7">
        <v>1373.63</v>
      </c>
      <c r="M55" s="7">
        <v>1500.39</v>
      </c>
      <c r="N55" s="7">
        <v>1579.39</v>
      </c>
      <c r="Q55" s="2" t="s">
        <v>54</v>
      </c>
      <c r="R55" s="2">
        <v>5</v>
      </c>
      <c r="S55" s="2" t="s">
        <v>40</v>
      </c>
      <c r="T55" s="2">
        <v>488.51</v>
      </c>
    </row>
    <row r="56" spans="1:20">
      <c r="A56" s="7" t="s">
        <v>68</v>
      </c>
      <c r="B56" s="7">
        <v>1227.87</v>
      </c>
      <c r="C56" s="7">
        <v>1501.22</v>
      </c>
      <c r="D56" s="7">
        <v>1744.59</v>
      </c>
      <c r="E56" s="7">
        <v>1808.97</v>
      </c>
      <c r="F56" s="7">
        <v>2040.65</v>
      </c>
      <c r="G56" s="7">
        <v>2318.47</v>
      </c>
      <c r="H56" s="7">
        <v>2575.52</v>
      </c>
      <c r="I56" s="7">
        <v>2792.9</v>
      </c>
      <c r="J56" s="7">
        <v>3210.51</v>
      </c>
      <c r="K56" s="7">
        <v>3510.56</v>
      </c>
      <c r="L56" s="7">
        <v>3796.69</v>
      </c>
      <c r="M56" s="7">
        <v>3871.14</v>
      </c>
      <c r="N56" s="7">
        <v>4004.45</v>
      </c>
      <c r="Q56" s="2" t="s">
        <v>54</v>
      </c>
      <c r="R56" s="2">
        <v>5</v>
      </c>
      <c r="S56" s="2" t="s">
        <v>41</v>
      </c>
      <c r="T56" s="2">
        <v>510.64</v>
      </c>
    </row>
    <row r="57" spans="1:20">
      <c r="A57" s="7" t="s">
        <v>69</v>
      </c>
      <c r="B57" s="7">
        <v>456.89</v>
      </c>
      <c r="C57" s="7">
        <v>589.24</v>
      </c>
      <c r="D57" s="7">
        <v>609.93</v>
      </c>
      <c r="E57" s="7">
        <v>660.53</v>
      </c>
      <c r="F57" s="7">
        <v>789.69</v>
      </c>
      <c r="G57" s="7">
        <v>854.55</v>
      </c>
      <c r="H57" s="7">
        <v>920.2</v>
      </c>
      <c r="I57" s="7">
        <v>933.22</v>
      </c>
      <c r="J57" s="7">
        <v>1014.52</v>
      </c>
      <c r="K57" s="7">
        <v>1061.1</v>
      </c>
      <c r="L57" s="7">
        <v>1094.08</v>
      </c>
      <c r="M57" s="7">
        <v>1141.72</v>
      </c>
      <c r="N57" s="7">
        <v>1187.14</v>
      </c>
      <c r="Q57" s="2" t="s">
        <v>54</v>
      </c>
      <c r="R57" s="2">
        <v>5</v>
      </c>
      <c r="S57" s="2" t="s">
        <v>42</v>
      </c>
      <c r="T57" s="2">
        <v>572.25</v>
      </c>
    </row>
    <row r="58" spans="1:20">
      <c r="A58" s="7" t="s">
        <v>70</v>
      </c>
      <c r="B58" s="7">
        <v>127.27</v>
      </c>
      <c r="C58" s="7">
        <v>158.79</v>
      </c>
      <c r="D58" s="7">
        <v>174.57</v>
      </c>
      <c r="E58" s="7">
        <v>175.95</v>
      </c>
      <c r="F58" s="7">
        <v>206.84</v>
      </c>
      <c r="G58" s="7">
        <v>214.24</v>
      </c>
      <c r="H58" s="7">
        <v>220.87</v>
      </c>
      <c r="I58" s="7">
        <v>248.98</v>
      </c>
      <c r="J58" s="7">
        <v>273.5</v>
      </c>
      <c r="K58" s="7">
        <v>295.84</v>
      </c>
      <c r="L58" s="7">
        <v>295.1</v>
      </c>
      <c r="M58" s="7">
        <v>313.91</v>
      </c>
      <c r="N58" s="7">
        <v>361.96</v>
      </c>
      <c r="Q58" s="2" t="s">
        <v>54</v>
      </c>
      <c r="R58" s="2">
        <v>5</v>
      </c>
      <c r="S58" s="2" t="s">
        <v>43</v>
      </c>
      <c r="T58" s="2">
        <v>587.35</v>
      </c>
    </row>
    <row r="59" spans="1:20">
      <c r="A59" s="7" t="s">
        <v>71</v>
      </c>
      <c r="B59" s="7">
        <v>318.7</v>
      </c>
      <c r="C59" s="7">
        <v>471.49</v>
      </c>
      <c r="D59" s="7">
        <v>437.28</v>
      </c>
      <c r="E59" s="7">
        <v>469.98</v>
      </c>
      <c r="F59" s="7">
        <v>536.24</v>
      </c>
      <c r="G59" s="7">
        <v>575.18</v>
      </c>
      <c r="H59" s="7">
        <v>626.3</v>
      </c>
      <c r="I59" s="7">
        <v>680.99</v>
      </c>
      <c r="J59" s="7">
        <v>728.26</v>
      </c>
      <c r="K59" s="7">
        <v>754.97</v>
      </c>
      <c r="L59" s="7">
        <v>794.95</v>
      </c>
      <c r="M59" s="7">
        <v>822.17</v>
      </c>
      <c r="N59" s="7">
        <v>855.97</v>
      </c>
      <c r="Q59" s="2" t="s">
        <v>54</v>
      </c>
      <c r="R59" s="2">
        <v>5</v>
      </c>
      <c r="S59" s="2" t="s">
        <v>44</v>
      </c>
      <c r="T59" s="2">
        <v>595.52</v>
      </c>
    </row>
    <row r="60" spans="1:20">
      <c r="A60" s="7" t="s">
        <v>72</v>
      </c>
      <c r="B60" s="7">
        <v>684.66</v>
      </c>
      <c r="C60" s="7">
        <v>993.2</v>
      </c>
      <c r="D60" s="7">
        <v>1036.41</v>
      </c>
      <c r="E60" s="7">
        <v>1056.91</v>
      </c>
      <c r="F60" s="7">
        <v>1252.33</v>
      </c>
      <c r="G60" s="7">
        <v>1301.85</v>
      </c>
      <c r="H60" s="7">
        <v>1389.2</v>
      </c>
      <c r="I60" s="7">
        <v>1461.78</v>
      </c>
      <c r="J60" s="7">
        <v>1578.88</v>
      </c>
      <c r="K60" s="7">
        <v>1686.16</v>
      </c>
      <c r="L60" s="7">
        <v>1733.04</v>
      </c>
      <c r="M60" s="7">
        <v>1865.04</v>
      </c>
      <c r="N60" s="7">
        <v>1949.2</v>
      </c>
      <c r="Q60" s="2" t="s">
        <v>54</v>
      </c>
      <c r="R60" s="2">
        <v>5</v>
      </c>
      <c r="S60" s="2" t="s">
        <v>45</v>
      </c>
      <c r="T60" s="2">
        <v>602.38</v>
      </c>
    </row>
    <row r="61" spans="1:20">
      <c r="A61" s="7" t="s">
        <v>73</v>
      </c>
      <c r="B61" s="7">
        <v>376.86</v>
      </c>
      <c r="C61" s="7">
        <v>500.51</v>
      </c>
      <c r="D61" s="7">
        <v>560.67</v>
      </c>
      <c r="E61" s="7">
        <v>637.03</v>
      </c>
      <c r="F61" s="7">
        <v>772.91</v>
      </c>
      <c r="G61" s="7">
        <v>843.54</v>
      </c>
      <c r="H61" s="7">
        <v>901.96</v>
      </c>
      <c r="I61" s="7">
        <v>985.95</v>
      </c>
      <c r="J61" s="7">
        <v>1067.62</v>
      </c>
      <c r="K61" s="7">
        <v>1073.34</v>
      </c>
      <c r="L61" s="7">
        <v>1129.35</v>
      </c>
      <c r="M61" s="7">
        <v>1155.33</v>
      </c>
      <c r="N61" s="7">
        <v>1202.79</v>
      </c>
      <c r="Q61" s="2" t="s">
        <v>54</v>
      </c>
      <c r="R61" s="2">
        <v>5</v>
      </c>
      <c r="S61" s="2" t="s">
        <v>46</v>
      </c>
      <c r="T61" s="2">
        <v>638.46</v>
      </c>
    </row>
    <row r="62" spans="1:20">
      <c r="A62" s="7" t="s">
        <v>74</v>
      </c>
      <c r="B62" s="7">
        <v>483</v>
      </c>
      <c r="C62" s="7">
        <v>674.82</v>
      </c>
      <c r="D62" s="7">
        <v>685.97</v>
      </c>
      <c r="E62" s="7">
        <v>674.94</v>
      </c>
      <c r="F62" s="7">
        <v>767.46</v>
      </c>
      <c r="G62" s="7">
        <v>871.14</v>
      </c>
      <c r="H62" s="7">
        <v>998.33</v>
      </c>
      <c r="I62" s="7">
        <v>1077.43</v>
      </c>
      <c r="J62" s="7">
        <v>1069.85</v>
      </c>
      <c r="K62" s="7">
        <v>1162.02</v>
      </c>
      <c r="L62" s="7">
        <v>1143.3</v>
      </c>
      <c r="M62" s="7">
        <v>1164.89</v>
      </c>
      <c r="N62" s="7">
        <v>1173.93</v>
      </c>
      <c r="Q62" s="2" t="s">
        <v>54</v>
      </c>
      <c r="R62" s="2">
        <v>5</v>
      </c>
      <c r="S62" s="2" t="s">
        <v>47</v>
      </c>
      <c r="T62" s="2">
        <v>674.55</v>
      </c>
    </row>
    <row r="63" spans="1:20">
      <c r="A63" s="7" t="s">
        <v>75</v>
      </c>
      <c r="B63" s="7">
        <v>77.81</v>
      </c>
      <c r="C63" s="7">
        <v>94.48</v>
      </c>
      <c r="D63" s="7">
        <v>107.18</v>
      </c>
      <c r="E63" s="7">
        <v>142.08</v>
      </c>
      <c r="F63" s="7">
        <v>167.27</v>
      </c>
      <c r="G63" s="7">
        <v>169.64</v>
      </c>
      <c r="H63" s="7">
        <v>227.2</v>
      </c>
      <c r="I63" s="7">
        <v>232.15</v>
      </c>
      <c r="J63" s="7">
        <v>263.26</v>
      </c>
      <c r="K63" s="7">
        <v>273.89</v>
      </c>
      <c r="L63" s="7">
        <v>259.13</v>
      </c>
      <c r="M63" s="7">
        <v>316.67</v>
      </c>
      <c r="N63" s="7">
        <v>335.32</v>
      </c>
      <c r="Q63" s="2" t="s">
        <v>54</v>
      </c>
      <c r="R63" s="2">
        <v>5</v>
      </c>
      <c r="S63" s="2" t="s">
        <v>48</v>
      </c>
      <c r="T63" s="2">
        <v>676.57</v>
      </c>
    </row>
    <row r="64" spans="1:20">
      <c r="A64" s="7" t="s">
        <v>76</v>
      </c>
      <c r="B64" s="7">
        <v>529.46</v>
      </c>
      <c r="C64" s="7">
        <v>703.34</v>
      </c>
      <c r="D64" s="7">
        <v>710.11</v>
      </c>
      <c r="E64" s="7">
        <v>693.83</v>
      </c>
      <c r="F64" s="7">
        <v>758.07</v>
      </c>
      <c r="G64" s="7">
        <v>777.53</v>
      </c>
      <c r="H64" s="7">
        <v>828.25</v>
      </c>
      <c r="I64" s="7">
        <v>871.44</v>
      </c>
      <c r="J64" s="7">
        <v>951.23</v>
      </c>
      <c r="K64" s="7">
        <v>998.58</v>
      </c>
      <c r="L64" s="7">
        <v>1025</v>
      </c>
      <c r="M64" s="7">
        <v>1060.38</v>
      </c>
      <c r="N64" s="7">
        <v>1089.44</v>
      </c>
      <c r="Q64" s="2" t="s">
        <v>54</v>
      </c>
      <c r="R64" s="2">
        <v>5</v>
      </c>
      <c r="S64" s="2" t="s">
        <v>49</v>
      </c>
      <c r="T64" s="2">
        <v>735.37</v>
      </c>
    </row>
    <row r="65" spans="1:20">
      <c r="A65" s="7" t="s">
        <v>77</v>
      </c>
      <c r="B65" s="7">
        <v>284.33</v>
      </c>
      <c r="C65" s="7">
        <v>367.92</v>
      </c>
      <c r="D65" s="7">
        <v>377.06</v>
      </c>
      <c r="E65" s="7">
        <v>401.26</v>
      </c>
      <c r="F65" s="7">
        <v>498.33</v>
      </c>
      <c r="G65" s="7">
        <v>548.95</v>
      </c>
      <c r="H65" s="7">
        <v>567.35</v>
      </c>
      <c r="I65" s="7">
        <v>592.96</v>
      </c>
      <c r="J65" s="7">
        <v>636.05</v>
      </c>
      <c r="K65" s="7">
        <v>662.99</v>
      </c>
      <c r="L65" s="7">
        <v>661.92</v>
      </c>
      <c r="M65" s="7">
        <v>699.58</v>
      </c>
      <c r="N65" s="7">
        <v>715.57</v>
      </c>
      <c r="Q65" s="2" t="s">
        <v>54</v>
      </c>
      <c r="R65" s="2">
        <v>5</v>
      </c>
      <c r="S65" s="2" t="s">
        <v>50</v>
      </c>
      <c r="T65" s="2">
        <v>849.59</v>
      </c>
    </row>
    <row r="66" spans="1:20">
      <c r="A66" s="7" t="s">
        <v>78</v>
      </c>
      <c r="B66" s="7">
        <v>130.11</v>
      </c>
      <c r="C66" s="7">
        <v>171.81</v>
      </c>
      <c r="D66" s="7">
        <v>121.51</v>
      </c>
      <c r="E66" s="7">
        <v>156.31</v>
      </c>
      <c r="F66" s="7">
        <v>163.19</v>
      </c>
      <c r="G66" s="7">
        <v>171.36</v>
      </c>
      <c r="H66" s="7">
        <v>187.51</v>
      </c>
      <c r="I66" s="7">
        <v>199.1</v>
      </c>
      <c r="J66" s="7">
        <v>221.37</v>
      </c>
      <c r="K66" s="7">
        <v>218.14</v>
      </c>
      <c r="L66" s="7">
        <v>221.21</v>
      </c>
      <c r="M66" s="7">
        <v>220.95</v>
      </c>
      <c r="N66" s="7">
        <v>234.05</v>
      </c>
      <c r="Q66" s="2" t="s">
        <v>55</v>
      </c>
      <c r="R66" s="2">
        <v>6</v>
      </c>
      <c r="S66" s="2" t="s">
        <v>37</v>
      </c>
      <c r="T66" s="2">
        <v>631.29</v>
      </c>
    </row>
    <row r="67" spans="1:20">
      <c r="A67" s="7" t="s">
        <v>79</v>
      </c>
      <c r="B67" s="7">
        <v>103.02</v>
      </c>
      <c r="C67" s="7">
        <v>106.45</v>
      </c>
      <c r="D67" s="7">
        <v>112.95</v>
      </c>
      <c r="E67" s="7">
        <v>122.68</v>
      </c>
      <c r="F67" s="7">
        <v>142.51</v>
      </c>
      <c r="G67" s="7">
        <v>152.57</v>
      </c>
      <c r="H67" s="7">
        <v>170.65</v>
      </c>
      <c r="I67" s="7">
        <v>170.47</v>
      </c>
      <c r="J67" s="7">
        <v>179.33</v>
      </c>
      <c r="K67" s="7">
        <v>208.42</v>
      </c>
      <c r="L67" s="7">
        <v>200.01</v>
      </c>
      <c r="M67" s="7">
        <v>212.35</v>
      </c>
      <c r="N67" s="7">
        <v>223.69</v>
      </c>
      <c r="Q67" s="2" t="s">
        <v>55</v>
      </c>
      <c r="R67" s="2">
        <v>6</v>
      </c>
      <c r="S67" s="2" t="s">
        <v>39</v>
      </c>
      <c r="T67" s="2">
        <v>830.03</v>
      </c>
    </row>
    <row r="68" spans="1:20">
      <c r="A68" s="7" t="s">
        <v>80</v>
      </c>
      <c r="B68" s="7">
        <v>399.8</v>
      </c>
      <c r="C68" s="7">
        <v>473.86</v>
      </c>
      <c r="D68" s="7">
        <v>532.67</v>
      </c>
      <c r="E68" s="7">
        <v>567.2</v>
      </c>
      <c r="F68" s="7">
        <v>647.93</v>
      </c>
      <c r="G68" s="7">
        <v>664.52</v>
      </c>
      <c r="H68" s="7">
        <v>722.59</v>
      </c>
      <c r="I68" s="7">
        <v>812.88</v>
      </c>
      <c r="J68" s="7">
        <v>863.07</v>
      </c>
      <c r="K68" s="7">
        <v>908.11</v>
      </c>
      <c r="L68" s="7">
        <v>927.96</v>
      </c>
      <c r="M68" s="7">
        <v>1088.62</v>
      </c>
      <c r="N68" s="7">
        <v>1174.15</v>
      </c>
      <c r="Q68" s="2" t="s">
        <v>55</v>
      </c>
      <c r="R68" s="2">
        <v>6</v>
      </c>
      <c r="S68" s="2" t="s">
        <v>40</v>
      </c>
      <c r="T68" s="2">
        <v>788.47</v>
      </c>
    </row>
    <row r="69" spans="17:20">
      <c r="Q69" s="2" t="s">
        <v>55</v>
      </c>
      <c r="R69" s="2">
        <v>6</v>
      </c>
      <c r="S69" s="2" t="s">
        <v>41</v>
      </c>
      <c r="T69" s="2">
        <v>713.31</v>
      </c>
    </row>
    <row r="70" spans="17:20">
      <c r="Q70" s="2" t="s">
        <v>55</v>
      </c>
      <c r="R70" s="2">
        <v>6</v>
      </c>
      <c r="S70" s="2" t="s">
        <v>42</v>
      </c>
      <c r="T70" s="2">
        <v>679.16</v>
      </c>
    </row>
    <row r="71" spans="17:20">
      <c r="Q71" s="2" t="s">
        <v>55</v>
      </c>
      <c r="R71" s="2">
        <v>6</v>
      </c>
      <c r="S71" s="2" t="s">
        <v>43</v>
      </c>
      <c r="T71" s="2">
        <v>695.57</v>
      </c>
    </row>
    <row r="72" spans="1:20">
      <c r="A72" s="7" t="s">
        <v>38</v>
      </c>
      <c r="B72" s="7" t="s">
        <v>37</v>
      </c>
      <c r="C72" s="7" t="s">
        <v>39</v>
      </c>
      <c r="D72" s="7" t="s">
        <v>40</v>
      </c>
      <c r="E72" s="7" t="s">
        <v>41</v>
      </c>
      <c r="F72" s="7" t="s">
        <v>42</v>
      </c>
      <c r="G72" s="7" t="s">
        <v>43</v>
      </c>
      <c r="H72" s="7" t="s">
        <v>44</v>
      </c>
      <c r="I72" s="7" t="s">
        <v>45</v>
      </c>
      <c r="J72" s="7" t="s">
        <v>46</v>
      </c>
      <c r="K72" s="7" t="s">
        <v>47</v>
      </c>
      <c r="L72" s="7" t="s">
        <v>48</v>
      </c>
      <c r="M72" s="7" t="s">
        <v>49</v>
      </c>
      <c r="N72" s="7" t="s">
        <v>50</v>
      </c>
      <c r="Q72" s="2" t="s">
        <v>55</v>
      </c>
      <c r="R72" s="2">
        <v>6</v>
      </c>
      <c r="S72" s="2" t="s">
        <v>44</v>
      </c>
      <c r="T72" s="2">
        <v>705.44</v>
      </c>
    </row>
    <row r="73" spans="1:20">
      <c r="A73" s="7" t="s">
        <v>36</v>
      </c>
      <c r="B73" s="7">
        <f>B3+B38</f>
        <v>703.15</v>
      </c>
      <c r="C73" s="7">
        <f t="shared" ref="C73:N73" si="0">C3+C38</f>
        <v>828.59</v>
      </c>
      <c r="D73" s="7">
        <f t="shared" si="0"/>
        <v>915.85</v>
      </c>
      <c r="E73" s="7">
        <f t="shared" si="0"/>
        <v>1024.76</v>
      </c>
      <c r="F73" s="7">
        <f t="shared" si="0"/>
        <v>1143.47</v>
      </c>
      <c r="G73" s="7">
        <f t="shared" si="0"/>
        <v>1173.15</v>
      </c>
      <c r="H73" s="7">
        <f t="shared" si="0"/>
        <v>1326.38</v>
      </c>
      <c r="I73" s="7">
        <f t="shared" si="0"/>
        <v>1451.38</v>
      </c>
      <c r="J73" s="7">
        <f t="shared" si="0"/>
        <v>1570.6</v>
      </c>
      <c r="K73" s="7">
        <f t="shared" si="0"/>
        <v>1549.25</v>
      </c>
      <c r="L73" s="7">
        <f t="shared" si="0"/>
        <v>1597.28</v>
      </c>
      <c r="M73" s="7">
        <f t="shared" si="0"/>
        <v>1659.82</v>
      </c>
      <c r="N73" s="7">
        <f t="shared" si="0"/>
        <v>1749.81</v>
      </c>
      <c r="Q73" s="2" t="s">
        <v>55</v>
      </c>
      <c r="R73" s="2">
        <v>6</v>
      </c>
      <c r="S73" s="2" t="s">
        <v>45</v>
      </c>
      <c r="T73" s="2">
        <v>728.93</v>
      </c>
    </row>
    <row r="74" spans="1:20">
      <c r="A74" s="7" t="s">
        <v>51</v>
      </c>
      <c r="B74" s="7">
        <f t="shared" ref="B74:B103" si="1">B4+B39</f>
        <v>362.49</v>
      </c>
      <c r="C74" s="7">
        <f t="shared" ref="C74:C103" si="2">C4+C39</f>
        <v>455.2</v>
      </c>
      <c r="D74" s="7">
        <f t="shared" ref="D74:D103" si="3">D4+D39</f>
        <v>554.17</v>
      </c>
      <c r="E74" s="7">
        <f t="shared" ref="E74:E103" si="4">E4+E39</f>
        <v>626.01</v>
      </c>
      <c r="F74" s="7">
        <f t="shared" ref="F74:F103" si="5">F4+F39</f>
        <v>628.26</v>
      </c>
      <c r="G74" s="7">
        <f t="shared" ref="G74:G103" si="6">G4+G39</f>
        <v>627.67</v>
      </c>
      <c r="H74" s="7">
        <f t="shared" ref="H74:H103" si="7">H4+H39</f>
        <v>550.58</v>
      </c>
      <c r="I74" s="7">
        <f t="shared" ref="I74:I103" si="8">I4+I39</f>
        <v>554.87</v>
      </c>
      <c r="J74" s="7">
        <f t="shared" ref="J74:J103" si="9">J4+J39</f>
        <v>577.56</v>
      </c>
      <c r="K74" s="7">
        <f t="shared" ref="K74:K103" si="10">K4+K39</f>
        <v>561.08</v>
      </c>
      <c r="L74" s="7">
        <f t="shared" ref="L74:L103" si="11">L4+L39</f>
        <v>583.22</v>
      </c>
      <c r="M74" s="7">
        <f t="shared" ref="M74:M103" si="12">M4+M39</f>
        <v>541.1</v>
      </c>
      <c r="N74" s="7">
        <f t="shared" ref="N74:N103" si="13">N4+N39</f>
        <v>568.82</v>
      </c>
      <c r="Q74" s="2" t="s">
        <v>55</v>
      </c>
      <c r="R74" s="2">
        <v>6</v>
      </c>
      <c r="S74" s="2" t="s">
        <v>46</v>
      </c>
      <c r="T74" s="2">
        <v>776.41</v>
      </c>
    </row>
    <row r="75" spans="1:20">
      <c r="A75" s="7" t="s">
        <v>52</v>
      </c>
      <c r="B75" s="7">
        <f t="shared" si="1"/>
        <v>685.33</v>
      </c>
      <c r="C75" s="7">
        <f t="shared" si="2"/>
        <v>910.28</v>
      </c>
      <c r="D75" s="7">
        <f t="shared" si="3"/>
        <v>887.39</v>
      </c>
      <c r="E75" s="7">
        <f t="shared" si="4"/>
        <v>920.19</v>
      </c>
      <c r="F75" s="7">
        <f t="shared" si="5"/>
        <v>1086.66</v>
      </c>
      <c r="G75" s="7">
        <f t="shared" si="6"/>
        <v>1208.08</v>
      </c>
      <c r="H75" s="7">
        <f t="shared" si="7"/>
        <v>1345.63</v>
      </c>
      <c r="I75" s="7">
        <f t="shared" si="8"/>
        <v>1462.63</v>
      </c>
      <c r="J75" s="7">
        <f t="shared" si="9"/>
        <v>1627.79</v>
      </c>
      <c r="K75" s="7">
        <f t="shared" si="10"/>
        <v>1698.02</v>
      </c>
      <c r="L75" s="7">
        <f t="shared" si="11"/>
        <v>1741.45</v>
      </c>
      <c r="M75" s="7">
        <f t="shared" si="12"/>
        <v>1889.28</v>
      </c>
      <c r="N75" s="7">
        <f t="shared" si="13"/>
        <v>1938.55</v>
      </c>
      <c r="Q75" s="2" t="s">
        <v>55</v>
      </c>
      <c r="R75" s="2">
        <v>6</v>
      </c>
      <c r="S75" s="2" t="s">
        <v>47</v>
      </c>
      <c r="T75" s="2">
        <v>813.86</v>
      </c>
    </row>
    <row r="76" spans="1:20">
      <c r="A76" s="7" t="s">
        <v>53</v>
      </c>
      <c r="B76" s="7">
        <f t="shared" si="1"/>
        <v>448.96</v>
      </c>
      <c r="C76" s="7">
        <f t="shared" si="2"/>
        <v>591.35</v>
      </c>
      <c r="D76" s="7">
        <f t="shared" si="3"/>
        <v>604.5</v>
      </c>
      <c r="E76" s="7">
        <f t="shared" si="4"/>
        <v>561.54</v>
      </c>
      <c r="F76" s="7">
        <f t="shared" si="5"/>
        <v>640.32</v>
      </c>
      <c r="G76" s="7">
        <f t="shared" si="6"/>
        <v>641.53</v>
      </c>
      <c r="H76" s="7">
        <f t="shared" si="7"/>
        <v>670.92</v>
      </c>
      <c r="I76" s="7">
        <f t="shared" si="8"/>
        <v>727.11</v>
      </c>
      <c r="J76" s="7">
        <f t="shared" si="9"/>
        <v>754</v>
      </c>
      <c r="K76" s="7">
        <f t="shared" si="10"/>
        <v>799.45</v>
      </c>
      <c r="L76" s="7">
        <f t="shared" si="11"/>
        <v>861.38</v>
      </c>
      <c r="M76" s="7">
        <f t="shared" si="12"/>
        <v>922.36</v>
      </c>
      <c r="N76" s="7">
        <f t="shared" si="13"/>
        <v>994.69</v>
      </c>
      <c r="Q76" s="2" t="s">
        <v>55</v>
      </c>
      <c r="R76" s="2">
        <v>6</v>
      </c>
      <c r="S76" s="2" t="s">
        <v>48</v>
      </c>
      <c r="T76" s="2">
        <v>782.09</v>
      </c>
    </row>
    <row r="77" spans="1:20">
      <c r="A77" s="7" t="s">
        <v>54</v>
      </c>
      <c r="B77" s="7">
        <f t="shared" si="1"/>
        <v>418.9</v>
      </c>
      <c r="C77" s="7">
        <f t="shared" si="2"/>
        <v>467.58</v>
      </c>
      <c r="D77" s="7">
        <f t="shared" si="3"/>
        <v>488.51</v>
      </c>
      <c r="E77" s="7">
        <f t="shared" si="4"/>
        <v>510.64</v>
      </c>
      <c r="F77" s="7">
        <f t="shared" si="5"/>
        <v>572.25</v>
      </c>
      <c r="G77" s="7">
        <f t="shared" si="6"/>
        <v>587.35</v>
      </c>
      <c r="H77" s="7">
        <f t="shared" si="7"/>
        <v>595.52</v>
      </c>
      <c r="I77" s="7">
        <f t="shared" si="8"/>
        <v>602.38</v>
      </c>
      <c r="J77" s="7">
        <f t="shared" si="9"/>
        <v>638.46</v>
      </c>
      <c r="K77" s="7">
        <f t="shared" si="10"/>
        <v>674.55</v>
      </c>
      <c r="L77" s="7">
        <f t="shared" si="11"/>
        <v>676.57</v>
      </c>
      <c r="M77" s="7">
        <f t="shared" si="12"/>
        <v>735.37</v>
      </c>
      <c r="N77" s="7">
        <f t="shared" si="13"/>
        <v>849.59</v>
      </c>
      <c r="Q77" s="2" t="s">
        <v>55</v>
      </c>
      <c r="R77" s="2">
        <v>6</v>
      </c>
      <c r="S77" s="2" t="s">
        <v>49</v>
      </c>
      <c r="T77" s="2">
        <v>820.26</v>
      </c>
    </row>
    <row r="78" spans="1:20">
      <c r="A78" s="7" t="s">
        <v>55</v>
      </c>
      <c r="B78" s="7">
        <f t="shared" si="1"/>
        <v>631.29</v>
      </c>
      <c r="C78" s="7">
        <f t="shared" si="2"/>
        <v>830.03</v>
      </c>
      <c r="D78" s="7">
        <f t="shared" si="3"/>
        <v>788.47</v>
      </c>
      <c r="E78" s="7">
        <f t="shared" si="4"/>
        <v>713.31</v>
      </c>
      <c r="F78" s="7">
        <f t="shared" si="5"/>
        <v>679.16</v>
      </c>
      <c r="G78" s="7">
        <f t="shared" si="6"/>
        <v>695.57</v>
      </c>
      <c r="H78" s="7">
        <f t="shared" si="7"/>
        <v>705.44</v>
      </c>
      <c r="I78" s="7">
        <f t="shared" si="8"/>
        <v>728.93</v>
      </c>
      <c r="J78" s="7">
        <f t="shared" si="9"/>
        <v>776.41</v>
      </c>
      <c r="K78" s="7">
        <f t="shared" si="10"/>
        <v>813.86</v>
      </c>
      <c r="L78" s="7">
        <f t="shared" si="11"/>
        <v>782.09</v>
      </c>
      <c r="M78" s="7">
        <f t="shared" si="12"/>
        <v>820.26</v>
      </c>
      <c r="N78" s="7">
        <f t="shared" si="13"/>
        <v>816.42</v>
      </c>
      <c r="Q78" s="2" t="s">
        <v>55</v>
      </c>
      <c r="R78" s="2">
        <v>6</v>
      </c>
      <c r="S78" s="2" t="s">
        <v>50</v>
      </c>
      <c r="T78" s="2">
        <v>816.42</v>
      </c>
    </row>
    <row r="79" spans="1:20">
      <c r="A79" s="7" t="s">
        <v>56</v>
      </c>
      <c r="B79" s="7">
        <f t="shared" si="1"/>
        <v>341</v>
      </c>
      <c r="C79" s="7">
        <f t="shared" si="2"/>
        <v>476.01</v>
      </c>
      <c r="D79" s="7">
        <f t="shared" si="3"/>
        <v>459.31</v>
      </c>
      <c r="E79" s="7">
        <f t="shared" si="4"/>
        <v>443.55</v>
      </c>
      <c r="F79" s="7">
        <f t="shared" si="5"/>
        <v>518.96</v>
      </c>
      <c r="G79" s="7">
        <f t="shared" si="6"/>
        <v>540.71</v>
      </c>
      <c r="H79" s="7">
        <f t="shared" si="7"/>
        <v>554.93</v>
      </c>
      <c r="I79" s="7">
        <f t="shared" si="8"/>
        <v>554.92</v>
      </c>
      <c r="J79" s="7">
        <f t="shared" si="9"/>
        <v>539.71</v>
      </c>
      <c r="K79" s="7">
        <f t="shared" si="10"/>
        <v>566.63</v>
      </c>
      <c r="L79" s="7">
        <f t="shared" si="11"/>
        <v>525.39</v>
      </c>
      <c r="M79" s="7">
        <f t="shared" si="12"/>
        <v>520.2</v>
      </c>
      <c r="N79" s="7">
        <f t="shared" si="13"/>
        <v>573.67</v>
      </c>
      <c r="Q79" s="2" t="s">
        <v>56</v>
      </c>
      <c r="R79" s="2">
        <v>7</v>
      </c>
      <c r="S79" s="2" t="s">
        <v>37</v>
      </c>
      <c r="T79" s="2">
        <v>341</v>
      </c>
    </row>
    <row r="80" spans="1:20">
      <c r="A80" s="7" t="s">
        <v>57</v>
      </c>
      <c r="B80" s="7">
        <f t="shared" si="1"/>
        <v>407.06</v>
      </c>
      <c r="C80" s="7">
        <f t="shared" si="2"/>
        <v>582.43</v>
      </c>
      <c r="D80" s="7">
        <f t="shared" si="3"/>
        <v>539.89</v>
      </c>
      <c r="E80" s="7">
        <f t="shared" si="4"/>
        <v>545.4</v>
      </c>
      <c r="F80" s="7">
        <f t="shared" si="5"/>
        <v>592.57</v>
      </c>
      <c r="G80" s="7">
        <f t="shared" si="6"/>
        <v>603.79</v>
      </c>
      <c r="H80" s="7">
        <f t="shared" si="7"/>
        <v>620.02</v>
      </c>
      <c r="I80" s="7">
        <f t="shared" si="8"/>
        <v>583.9</v>
      </c>
      <c r="J80" s="7">
        <f t="shared" si="9"/>
        <v>597.29</v>
      </c>
      <c r="K80" s="7">
        <f t="shared" si="10"/>
        <v>605.4</v>
      </c>
      <c r="L80" s="7">
        <f t="shared" si="11"/>
        <v>614.47</v>
      </c>
      <c r="M80" s="7">
        <f t="shared" si="12"/>
        <v>640.86</v>
      </c>
      <c r="N80" s="7">
        <f t="shared" si="13"/>
        <v>658.1</v>
      </c>
      <c r="Q80" s="2" t="s">
        <v>56</v>
      </c>
      <c r="R80" s="2">
        <v>7</v>
      </c>
      <c r="S80" s="2" t="s">
        <v>39</v>
      </c>
      <c r="T80" s="2">
        <v>476.01</v>
      </c>
    </row>
    <row r="81" spans="1:20">
      <c r="A81" s="7" t="s">
        <v>58</v>
      </c>
      <c r="B81" s="7">
        <f t="shared" si="1"/>
        <v>767.74</v>
      </c>
      <c r="C81" s="7">
        <f t="shared" si="2"/>
        <v>894.38</v>
      </c>
      <c r="D81" s="7">
        <f t="shared" si="3"/>
        <v>937.2</v>
      </c>
      <c r="E81" s="7">
        <f t="shared" si="4"/>
        <v>957.92</v>
      </c>
      <c r="F81" s="7">
        <f t="shared" si="5"/>
        <v>1039.17</v>
      </c>
      <c r="G81" s="7">
        <f t="shared" si="6"/>
        <v>1182.68</v>
      </c>
      <c r="H81" s="7">
        <f t="shared" si="7"/>
        <v>1264</v>
      </c>
      <c r="I81" s="7">
        <f t="shared" si="8"/>
        <v>1344.36</v>
      </c>
      <c r="J81" s="7">
        <f t="shared" si="9"/>
        <v>1385.24</v>
      </c>
      <c r="K81" s="7">
        <f t="shared" si="10"/>
        <v>1406.79</v>
      </c>
      <c r="L81" s="7">
        <f t="shared" si="11"/>
        <v>1462.17</v>
      </c>
      <c r="M81" s="7">
        <f t="shared" si="12"/>
        <v>1508.82</v>
      </c>
      <c r="N81" s="7">
        <f t="shared" si="13"/>
        <v>1734.19</v>
      </c>
      <c r="Q81" s="2" t="s">
        <v>56</v>
      </c>
      <c r="R81" s="2">
        <v>7</v>
      </c>
      <c r="S81" s="2" t="s">
        <v>40</v>
      </c>
      <c r="T81" s="2">
        <v>459.31</v>
      </c>
    </row>
    <row r="82" spans="1:20">
      <c r="A82" s="7" t="s">
        <v>59</v>
      </c>
      <c r="B82" s="7">
        <f t="shared" si="1"/>
        <v>1306.62</v>
      </c>
      <c r="C82" s="7">
        <f t="shared" si="2"/>
        <v>1607.85</v>
      </c>
      <c r="D82" s="7">
        <f t="shared" si="3"/>
        <v>1737.58</v>
      </c>
      <c r="E82" s="7">
        <f t="shared" si="4"/>
        <v>1831.96</v>
      </c>
      <c r="F82" s="7">
        <f t="shared" si="5"/>
        <v>2118.18</v>
      </c>
      <c r="G82" s="7">
        <f t="shared" si="6"/>
        <v>2223.96</v>
      </c>
      <c r="H82" s="7">
        <f t="shared" si="7"/>
        <v>2407.58</v>
      </c>
      <c r="I82" s="7">
        <f t="shared" si="8"/>
        <v>2562.87</v>
      </c>
      <c r="J82" s="7">
        <f t="shared" si="9"/>
        <v>2785.88</v>
      </c>
      <c r="K82" s="7">
        <f t="shared" si="10"/>
        <v>2990.92</v>
      </c>
      <c r="L82" s="7">
        <f t="shared" si="11"/>
        <v>3235</v>
      </c>
      <c r="M82" s="7">
        <f t="shared" si="12"/>
        <v>3276.37</v>
      </c>
      <c r="N82" s="7">
        <f t="shared" si="13"/>
        <v>3471.44</v>
      </c>
      <c r="Q82" s="2" t="s">
        <v>56</v>
      </c>
      <c r="R82" s="2">
        <v>7</v>
      </c>
      <c r="S82" s="2" t="s">
        <v>41</v>
      </c>
      <c r="T82" s="2">
        <v>443.55</v>
      </c>
    </row>
    <row r="83" spans="1:20">
      <c r="A83" s="7" t="s">
        <v>60</v>
      </c>
      <c r="B83" s="7">
        <f t="shared" si="1"/>
        <v>895.32</v>
      </c>
      <c r="C83" s="7">
        <f t="shared" si="2"/>
        <v>1043.84</v>
      </c>
      <c r="D83" s="7">
        <f t="shared" si="3"/>
        <v>1141.94</v>
      </c>
      <c r="E83" s="7">
        <f t="shared" si="4"/>
        <v>1238.98</v>
      </c>
      <c r="F83" s="7">
        <f t="shared" si="5"/>
        <v>1515.72</v>
      </c>
      <c r="G83" s="7">
        <f t="shared" si="6"/>
        <v>1569.07</v>
      </c>
      <c r="H83" s="7">
        <f t="shared" si="7"/>
        <v>1733.65</v>
      </c>
      <c r="I83" s="7">
        <f t="shared" si="8"/>
        <v>1952.13</v>
      </c>
      <c r="J83" s="7">
        <f t="shared" si="9"/>
        <v>2280.75</v>
      </c>
      <c r="K83" s="7">
        <f t="shared" si="10"/>
        <v>2353.22</v>
      </c>
      <c r="L83" s="7">
        <f t="shared" si="11"/>
        <v>2618.12</v>
      </c>
      <c r="M83" s="7">
        <f t="shared" si="12"/>
        <v>2878.15</v>
      </c>
      <c r="N83" s="7">
        <f t="shared" si="13"/>
        <v>3152.65</v>
      </c>
      <c r="Q83" s="2" t="s">
        <v>56</v>
      </c>
      <c r="R83" s="2">
        <v>7</v>
      </c>
      <c r="S83" s="2" t="s">
        <v>42</v>
      </c>
      <c r="T83" s="2">
        <v>518.96</v>
      </c>
    </row>
    <row r="84" spans="1:20">
      <c r="A84" s="7" t="s">
        <v>61</v>
      </c>
      <c r="B84" s="7">
        <f t="shared" si="1"/>
        <v>641.74</v>
      </c>
      <c r="C84" s="7">
        <f t="shared" si="2"/>
        <v>813.94</v>
      </c>
      <c r="D84" s="7">
        <f t="shared" si="3"/>
        <v>846.26</v>
      </c>
      <c r="E84" s="7">
        <f t="shared" si="4"/>
        <v>872.66</v>
      </c>
      <c r="F84" s="7">
        <f t="shared" si="5"/>
        <v>1004.67</v>
      </c>
      <c r="G84" s="7">
        <f t="shared" si="6"/>
        <v>1170.37</v>
      </c>
      <c r="H84" s="7">
        <f t="shared" si="7"/>
        <v>1275.32</v>
      </c>
      <c r="I84" s="7">
        <f t="shared" si="8"/>
        <v>1408.07</v>
      </c>
      <c r="J84" s="7">
        <f t="shared" si="9"/>
        <v>1600.16</v>
      </c>
      <c r="K84" s="7">
        <f t="shared" si="10"/>
        <v>1631.84</v>
      </c>
      <c r="L84" s="7">
        <f t="shared" si="11"/>
        <v>1731.75</v>
      </c>
      <c r="M84" s="7">
        <f t="shared" si="12"/>
        <v>1928.43</v>
      </c>
      <c r="N84" s="7">
        <f t="shared" si="13"/>
        <v>2052</v>
      </c>
      <c r="Q84" s="2" t="s">
        <v>56</v>
      </c>
      <c r="R84" s="2">
        <v>7</v>
      </c>
      <c r="S84" s="2" t="s">
        <v>43</v>
      </c>
      <c r="T84" s="2">
        <v>540.71</v>
      </c>
    </row>
    <row r="85" spans="1:20">
      <c r="A85" s="7" t="s">
        <v>62</v>
      </c>
      <c r="B85" s="7">
        <f t="shared" si="1"/>
        <v>447.21</v>
      </c>
      <c r="C85" s="7">
        <f t="shared" si="2"/>
        <v>610.77</v>
      </c>
      <c r="D85" s="7">
        <f t="shared" si="3"/>
        <v>635.53</v>
      </c>
      <c r="E85" s="7">
        <f t="shared" si="4"/>
        <v>702</v>
      </c>
      <c r="F85" s="7">
        <f t="shared" si="5"/>
        <v>834.11</v>
      </c>
      <c r="G85" s="7">
        <f t="shared" si="6"/>
        <v>869.39</v>
      </c>
      <c r="H85" s="7">
        <f t="shared" si="7"/>
        <v>941.65</v>
      </c>
      <c r="I85" s="7">
        <f t="shared" si="8"/>
        <v>1040.31</v>
      </c>
      <c r="J85" s="7">
        <f t="shared" si="9"/>
        <v>1101.95</v>
      </c>
      <c r="K85" s="7">
        <f t="shared" si="10"/>
        <v>1181.01</v>
      </c>
      <c r="L85" s="7">
        <f t="shared" si="11"/>
        <v>1234.92</v>
      </c>
      <c r="M85" s="7">
        <f t="shared" si="12"/>
        <v>1370.26</v>
      </c>
      <c r="N85" s="7">
        <f t="shared" si="13"/>
        <v>1404.6</v>
      </c>
      <c r="Q85" s="2" t="s">
        <v>56</v>
      </c>
      <c r="R85" s="2">
        <v>7</v>
      </c>
      <c r="S85" s="2" t="s">
        <v>44</v>
      </c>
      <c r="T85" s="2">
        <v>554.93</v>
      </c>
    </row>
    <row r="86" spans="1:20">
      <c r="A86" s="7" t="s">
        <v>63</v>
      </c>
      <c r="B86" s="7">
        <f t="shared" si="1"/>
        <v>495.75</v>
      </c>
      <c r="C86" s="7">
        <f t="shared" si="2"/>
        <v>649.56</v>
      </c>
      <c r="D86" s="7">
        <f t="shared" si="3"/>
        <v>710.85</v>
      </c>
      <c r="E86" s="7">
        <f t="shared" si="4"/>
        <v>770.09</v>
      </c>
      <c r="F86" s="7">
        <f t="shared" si="5"/>
        <v>868.06</v>
      </c>
      <c r="G86" s="7">
        <f t="shared" si="6"/>
        <v>932</v>
      </c>
      <c r="H86" s="7">
        <f t="shared" si="7"/>
        <v>1060.66</v>
      </c>
      <c r="I86" s="7">
        <f t="shared" si="8"/>
        <v>1201.5</v>
      </c>
      <c r="J86" s="7">
        <f t="shared" si="9"/>
        <v>1331.42</v>
      </c>
      <c r="K86" s="7">
        <f t="shared" si="10"/>
        <v>1419.33</v>
      </c>
      <c r="L86" s="7">
        <f t="shared" si="11"/>
        <v>1460.05</v>
      </c>
      <c r="M86" s="7">
        <f t="shared" si="12"/>
        <v>1548.44</v>
      </c>
      <c r="N86" s="7">
        <f t="shared" si="13"/>
        <v>1620.36</v>
      </c>
      <c r="Q86" s="2" t="s">
        <v>56</v>
      </c>
      <c r="R86" s="2">
        <v>7</v>
      </c>
      <c r="S86" s="2" t="s">
        <v>45</v>
      </c>
      <c r="T86" s="2">
        <v>554.92</v>
      </c>
    </row>
    <row r="87" spans="1:20">
      <c r="A87" s="7" t="s">
        <v>64</v>
      </c>
      <c r="B87" s="7">
        <f t="shared" si="1"/>
        <v>1156.52</v>
      </c>
      <c r="C87" s="7">
        <f t="shared" si="2"/>
        <v>1436.78</v>
      </c>
      <c r="D87" s="7">
        <f t="shared" si="3"/>
        <v>1548.81</v>
      </c>
      <c r="E87" s="7">
        <f t="shared" si="4"/>
        <v>1608.11</v>
      </c>
      <c r="F87" s="7">
        <f t="shared" si="5"/>
        <v>1849.67</v>
      </c>
      <c r="G87" s="7">
        <f t="shared" si="6"/>
        <v>1992.99</v>
      </c>
      <c r="H87" s="7">
        <f t="shared" si="7"/>
        <v>2085.77</v>
      </c>
      <c r="I87" s="7">
        <f t="shared" si="8"/>
        <v>2239.24</v>
      </c>
      <c r="J87" s="7">
        <f t="shared" si="9"/>
        <v>2461.9</v>
      </c>
      <c r="K87" s="7">
        <f t="shared" si="10"/>
        <v>2582.46</v>
      </c>
      <c r="L87" s="7">
        <f t="shared" si="11"/>
        <v>2783.41</v>
      </c>
      <c r="M87" s="7">
        <f t="shared" si="12"/>
        <v>2939.74</v>
      </c>
      <c r="N87" s="7">
        <f t="shared" si="13"/>
        <v>3036.44</v>
      </c>
      <c r="Q87" s="2" t="s">
        <v>56</v>
      </c>
      <c r="R87" s="2">
        <v>7</v>
      </c>
      <c r="S87" s="2" t="s">
        <v>46</v>
      </c>
      <c r="T87" s="2">
        <v>539.71</v>
      </c>
    </row>
    <row r="88" spans="1:20">
      <c r="A88" s="7" t="s">
        <v>65</v>
      </c>
      <c r="B88" s="7">
        <f t="shared" si="1"/>
        <v>913.73</v>
      </c>
      <c r="C88" s="7">
        <f t="shared" si="2"/>
        <v>1176.15</v>
      </c>
      <c r="D88" s="7">
        <f t="shared" si="3"/>
        <v>1251.52</v>
      </c>
      <c r="E88" s="7">
        <f t="shared" si="4"/>
        <v>1282.63</v>
      </c>
      <c r="F88" s="7">
        <f t="shared" si="5"/>
        <v>1354.25</v>
      </c>
      <c r="G88" s="7">
        <f t="shared" si="6"/>
        <v>1439.86</v>
      </c>
      <c r="H88" s="7">
        <f t="shared" si="7"/>
        <v>1631.05</v>
      </c>
      <c r="I88" s="7">
        <f t="shared" si="8"/>
        <v>1820.34</v>
      </c>
      <c r="J88" s="7">
        <f t="shared" si="9"/>
        <v>2021.78</v>
      </c>
      <c r="K88" s="7">
        <f t="shared" si="10"/>
        <v>2136.84</v>
      </c>
      <c r="L88" s="7">
        <f t="shared" si="11"/>
        <v>2115.66</v>
      </c>
      <c r="M88" s="7">
        <f t="shared" si="12"/>
        <v>2304.77</v>
      </c>
      <c r="N88" s="7">
        <f t="shared" si="13"/>
        <v>2463.45</v>
      </c>
      <c r="Q88" s="2" t="s">
        <v>56</v>
      </c>
      <c r="R88" s="2">
        <v>7</v>
      </c>
      <c r="S88" s="2" t="s">
        <v>47</v>
      </c>
      <c r="T88" s="2">
        <v>566.63</v>
      </c>
    </row>
    <row r="89" spans="1:20">
      <c r="A89" s="7" t="s">
        <v>66</v>
      </c>
      <c r="B89" s="7">
        <f t="shared" si="1"/>
        <v>532.35</v>
      </c>
      <c r="C89" s="7">
        <f t="shared" si="2"/>
        <v>786.76</v>
      </c>
      <c r="D89" s="7">
        <f t="shared" si="3"/>
        <v>767.84</v>
      </c>
      <c r="E89" s="7">
        <f t="shared" si="4"/>
        <v>907.81</v>
      </c>
      <c r="F89" s="7">
        <f t="shared" si="5"/>
        <v>1070.41</v>
      </c>
      <c r="G89" s="7">
        <f t="shared" si="6"/>
        <v>1237.48</v>
      </c>
      <c r="H89" s="7">
        <f t="shared" si="7"/>
        <v>1335.62</v>
      </c>
      <c r="I89" s="7">
        <f t="shared" si="8"/>
        <v>1334.13</v>
      </c>
      <c r="J89" s="7">
        <f t="shared" si="9"/>
        <v>1466.38</v>
      </c>
      <c r="K89" s="7">
        <f t="shared" si="10"/>
        <v>1479.87</v>
      </c>
      <c r="L89" s="7">
        <f t="shared" si="11"/>
        <v>1516.5</v>
      </c>
      <c r="M89" s="7">
        <f t="shared" si="12"/>
        <v>1655.63</v>
      </c>
      <c r="N89" s="7">
        <f t="shared" si="13"/>
        <v>1755.64</v>
      </c>
      <c r="Q89" s="2" t="s">
        <v>56</v>
      </c>
      <c r="R89" s="2">
        <v>7</v>
      </c>
      <c r="S89" s="2" t="s">
        <v>48</v>
      </c>
      <c r="T89" s="2">
        <v>525.39</v>
      </c>
    </row>
    <row r="90" spans="1:20">
      <c r="A90" s="7" t="s">
        <v>67</v>
      </c>
      <c r="B90" s="7">
        <f t="shared" si="1"/>
        <v>582.79</v>
      </c>
      <c r="C90" s="7">
        <f t="shared" si="2"/>
        <v>855.77</v>
      </c>
      <c r="D90" s="7">
        <f t="shared" si="3"/>
        <v>864.91</v>
      </c>
      <c r="E90" s="7">
        <f t="shared" si="4"/>
        <v>892.65</v>
      </c>
      <c r="F90" s="7">
        <f t="shared" si="5"/>
        <v>994.8</v>
      </c>
      <c r="G90" s="7">
        <f t="shared" si="6"/>
        <v>1103.81</v>
      </c>
      <c r="H90" s="7">
        <f t="shared" si="7"/>
        <v>1206.75</v>
      </c>
      <c r="I90" s="7">
        <f t="shared" si="8"/>
        <v>1316.66</v>
      </c>
      <c r="J90" s="7">
        <f t="shared" si="9"/>
        <v>1441.94</v>
      </c>
      <c r="K90" s="7">
        <f t="shared" si="10"/>
        <v>1545.91</v>
      </c>
      <c r="L90" s="7">
        <f t="shared" si="11"/>
        <v>1590.93</v>
      </c>
      <c r="M90" s="7">
        <f t="shared" si="12"/>
        <v>1780.04</v>
      </c>
      <c r="N90" s="7">
        <f t="shared" si="13"/>
        <v>1893.51</v>
      </c>
      <c r="Q90" s="2" t="s">
        <v>56</v>
      </c>
      <c r="R90" s="2">
        <v>7</v>
      </c>
      <c r="S90" s="2" t="s">
        <v>49</v>
      </c>
      <c r="T90" s="2">
        <v>520.2</v>
      </c>
    </row>
    <row r="91" spans="1:20">
      <c r="A91" s="7" t="s">
        <v>68</v>
      </c>
      <c r="B91" s="7">
        <f t="shared" si="1"/>
        <v>1431.79</v>
      </c>
      <c r="C91" s="7">
        <f t="shared" si="2"/>
        <v>1747.93</v>
      </c>
      <c r="D91" s="7">
        <f t="shared" si="3"/>
        <v>2089.53</v>
      </c>
      <c r="E91" s="7">
        <f t="shared" si="4"/>
        <v>2083.3</v>
      </c>
      <c r="F91" s="7">
        <f t="shared" si="5"/>
        <v>2610.2</v>
      </c>
      <c r="G91" s="7">
        <f t="shared" si="6"/>
        <v>3061.44</v>
      </c>
      <c r="H91" s="7">
        <f t="shared" si="7"/>
        <v>3399.41</v>
      </c>
      <c r="I91" s="7">
        <f t="shared" si="8"/>
        <v>3827.61</v>
      </c>
      <c r="J91" s="7">
        <f t="shared" si="9"/>
        <v>4379.3</v>
      </c>
      <c r="K91" s="7">
        <f t="shared" si="10"/>
        <v>4466.29</v>
      </c>
      <c r="L91" s="7">
        <f t="shared" si="11"/>
        <v>4779.45</v>
      </c>
      <c r="M91" s="7">
        <f t="shared" si="12"/>
        <v>4854.92</v>
      </c>
      <c r="N91" s="7">
        <f t="shared" si="13"/>
        <v>4984.91</v>
      </c>
      <c r="Q91" s="2" t="s">
        <v>56</v>
      </c>
      <c r="R91" s="2">
        <v>7</v>
      </c>
      <c r="S91" s="2" t="s">
        <v>50</v>
      </c>
      <c r="T91" s="2">
        <v>573.67</v>
      </c>
    </row>
    <row r="92" spans="1:20">
      <c r="A92" s="7" t="s">
        <v>69</v>
      </c>
      <c r="B92" s="7">
        <f t="shared" si="1"/>
        <v>485.14</v>
      </c>
      <c r="C92" s="7">
        <f t="shared" si="2"/>
        <v>632.05</v>
      </c>
      <c r="D92" s="7">
        <f t="shared" si="3"/>
        <v>664.29</v>
      </c>
      <c r="E92" s="7">
        <f t="shared" si="4"/>
        <v>720.46</v>
      </c>
      <c r="F92" s="7">
        <f t="shared" si="5"/>
        <v>839.32</v>
      </c>
      <c r="G92" s="7">
        <f t="shared" si="6"/>
        <v>899.75</v>
      </c>
      <c r="H92" s="7">
        <f t="shared" si="7"/>
        <v>980.24</v>
      </c>
      <c r="I92" s="7">
        <f t="shared" si="8"/>
        <v>997.65</v>
      </c>
      <c r="J92" s="7">
        <f t="shared" si="9"/>
        <v>1086.85</v>
      </c>
      <c r="K92" s="7">
        <f t="shared" si="10"/>
        <v>1127.36</v>
      </c>
      <c r="L92" s="7">
        <f t="shared" si="11"/>
        <v>1165.21</v>
      </c>
      <c r="M92" s="7">
        <f t="shared" si="12"/>
        <v>1245.84</v>
      </c>
      <c r="N92" s="7">
        <f t="shared" si="13"/>
        <v>1294.45</v>
      </c>
      <c r="Q92" s="2" t="s">
        <v>57</v>
      </c>
      <c r="R92" s="2">
        <v>8</v>
      </c>
      <c r="S92" s="2" t="s">
        <v>37</v>
      </c>
      <c r="T92" s="2">
        <v>407.06</v>
      </c>
    </row>
    <row r="93" spans="1:20">
      <c r="A93" s="7" t="s">
        <v>70</v>
      </c>
      <c r="B93" s="7">
        <f t="shared" si="1"/>
        <v>137.1</v>
      </c>
      <c r="C93" s="7">
        <f t="shared" si="2"/>
        <v>170.85</v>
      </c>
      <c r="D93" s="7">
        <f t="shared" si="3"/>
        <v>188.4</v>
      </c>
      <c r="E93" s="7">
        <f t="shared" si="4"/>
        <v>189.48</v>
      </c>
      <c r="F93" s="7">
        <f t="shared" si="5"/>
        <v>219.22</v>
      </c>
      <c r="G93" s="7">
        <f t="shared" si="6"/>
        <v>229.93</v>
      </c>
      <c r="H93" s="7">
        <f t="shared" si="7"/>
        <v>233.34</v>
      </c>
      <c r="I93" s="7">
        <f t="shared" si="8"/>
        <v>264.02</v>
      </c>
      <c r="J93" s="7">
        <f t="shared" si="9"/>
        <v>303.6</v>
      </c>
      <c r="K93" s="7">
        <f t="shared" si="10"/>
        <v>331.51</v>
      </c>
      <c r="L93" s="7">
        <f t="shared" si="11"/>
        <v>335.57</v>
      </c>
      <c r="M93" s="7">
        <f t="shared" si="12"/>
        <v>383.07</v>
      </c>
      <c r="N93" s="7">
        <f t="shared" si="13"/>
        <v>431.5</v>
      </c>
      <c r="Q93" s="2" t="s">
        <v>57</v>
      </c>
      <c r="R93" s="2">
        <v>8</v>
      </c>
      <c r="S93" s="2" t="s">
        <v>39</v>
      </c>
      <c r="T93" s="2">
        <v>582.43</v>
      </c>
    </row>
    <row r="94" spans="1:20">
      <c r="A94" s="7" t="s">
        <v>71</v>
      </c>
      <c r="B94" s="7">
        <f t="shared" si="1"/>
        <v>343.74</v>
      </c>
      <c r="C94" s="7">
        <f t="shared" si="2"/>
        <v>501.33</v>
      </c>
      <c r="D94" s="7">
        <f t="shared" si="3"/>
        <v>475.93</v>
      </c>
      <c r="E94" s="7">
        <f t="shared" si="4"/>
        <v>508.14</v>
      </c>
      <c r="F94" s="7">
        <f t="shared" si="5"/>
        <v>581.91</v>
      </c>
      <c r="G94" s="7">
        <f t="shared" si="6"/>
        <v>626.8</v>
      </c>
      <c r="H94" s="7">
        <f t="shared" si="7"/>
        <v>685.61</v>
      </c>
      <c r="I94" s="7">
        <f t="shared" si="8"/>
        <v>749.58</v>
      </c>
      <c r="J94" s="7">
        <f t="shared" si="9"/>
        <v>807.49</v>
      </c>
      <c r="K94" s="7">
        <f t="shared" si="10"/>
        <v>837.84</v>
      </c>
      <c r="L94" s="7">
        <f t="shared" si="11"/>
        <v>887.59</v>
      </c>
      <c r="M94" s="7">
        <f t="shared" si="12"/>
        <v>921.06</v>
      </c>
      <c r="N94" s="7">
        <f t="shared" si="13"/>
        <v>958.51</v>
      </c>
      <c r="Q94" s="2" t="s">
        <v>57</v>
      </c>
      <c r="R94" s="2">
        <v>8</v>
      </c>
      <c r="S94" s="2" t="s">
        <v>40</v>
      </c>
      <c r="T94" s="2">
        <v>539.89</v>
      </c>
    </row>
    <row r="95" spans="1:20">
      <c r="A95" s="7" t="s">
        <v>72</v>
      </c>
      <c r="B95" s="7">
        <f t="shared" si="1"/>
        <v>730.41</v>
      </c>
      <c r="C95" s="7">
        <f t="shared" si="2"/>
        <v>1052.6</v>
      </c>
      <c r="D95" s="7">
        <f t="shared" si="3"/>
        <v>1105.92</v>
      </c>
      <c r="E95" s="7">
        <f t="shared" si="4"/>
        <v>1138.67</v>
      </c>
      <c r="F95" s="7">
        <f t="shared" si="5"/>
        <v>1349.02</v>
      </c>
      <c r="G95" s="7">
        <f t="shared" si="6"/>
        <v>1402.94</v>
      </c>
      <c r="H95" s="7">
        <f t="shared" si="7"/>
        <v>1495.77</v>
      </c>
      <c r="I95" s="7">
        <f t="shared" si="8"/>
        <v>1609.69</v>
      </c>
      <c r="J95" s="7">
        <f t="shared" si="9"/>
        <v>1763.83</v>
      </c>
      <c r="K95" s="7">
        <f t="shared" si="10"/>
        <v>1867.86</v>
      </c>
      <c r="L95" s="7">
        <f t="shared" si="11"/>
        <v>2006.16</v>
      </c>
      <c r="M95" s="7">
        <f t="shared" si="12"/>
        <v>2094.16</v>
      </c>
      <c r="N95" s="7">
        <f t="shared" si="13"/>
        <v>2193.32</v>
      </c>
      <c r="Q95" s="2" t="s">
        <v>57</v>
      </c>
      <c r="R95" s="2">
        <v>8</v>
      </c>
      <c r="S95" s="2" t="s">
        <v>41</v>
      </c>
      <c r="T95" s="2">
        <v>545.4</v>
      </c>
    </row>
    <row r="96" spans="1:20">
      <c r="A96" s="7" t="s">
        <v>73</v>
      </c>
      <c r="B96" s="7">
        <f t="shared" si="1"/>
        <v>398.54</v>
      </c>
      <c r="C96" s="7">
        <f t="shared" si="2"/>
        <v>529.49</v>
      </c>
      <c r="D96" s="7">
        <f t="shared" si="3"/>
        <v>594.94</v>
      </c>
      <c r="E96" s="7">
        <f t="shared" si="4"/>
        <v>681.37</v>
      </c>
      <c r="F96" s="7">
        <f t="shared" si="5"/>
        <v>831.59</v>
      </c>
      <c r="G96" s="7">
        <f t="shared" si="6"/>
        <v>912.84</v>
      </c>
      <c r="H96" s="7">
        <f t="shared" si="7"/>
        <v>989.68</v>
      </c>
      <c r="I96" s="7">
        <f t="shared" si="8"/>
        <v>1088.83</v>
      </c>
      <c r="J96" s="7">
        <f t="shared" si="9"/>
        <v>1181.75</v>
      </c>
      <c r="K96" s="7">
        <f t="shared" si="10"/>
        <v>1186.53</v>
      </c>
      <c r="L96" s="7">
        <f t="shared" si="11"/>
        <v>1217.69</v>
      </c>
      <c r="M96" s="7">
        <f t="shared" si="12"/>
        <v>1244.19</v>
      </c>
      <c r="N96" s="7">
        <f t="shared" si="13"/>
        <v>1282.85</v>
      </c>
      <c r="Q96" s="2" t="s">
        <v>57</v>
      </c>
      <c r="R96" s="2">
        <v>8</v>
      </c>
      <c r="S96" s="2" t="s">
        <v>42</v>
      </c>
      <c r="T96" s="2">
        <v>592.57</v>
      </c>
    </row>
    <row r="97" spans="1:20">
      <c r="A97" s="7" t="s">
        <v>74</v>
      </c>
      <c r="B97" s="7">
        <f t="shared" si="1"/>
        <v>511.3</v>
      </c>
      <c r="C97" s="7">
        <f t="shared" si="2"/>
        <v>707.49</v>
      </c>
      <c r="D97" s="7">
        <f t="shared" si="3"/>
        <v>728.56</v>
      </c>
      <c r="E97" s="7">
        <f t="shared" si="4"/>
        <v>718.09</v>
      </c>
      <c r="F97" s="7">
        <f t="shared" si="5"/>
        <v>816.02</v>
      </c>
      <c r="G97" s="7">
        <f t="shared" si="6"/>
        <v>918</v>
      </c>
      <c r="H97" s="7">
        <f t="shared" si="7"/>
        <v>1051.75</v>
      </c>
      <c r="I97" s="7">
        <f t="shared" si="8"/>
        <v>1132.37</v>
      </c>
      <c r="J97" s="7">
        <f t="shared" si="9"/>
        <v>1128.85</v>
      </c>
      <c r="K97" s="7">
        <f t="shared" si="10"/>
        <v>1226.96</v>
      </c>
      <c r="L97" s="7">
        <f t="shared" si="11"/>
        <v>1205.15</v>
      </c>
      <c r="M97" s="7">
        <f t="shared" si="12"/>
        <v>1223.86</v>
      </c>
      <c r="N97" s="7">
        <f t="shared" si="13"/>
        <v>1235.26</v>
      </c>
      <c r="Q97" s="2" t="s">
        <v>57</v>
      </c>
      <c r="R97" s="2">
        <v>8</v>
      </c>
      <c r="S97" s="2" t="s">
        <v>43</v>
      </c>
      <c r="T97" s="2">
        <v>603.79</v>
      </c>
    </row>
    <row r="98" spans="1:20">
      <c r="A98" s="7" t="s">
        <v>75</v>
      </c>
      <c r="B98" s="7">
        <f t="shared" si="1"/>
        <v>81.19</v>
      </c>
      <c r="C98" s="7">
        <f t="shared" si="2"/>
        <v>99.57</v>
      </c>
      <c r="D98" s="7">
        <f t="shared" si="3"/>
        <v>111.35</v>
      </c>
      <c r="E98" s="7">
        <f t="shared" si="4"/>
        <v>146.5</v>
      </c>
      <c r="F98" s="7">
        <f t="shared" si="5"/>
        <v>172.68</v>
      </c>
      <c r="G98" s="7">
        <f t="shared" si="6"/>
        <v>174.45</v>
      </c>
      <c r="H98" s="7">
        <f t="shared" si="7"/>
        <v>235.69</v>
      </c>
      <c r="I98" s="7">
        <f t="shared" si="8"/>
        <v>240.27</v>
      </c>
      <c r="J98" s="7">
        <f t="shared" si="9"/>
        <v>270.54</v>
      </c>
      <c r="K98" s="7">
        <f t="shared" si="10"/>
        <v>282.88</v>
      </c>
      <c r="L98" s="7">
        <f t="shared" si="11"/>
        <v>267.47</v>
      </c>
      <c r="M98" s="7">
        <f t="shared" si="12"/>
        <v>324.98</v>
      </c>
      <c r="N98" s="7">
        <f t="shared" si="13"/>
        <v>344.03</v>
      </c>
      <c r="Q98" s="2" t="s">
        <v>57</v>
      </c>
      <c r="R98" s="2">
        <v>8</v>
      </c>
      <c r="S98" s="2" t="s">
        <v>44</v>
      </c>
      <c r="T98" s="2">
        <v>620.02</v>
      </c>
    </row>
    <row r="99" spans="1:20">
      <c r="A99" s="7" t="s">
        <v>76</v>
      </c>
      <c r="B99" s="7">
        <f t="shared" si="1"/>
        <v>558.47</v>
      </c>
      <c r="C99" s="7">
        <f t="shared" si="2"/>
        <v>738.28</v>
      </c>
      <c r="D99" s="7">
        <f t="shared" si="3"/>
        <v>748.13</v>
      </c>
      <c r="E99" s="7">
        <f t="shared" si="4"/>
        <v>738.69</v>
      </c>
      <c r="F99" s="7">
        <f t="shared" si="5"/>
        <v>815.35</v>
      </c>
      <c r="G99" s="7">
        <f t="shared" si="6"/>
        <v>839.54</v>
      </c>
      <c r="H99" s="7">
        <f t="shared" si="7"/>
        <v>907.59</v>
      </c>
      <c r="I99" s="7">
        <f t="shared" si="8"/>
        <v>958.66</v>
      </c>
      <c r="J99" s="7">
        <f t="shared" si="9"/>
        <v>1022.61</v>
      </c>
      <c r="K99" s="7">
        <f t="shared" si="10"/>
        <v>1055.03</v>
      </c>
      <c r="L99" s="7">
        <f t="shared" si="11"/>
        <v>1118</v>
      </c>
      <c r="M99" s="7">
        <f t="shared" si="12"/>
        <v>1170.16</v>
      </c>
      <c r="N99" s="7">
        <f t="shared" si="13"/>
        <v>1223.12</v>
      </c>
      <c r="Q99" s="2" t="s">
        <v>57</v>
      </c>
      <c r="R99" s="2">
        <v>8</v>
      </c>
      <c r="S99" s="2" t="s">
        <v>45</v>
      </c>
      <c r="T99" s="2">
        <v>583.9</v>
      </c>
    </row>
    <row r="100" spans="1:20">
      <c r="A100" s="7" t="s">
        <v>77</v>
      </c>
      <c r="B100" s="7">
        <f t="shared" si="1"/>
        <v>297.55</v>
      </c>
      <c r="C100" s="7">
        <f t="shared" si="2"/>
        <v>384.11</v>
      </c>
      <c r="D100" s="7">
        <f t="shared" si="3"/>
        <v>396.82</v>
      </c>
      <c r="E100" s="7">
        <f t="shared" si="4"/>
        <v>422.42</v>
      </c>
      <c r="F100" s="7">
        <f t="shared" si="5"/>
        <v>528.18</v>
      </c>
      <c r="G100" s="7">
        <f t="shared" si="6"/>
        <v>575.18</v>
      </c>
      <c r="H100" s="7">
        <f t="shared" si="7"/>
        <v>593.18</v>
      </c>
      <c r="I100" s="7">
        <f t="shared" si="8"/>
        <v>618.7</v>
      </c>
      <c r="J100" s="7">
        <f t="shared" si="9"/>
        <v>665.44</v>
      </c>
      <c r="K100" s="7">
        <f t="shared" si="10"/>
        <v>695.06</v>
      </c>
      <c r="L100" s="7">
        <f t="shared" si="11"/>
        <v>696.87</v>
      </c>
      <c r="M100" s="7">
        <f t="shared" si="12"/>
        <v>747.27</v>
      </c>
      <c r="N100" s="7">
        <f t="shared" si="13"/>
        <v>774.17</v>
      </c>
      <c r="Q100" s="2" t="s">
        <v>57</v>
      </c>
      <c r="R100" s="2">
        <v>8</v>
      </c>
      <c r="S100" s="2" t="s">
        <v>46</v>
      </c>
      <c r="T100" s="2">
        <v>597.29</v>
      </c>
    </row>
    <row r="101" spans="1:20">
      <c r="A101" s="7" t="s">
        <v>78</v>
      </c>
      <c r="B101" s="7">
        <f t="shared" si="1"/>
        <v>133.87</v>
      </c>
      <c r="C101" s="7">
        <f t="shared" si="2"/>
        <v>178.99</v>
      </c>
      <c r="D101" s="7">
        <f t="shared" si="3"/>
        <v>129.9</v>
      </c>
      <c r="E101" s="7">
        <f t="shared" si="4"/>
        <v>166.7</v>
      </c>
      <c r="F101" s="7">
        <f t="shared" si="5"/>
        <v>174.41</v>
      </c>
      <c r="G101" s="7">
        <f t="shared" si="6"/>
        <v>182.26</v>
      </c>
      <c r="H101" s="7">
        <f t="shared" si="7"/>
        <v>199.45</v>
      </c>
      <c r="I101" s="7">
        <f t="shared" si="8"/>
        <v>211.9</v>
      </c>
      <c r="J101" s="7">
        <f t="shared" si="9"/>
        <v>231.74</v>
      </c>
      <c r="K101" s="7">
        <f t="shared" si="10"/>
        <v>228.7</v>
      </c>
      <c r="L101" s="7">
        <f t="shared" si="11"/>
        <v>233.4</v>
      </c>
      <c r="M101" s="7">
        <f t="shared" si="12"/>
        <v>230.4</v>
      </c>
      <c r="N101" s="7">
        <f t="shared" si="13"/>
        <v>245.91</v>
      </c>
      <c r="Q101" s="2" t="s">
        <v>57</v>
      </c>
      <c r="R101" s="2">
        <v>8</v>
      </c>
      <c r="S101" s="2" t="s">
        <v>47</v>
      </c>
      <c r="T101" s="2">
        <v>605.4</v>
      </c>
    </row>
    <row r="102" spans="1:20">
      <c r="A102" s="7" t="s">
        <v>79</v>
      </c>
      <c r="B102" s="7">
        <f t="shared" si="1"/>
        <v>110.89</v>
      </c>
      <c r="C102" s="7">
        <f t="shared" si="2"/>
        <v>116.06</v>
      </c>
      <c r="D102" s="7">
        <f t="shared" si="3"/>
        <v>123.64</v>
      </c>
      <c r="E102" s="7">
        <f t="shared" si="4"/>
        <v>134.34</v>
      </c>
      <c r="F102" s="7">
        <f t="shared" si="5"/>
        <v>159.76</v>
      </c>
      <c r="G102" s="7">
        <f t="shared" si="6"/>
        <v>170.83</v>
      </c>
      <c r="H102" s="7">
        <f t="shared" si="7"/>
        <v>196.2</v>
      </c>
      <c r="I102" s="7">
        <f t="shared" si="8"/>
        <v>204.49</v>
      </c>
      <c r="J102" s="7">
        <f t="shared" si="9"/>
        <v>210.59</v>
      </c>
      <c r="K102" s="7">
        <f t="shared" si="10"/>
        <v>236.33</v>
      </c>
      <c r="L102" s="7">
        <f t="shared" si="11"/>
        <v>229.01</v>
      </c>
      <c r="M102" s="7">
        <f t="shared" si="12"/>
        <v>237.91</v>
      </c>
      <c r="N102" s="7">
        <f t="shared" si="13"/>
        <v>251.75</v>
      </c>
      <c r="Q102" s="2" t="s">
        <v>57</v>
      </c>
      <c r="R102" s="2">
        <v>8</v>
      </c>
      <c r="S102" s="2" t="s">
        <v>48</v>
      </c>
      <c r="T102" s="2">
        <v>614.47</v>
      </c>
    </row>
    <row r="103" spans="1:20">
      <c r="A103" s="7" t="s">
        <v>80</v>
      </c>
      <c r="B103" s="7">
        <f t="shared" si="1"/>
        <v>426.23</v>
      </c>
      <c r="C103" s="7">
        <f t="shared" si="2"/>
        <v>506.87</v>
      </c>
      <c r="D103" s="7">
        <f t="shared" si="3"/>
        <v>572.52</v>
      </c>
      <c r="E103" s="7">
        <f t="shared" si="4"/>
        <v>607.54</v>
      </c>
      <c r="F103" s="7">
        <f t="shared" si="5"/>
        <v>689.57</v>
      </c>
      <c r="G103" s="7">
        <f t="shared" si="6"/>
        <v>709.5</v>
      </c>
      <c r="H103" s="7">
        <f t="shared" si="7"/>
        <v>765.4</v>
      </c>
      <c r="I103" s="7">
        <f t="shared" si="8"/>
        <v>855.13</v>
      </c>
      <c r="J103" s="7">
        <f t="shared" si="9"/>
        <v>903.88</v>
      </c>
      <c r="K103" s="7">
        <f t="shared" si="10"/>
        <v>949.36</v>
      </c>
      <c r="L103" s="7">
        <f t="shared" si="11"/>
        <v>970.82</v>
      </c>
      <c r="M103" s="7">
        <f t="shared" si="12"/>
        <v>1142.15</v>
      </c>
      <c r="N103" s="7">
        <f t="shared" si="13"/>
        <v>1238.42</v>
      </c>
      <c r="Q103" s="2" t="s">
        <v>57</v>
      </c>
      <c r="R103" s="2">
        <v>8</v>
      </c>
      <c r="S103" s="2" t="s">
        <v>49</v>
      </c>
      <c r="T103" s="2">
        <v>640.86</v>
      </c>
    </row>
    <row r="104" spans="17:20">
      <c r="Q104" s="2" t="s">
        <v>57</v>
      </c>
      <c r="R104" s="2">
        <v>8</v>
      </c>
      <c r="S104" s="2" t="s">
        <v>50</v>
      </c>
      <c r="T104" s="2">
        <v>658.1</v>
      </c>
    </row>
    <row r="105" spans="17:20">
      <c r="Q105" s="2" t="s">
        <v>58</v>
      </c>
      <c r="R105" s="2">
        <v>9</v>
      </c>
      <c r="S105" s="2" t="s">
        <v>37</v>
      </c>
      <c r="T105" s="2">
        <v>767.74</v>
      </c>
    </row>
    <row r="106" spans="17:20">
      <c r="Q106" s="2" t="s">
        <v>58</v>
      </c>
      <c r="R106" s="2">
        <v>9</v>
      </c>
      <c r="S106" s="2" t="s">
        <v>39</v>
      </c>
      <c r="T106" s="2">
        <v>894.38</v>
      </c>
    </row>
    <row r="107" spans="17:20">
      <c r="Q107" s="2" t="s">
        <v>58</v>
      </c>
      <c r="R107" s="2">
        <v>9</v>
      </c>
      <c r="S107" s="2" t="s">
        <v>40</v>
      </c>
      <c r="T107" s="2">
        <v>937.2</v>
      </c>
    </row>
    <row r="108" spans="17:20">
      <c r="Q108" s="2" t="s">
        <v>58</v>
      </c>
      <c r="R108" s="2">
        <v>9</v>
      </c>
      <c r="S108" s="2" t="s">
        <v>41</v>
      </c>
      <c r="T108" s="2">
        <v>957.92</v>
      </c>
    </row>
    <row r="109" spans="17:20">
      <c r="Q109" s="2" t="s">
        <v>58</v>
      </c>
      <c r="R109" s="2">
        <v>9</v>
      </c>
      <c r="S109" s="2" t="s">
        <v>42</v>
      </c>
      <c r="T109" s="2">
        <v>1039.17</v>
      </c>
    </row>
    <row r="110" spans="17:20">
      <c r="Q110" s="2" t="s">
        <v>58</v>
      </c>
      <c r="R110" s="2">
        <v>9</v>
      </c>
      <c r="S110" s="2" t="s">
        <v>43</v>
      </c>
      <c r="T110" s="2">
        <v>1182.68</v>
      </c>
    </row>
    <row r="111" spans="17:20">
      <c r="Q111" s="2" t="s">
        <v>58</v>
      </c>
      <c r="R111" s="2">
        <v>9</v>
      </c>
      <c r="S111" s="2" t="s">
        <v>44</v>
      </c>
      <c r="T111" s="2">
        <v>1264</v>
      </c>
    </row>
    <row r="112" spans="17:20">
      <c r="Q112" s="2" t="s">
        <v>58</v>
      </c>
      <c r="R112" s="2">
        <v>9</v>
      </c>
      <c r="S112" s="2" t="s">
        <v>45</v>
      </c>
      <c r="T112" s="2">
        <v>1344.36</v>
      </c>
    </row>
    <row r="113" spans="17:20">
      <c r="Q113" s="2" t="s">
        <v>58</v>
      </c>
      <c r="R113" s="2">
        <v>9</v>
      </c>
      <c r="S113" s="2" t="s">
        <v>46</v>
      </c>
      <c r="T113" s="2">
        <v>1385.24</v>
      </c>
    </row>
    <row r="114" spans="17:20">
      <c r="Q114" s="2" t="s">
        <v>58</v>
      </c>
      <c r="R114" s="2">
        <v>9</v>
      </c>
      <c r="S114" s="2" t="s">
        <v>47</v>
      </c>
      <c r="T114" s="2">
        <v>1406.79</v>
      </c>
    </row>
    <row r="115" spans="17:20">
      <c r="Q115" s="2" t="s">
        <v>58</v>
      </c>
      <c r="R115" s="2">
        <v>9</v>
      </c>
      <c r="S115" s="2" t="s">
        <v>48</v>
      </c>
      <c r="T115" s="2">
        <v>1462.17</v>
      </c>
    </row>
    <row r="116" spans="17:20">
      <c r="Q116" s="2" t="s">
        <v>58</v>
      </c>
      <c r="R116" s="2">
        <v>9</v>
      </c>
      <c r="S116" s="2" t="s">
        <v>49</v>
      </c>
      <c r="T116" s="2">
        <v>1508.82</v>
      </c>
    </row>
    <row r="117" spans="17:20">
      <c r="Q117" s="2" t="s">
        <v>58</v>
      </c>
      <c r="R117" s="2">
        <v>9</v>
      </c>
      <c r="S117" s="2" t="s">
        <v>50</v>
      </c>
      <c r="T117" s="2">
        <v>1734.19</v>
      </c>
    </row>
    <row r="118" spans="17:20">
      <c r="Q118" s="2" t="s">
        <v>59</v>
      </c>
      <c r="R118" s="2">
        <v>10</v>
      </c>
      <c r="S118" s="2" t="s">
        <v>37</v>
      </c>
      <c r="T118" s="2">
        <v>1306.62</v>
      </c>
    </row>
    <row r="119" spans="17:20">
      <c r="Q119" s="2" t="s">
        <v>59</v>
      </c>
      <c r="R119" s="2">
        <v>10</v>
      </c>
      <c r="S119" s="2" t="s">
        <v>39</v>
      </c>
      <c r="T119" s="2">
        <v>1607.85</v>
      </c>
    </row>
    <row r="120" spans="17:20">
      <c r="Q120" s="2" t="s">
        <v>59</v>
      </c>
      <c r="R120" s="2">
        <v>10</v>
      </c>
      <c r="S120" s="2" t="s">
        <v>40</v>
      </c>
      <c r="T120" s="2">
        <v>1737.58</v>
      </c>
    </row>
    <row r="121" spans="17:20">
      <c r="Q121" s="2" t="s">
        <v>59</v>
      </c>
      <c r="R121" s="2">
        <v>10</v>
      </c>
      <c r="S121" s="2" t="s">
        <v>41</v>
      </c>
      <c r="T121" s="2">
        <v>1831.96</v>
      </c>
    </row>
    <row r="122" spans="17:20">
      <c r="Q122" s="2" t="s">
        <v>59</v>
      </c>
      <c r="R122" s="2">
        <v>10</v>
      </c>
      <c r="S122" s="2" t="s">
        <v>42</v>
      </c>
      <c r="T122" s="2">
        <v>2118.18</v>
      </c>
    </row>
    <row r="123" spans="17:20">
      <c r="Q123" s="2" t="s">
        <v>59</v>
      </c>
      <c r="R123" s="2">
        <v>10</v>
      </c>
      <c r="S123" s="2" t="s">
        <v>43</v>
      </c>
      <c r="T123" s="2">
        <v>2223.96</v>
      </c>
    </row>
    <row r="124" spans="17:20">
      <c r="Q124" s="2" t="s">
        <v>59</v>
      </c>
      <c r="R124" s="2">
        <v>10</v>
      </c>
      <c r="S124" s="2" t="s">
        <v>44</v>
      </c>
      <c r="T124" s="2">
        <v>2407.58</v>
      </c>
    </row>
    <row r="125" spans="17:20">
      <c r="Q125" s="2" t="s">
        <v>59</v>
      </c>
      <c r="R125" s="2">
        <v>10</v>
      </c>
      <c r="S125" s="2" t="s">
        <v>45</v>
      </c>
      <c r="T125" s="2">
        <v>2562.87</v>
      </c>
    </row>
    <row r="126" spans="17:20">
      <c r="Q126" s="2" t="s">
        <v>59</v>
      </c>
      <c r="R126" s="2">
        <v>10</v>
      </c>
      <c r="S126" s="2" t="s">
        <v>46</v>
      </c>
      <c r="T126" s="2">
        <v>2785.88</v>
      </c>
    </row>
    <row r="127" spans="17:20">
      <c r="Q127" s="2" t="s">
        <v>59</v>
      </c>
      <c r="R127" s="2">
        <v>10</v>
      </c>
      <c r="S127" s="2" t="s">
        <v>47</v>
      </c>
      <c r="T127" s="2">
        <v>2990.92</v>
      </c>
    </row>
    <row r="128" spans="17:20">
      <c r="Q128" s="2" t="s">
        <v>59</v>
      </c>
      <c r="R128" s="2">
        <v>10</v>
      </c>
      <c r="S128" s="2" t="s">
        <v>48</v>
      </c>
      <c r="T128" s="2">
        <v>3235</v>
      </c>
    </row>
    <row r="129" spans="17:20">
      <c r="Q129" s="2" t="s">
        <v>59</v>
      </c>
      <c r="R129" s="2">
        <v>10</v>
      </c>
      <c r="S129" s="2" t="s">
        <v>49</v>
      </c>
      <c r="T129" s="2">
        <v>3276.37</v>
      </c>
    </row>
    <row r="130" spans="17:20">
      <c r="Q130" s="2" t="s">
        <v>59</v>
      </c>
      <c r="R130" s="2">
        <v>10</v>
      </c>
      <c r="S130" s="2" t="s">
        <v>50</v>
      </c>
      <c r="T130" s="2">
        <v>3471.44</v>
      </c>
    </row>
    <row r="131" spans="17:20">
      <c r="Q131" s="2" t="s">
        <v>60</v>
      </c>
      <c r="R131" s="2">
        <v>11</v>
      </c>
      <c r="S131" s="2" t="s">
        <v>37</v>
      </c>
      <c r="T131" s="2">
        <v>895.32</v>
      </c>
    </row>
    <row r="132" spans="17:20">
      <c r="Q132" s="2" t="s">
        <v>60</v>
      </c>
      <c r="R132" s="2">
        <v>11</v>
      </c>
      <c r="S132" s="2" t="s">
        <v>39</v>
      </c>
      <c r="T132" s="2">
        <v>1043.84</v>
      </c>
    </row>
    <row r="133" spans="17:20">
      <c r="Q133" s="2" t="s">
        <v>60</v>
      </c>
      <c r="R133" s="2">
        <v>11</v>
      </c>
      <c r="S133" s="2" t="s">
        <v>40</v>
      </c>
      <c r="T133" s="2">
        <v>1141.94</v>
      </c>
    </row>
    <row r="134" spans="17:20">
      <c r="Q134" s="2" t="s">
        <v>60</v>
      </c>
      <c r="R134" s="2">
        <v>11</v>
      </c>
      <c r="S134" s="2" t="s">
        <v>41</v>
      </c>
      <c r="T134" s="2">
        <v>1238.98</v>
      </c>
    </row>
    <row r="135" spans="17:20">
      <c r="Q135" s="2" t="s">
        <v>60</v>
      </c>
      <c r="R135" s="2">
        <v>11</v>
      </c>
      <c r="S135" s="2" t="s">
        <v>42</v>
      </c>
      <c r="T135" s="2">
        <v>1515.72</v>
      </c>
    </row>
    <row r="136" spans="17:20">
      <c r="Q136" s="2" t="s">
        <v>60</v>
      </c>
      <c r="R136" s="2">
        <v>11</v>
      </c>
      <c r="S136" s="2" t="s">
        <v>43</v>
      </c>
      <c r="T136" s="2">
        <v>1569.07</v>
      </c>
    </row>
    <row r="137" spans="17:20">
      <c r="Q137" s="2" t="s">
        <v>60</v>
      </c>
      <c r="R137" s="2">
        <v>11</v>
      </c>
      <c r="S137" s="2" t="s">
        <v>44</v>
      </c>
      <c r="T137" s="2">
        <v>1733.65</v>
      </c>
    </row>
    <row r="138" spans="17:20">
      <c r="Q138" s="2" t="s">
        <v>60</v>
      </c>
      <c r="R138" s="2">
        <v>11</v>
      </c>
      <c r="S138" s="2" t="s">
        <v>45</v>
      </c>
      <c r="T138" s="2">
        <v>1952.13</v>
      </c>
    </row>
    <row r="139" spans="17:20">
      <c r="Q139" s="2" t="s">
        <v>60</v>
      </c>
      <c r="R139" s="2">
        <v>11</v>
      </c>
      <c r="S139" s="2" t="s">
        <v>46</v>
      </c>
      <c r="T139" s="2">
        <v>2280.75</v>
      </c>
    </row>
    <row r="140" spans="1:20">
      <c r="A140" t="s">
        <v>33</v>
      </c>
      <c r="Q140" s="2" t="s">
        <v>60</v>
      </c>
      <c r="R140" s="2">
        <v>11</v>
      </c>
      <c r="S140" s="2" t="s">
        <v>47</v>
      </c>
      <c r="T140" s="2">
        <v>2353.22</v>
      </c>
    </row>
    <row r="141" spans="1:20">
      <c r="A141" t="s">
        <v>34</v>
      </c>
      <c r="Q141" s="2" t="s">
        <v>60</v>
      </c>
      <c r="R141" s="2">
        <v>11</v>
      </c>
      <c r="S141" s="2" t="s">
        <v>48</v>
      </c>
      <c r="T141" s="2">
        <v>2618.12</v>
      </c>
    </row>
    <row r="142" spans="17:20">
      <c r="Q142" s="2" t="s">
        <v>60</v>
      </c>
      <c r="R142" s="2">
        <v>11</v>
      </c>
      <c r="S142" s="2" t="s">
        <v>49</v>
      </c>
      <c r="T142" s="2">
        <v>2878.15</v>
      </c>
    </row>
    <row r="143" spans="17:20">
      <c r="Q143" s="2" t="s">
        <v>60</v>
      </c>
      <c r="R143" s="2">
        <v>11</v>
      </c>
      <c r="S143" s="2" t="s">
        <v>50</v>
      </c>
      <c r="T143" s="2">
        <v>3152.65</v>
      </c>
    </row>
    <row r="144" spans="17:20">
      <c r="Q144" s="2" t="s">
        <v>61</v>
      </c>
      <c r="R144" s="2">
        <v>12</v>
      </c>
      <c r="S144" s="2" t="s">
        <v>37</v>
      </c>
      <c r="T144" s="2">
        <v>641.74</v>
      </c>
    </row>
    <row r="145" spans="17:20">
      <c r="Q145" s="2" t="s">
        <v>61</v>
      </c>
      <c r="R145" s="2">
        <v>12</v>
      </c>
      <c r="S145" s="2" t="s">
        <v>39</v>
      </c>
      <c r="T145" s="2">
        <v>813.94</v>
      </c>
    </row>
    <row r="146" spans="17:20">
      <c r="Q146" s="2" t="s">
        <v>61</v>
      </c>
      <c r="R146" s="2">
        <v>12</v>
      </c>
      <c r="S146" s="2" t="s">
        <v>40</v>
      </c>
      <c r="T146" s="2">
        <v>846.26</v>
      </c>
    </row>
    <row r="147" spans="17:20">
      <c r="Q147" s="2" t="s">
        <v>61</v>
      </c>
      <c r="R147" s="2">
        <v>12</v>
      </c>
      <c r="S147" s="2" t="s">
        <v>41</v>
      </c>
      <c r="T147" s="2">
        <v>872.66</v>
      </c>
    </row>
    <row r="148" spans="17:20">
      <c r="Q148" s="2" t="s">
        <v>61</v>
      </c>
      <c r="R148" s="2">
        <v>12</v>
      </c>
      <c r="S148" s="2" t="s">
        <v>42</v>
      </c>
      <c r="T148" s="2">
        <v>1004.67</v>
      </c>
    </row>
    <row r="149" spans="17:20">
      <c r="Q149" s="2" t="s">
        <v>61</v>
      </c>
      <c r="R149" s="2">
        <v>12</v>
      </c>
      <c r="S149" s="2" t="s">
        <v>43</v>
      </c>
      <c r="T149" s="2">
        <v>1170.37</v>
      </c>
    </row>
    <row r="150" spans="17:20">
      <c r="Q150" s="2" t="s">
        <v>61</v>
      </c>
      <c r="R150" s="2">
        <v>12</v>
      </c>
      <c r="S150" s="2" t="s">
        <v>44</v>
      </c>
      <c r="T150" s="2">
        <v>1275.32</v>
      </c>
    </row>
    <row r="151" spans="17:20">
      <c r="Q151" s="2" t="s">
        <v>61</v>
      </c>
      <c r="R151" s="2">
        <v>12</v>
      </c>
      <c r="S151" s="2" t="s">
        <v>45</v>
      </c>
      <c r="T151" s="2">
        <v>1408.07</v>
      </c>
    </row>
    <row r="152" spans="17:20">
      <c r="Q152" s="2" t="s">
        <v>61</v>
      </c>
      <c r="R152" s="2">
        <v>12</v>
      </c>
      <c r="S152" s="2" t="s">
        <v>46</v>
      </c>
      <c r="T152" s="2">
        <v>1600.16</v>
      </c>
    </row>
    <row r="153" spans="17:20">
      <c r="Q153" s="2" t="s">
        <v>61</v>
      </c>
      <c r="R153" s="2">
        <v>12</v>
      </c>
      <c r="S153" s="2" t="s">
        <v>47</v>
      </c>
      <c r="T153" s="2">
        <v>1631.84</v>
      </c>
    </row>
    <row r="154" spans="17:20">
      <c r="Q154" s="2" t="s">
        <v>61</v>
      </c>
      <c r="R154" s="2">
        <v>12</v>
      </c>
      <c r="S154" s="2" t="s">
        <v>48</v>
      </c>
      <c r="T154" s="2">
        <v>1731.75</v>
      </c>
    </row>
    <row r="155" spans="17:20">
      <c r="Q155" s="2" t="s">
        <v>61</v>
      </c>
      <c r="R155" s="2">
        <v>12</v>
      </c>
      <c r="S155" s="2" t="s">
        <v>49</v>
      </c>
      <c r="T155" s="2">
        <v>1928.43</v>
      </c>
    </row>
    <row r="156" spans="17:20">
      <c r="Q156" s="2" t="s">
        <v>61</v>
      </c>
      <c r="R156" s="2">
        <v>12</v>
      </c>
      <c r="S156" s="2" t="s">
        <v>50</v>
      </c>
      <c r="T156" s="2">
        <v>2052</v>
      </c>
    </row>
    <row r="157" spans="17:20">
      <c r="Q157" s="2" t="s">
        <v>62</v>
      </c>
      <c r="R157" s="2">
        <v>13</v>
      </c>
      <c r="S157" s="2" t="s">
        <v>37</v>
      </c>
      <c r="T157" s="2">
        <v>447.21</v>
      </c>
    </row>
    <row r="158" spans="17:20">
      <c r="Q158" s="2" t="s">
        <v>62</v>
      </c>
      <c r="R158" s="2">
        <v>13</v>
      </c>
      <c r="S158" s="2" t="s">
        <v>39</v>
      </c>
      <c r="T158" s="2">
        <v>610.77</v>
      </c>
    </row>
    <row r="159" spans="17:20">
      <c r="Q159" s="2" t="s">
        <v>62</v>
      </c>
      <c r="R159" s="2">
        <v>13</v>
      </c>
      <c r="S159" s="2" t="s">
        <v>40</v>
      </c>
      <c r="T159" s="2">
        <v>635.53</v>
      </c>
    </row>
    <row r="160" spans="17:20">
      <c r="Q160" s="2" t="s">
        <v>62</v>
      </c>
      <c r="R160" s="2">
        <v>13</v>
      </c>
      <c r="S160" s="2" t="s">
        <v>41</v>
      </c>
      <c r="T160" s="2">
        <v>702</v>
      </c>
    </row>
    <row r="161" spans="17:20">
      <c r="Q161" s="2" t="s">
        <v>62</v>
      </c>
      <c r="R161" s="2">
        <v>13</v>
      </c>
      <c r="S161" s="2" t="s">
        <v>42</v>
      </c>
      <c r="T161" s="2">
        <v>834.11</v>
      </c>
    </row>
    <row r="162" spans="17:20">
      <c r="Q162" s="2" t="s">
        <v>62</v>
      </c>
      <c r="R162" s="2">
        <v>13</v>
      </c>
      <c r="S162" s="2" t="s">
        <v>43</v>
      </c>
      <c r="T162" s="2">
        <v>869.39</v>
      </c>
    </row>
    <row r="163" spans="17:20">
      <c r="Q163" s="2" t="s">
        <v>62</v>
      </c>
      <c r="R163" s="2">
        <v>13</v>
      </c>
      <c r="S163" s="2" t="s">
        <v>44</v>
      </c>
      <c r="T163" s="2">
        <v>941.65</v>
      </c>
    </row>
    <row r="164" spans="17:20">
      <c r="Q164" s="2" t="s">
        <v>62</v>
      </c>
      <c r="R164" s="2">
        <v>13</v>
      </c>
      <c r="S164" s="2" t="s">
        <v>45</v>
      </c>
      <c r="T164" s="2">
        <v>1040.31</v>
      </c>
    </row>
    <row r="165" spans="17:20">
      <c r="Q165" s="2" t="s">
        <v>62</v>
      </c>
      <c r="R165" s="2">
        <v>13</v>
      </c>
      <c r="S165" s="2" t="s">
        <v>46</v>
      </c>
      <c r="T165" s="2">
        <v>1101.95</v>
      </c>
    </row>
    <row r="166" spans="17:20">
      <c r="Q166" s="2" t="s">
        <v>62</v>
      </c>
      <c r="R166" s="2">
        <v>13</v>
      </c>
      <c r="S166" s="2" t="s">
        <v>47</v>
      </c>
      <c r="T166" s="2">
        <v>1181.01</v>
      </c>
    </row>
    <row r="167" spans="17:20">
      <c r="Q167" s="2" t="s">
        <v>62</v>
      </c>
      <c r="R167" s="2">
        <v>13</v>
      </c>
      <c r="S167" s="2" t="s">
        <v>48</v>
      </c>
      <c r="T167" s="2">
        <v>1234.92</v>
      </c>
    </row>
    <row r="168" spans="17:20">
      <c r="Q168" s="2" t="s">
        <v>62</v>
      </c>
      <c r="R168" s="2">
        <v>13</v>
      </c>
      <c r="S168" s="2" t="s">
        <v>49</v>
      </c>
      <c r="T168" s="2">
        <v>1370.26</v>
      </c>
    </row>
    <row r="169" spans="17:20">
      <c r="Q169" s="2" t="s">
        <v>62</v>
      </c>
      <c r="R169" s="2">
        <v>13</v>
      </c>
      <c r="S169" s="2" t="s">
        <v>50</v>
      </c>
      <c r="T169" s="2">
        <v>1404.6</v>
      </c>
    </row>
    <row r="170" spans="17:20">
      <c r="Q170" s="2" t="s">
        <v>63</v>
      </c>
      <c r="R170" s="2">
        <v>14</v>
      </c>
      <c r="S170" s="2" t="s">
        <v>37</v>
      </c>
      <c r="T170" s="2">
        <v>495.75</v>
      </c>
    </row>
    <row r="171" spans="17:20">
      <c r="Q171" s="2" t="s">
        <v>63</v>
      </c>
      <c r="R171" s="2">
        <v>14</v>
      </c>
      <c r="S171" s="2" t="s">
        <v>39</v>
      </c>
      <c r="T171" s="2">
        <v>649.56</v>
      </c>
    </row>
    <row r="172" spans="17:20">
      <c r="Q172" s="2" t="s">
        <v>63</v>
      </c>
      <c r="R172" s="2">
        <v>14</v>
      </c>
      <c r="S172" s="2" t="s">
        <v>40</v>
      </c>
      <c r="T172" s="2">
        <v>710.85</v>
      </c>
    </row>
    <row r="173" spans="17:20">
      <c r="Q173" s="2" t="s">
        <v>63</v>
      </c>
      <c r="R173" s="2">
        <v>14</v>
      </c>
      <c r="S173" s="2" t="s">
        <v>41</v>
      </c>
      <c r="T173" s="2">
        <v>770.09</v>
      </c>
    </row>
    <row r="174" spans="17:20">
      <c r="Q174" s="2" t="s">
        <v>63</v>
      </c>
      <c r="R174" s="2">
        <v>14</v>
      </c>
      <c r="S174" s="2" t="s">
        <v>42</v>
      </c>
      <c r="T174" s="2">
        <v>868.06</v>
      </c>
    </row>
    <row r="175" spans="17:20">
      <c r="Q175" s="2" t="s">
        <v>63</v>
      </c>
      <c r="R175" s="2">
        <v>14</v>
      </c>
      <c r="S175" s="2" t="s">
        <v>43</v>
      </c>
      <c r="T175" s="2">
        <v>932</v>
      </c>
    </row>
    <row r="176" spans="17:20">
      <c r="Q176" s="2" t="s">
        <v>63</v>
      </c>
      <c r="R176" s="2">
        <v>14</v>
      </c>
      <c r="S176" s="2" t="s">
        <v>44</v>
      </c>
      <c r="T176" s="2">
        <v>1060.66</v>
      </c>
    </row>
    <row r="177" spans="17:20">
      <c r="Q177" s="2" t="s">
        <v>63</v>
      </c>
      <c r="R177" s="2">
        <v>14</v>
      </c>
      <c r="S177" s="2" t="s">
        <v>45</v>
      </c>
      <c r="T177" s="2">
        <v>1201.5</v>
      </c>
    </row>
    <row r="178" spans="17:20">
      <c r="Q178" s="2" t="s">
        <v>63</v>
      </c>
      <c r="R178" s="2">
        <v>14</v>
      </c>
      <c r="S178" s="2" t="s">
        <v>46</v>
      </c>
      <c r="T178" s="2">
        <v>1331.42</v>
      </c>
    </row>
    <row r="179" spans="17:20">
      <c r="Q179" s="2" t="s">
        <v>63</v>
      </c>
      <c r="R179" s="2">
        <v>14</v>
      </c>
      <c r="S179" s="2" t="s">
        <v>47</v>
      </c>
      <c r="T179" s="2">
        <v>1419.33</v>
      </c>
    </row>
    <row r="180" spans="17:20">
      <c r="Q180" s="2" t="s">
        <v>63</v>
      </c>
      <c r="R180" s="2">
        <v>14</v>
      </c>
      <c r="S180" s="2" t="s">
        <v>48</v>
      </c>
      <c r="T180" s="2">
        <v>1460.05</v>
      </c>
    </row>
    <row r="181" spans="17:20">
      <c r="Q181" s="2" t="s">
        <v>63</v>
      </c>
      <c r="R181" s="2">
        <v>14</v>
      </c>
      <c r="S181" s="2" t="s">
        <v>49</v>
      </c>
      <c r="T181" s="2">
        <v>1548.44</v>
      </c>
    </row>
    <row r="182" spans="17:20">
      <c r="Q182" s="2" t="s">
        <v>63</v>
      </c>
      <c r="R182" s="2">
        <v>14</v>
      </c>
      <c r="S182" s="2" t="s">
        <v>50</v>
      </c>
      <c r="T182" s="2">
        <v>1620.36</v>
      </c>
    </row>
    <row r="183" spans="17:20">
      <c r="Q183" s="2" t="s">
        <v>64</v>
      </c>
      <c r="R183" s="2">
        <v>15</v>
      </c>
      <c r="S183" s="2" t="s">
        <v>37</v>
      </c>
      <c r="T183" s="2">
        <v>1156.52</v>
      </c>
    </row>
    <row r="184" spans="17:20">
      <c r="Q184" s="2" t="s">
        <v>64</v>
      </c>
      <c r="R184" s="2">
        <v>15</v>
      </c>
      <c r="S184" s="2" t="s">
        <v>39</v>
      </c>
      <c r="T184" s="2">
        <v>1436.78</v>
      </c>
    </row>
    <row r="185" spans="17:20">
      <c r="Q185" s="2" t="s">
        <v>64</v>
      </c>
      <c r="R185" s="2">
        <v>15</v>
      </c>
      <c r="S185" s="2" t="s">
        <v>40</v>
      </c>
      <c r="T185" s="2">
        <v>1548.81</v>
      </c>
    </row>
    <row r="186" spans="17:20">
      <c r="Q186" s="2" t="s">
        <v>64</v>
      </c>
      <c r="R186" s="2">
        <v>15</v>
      </c>
      <c r="S186" s="2" t="s">
        <v>41</v>
      </c>
      <c r="T186" s="2">
        <v>1608.11</v>
      </c>
    </row>
    <row r="187" spans="17:20">
      <c r="Q187" s="2" t="s">
        <v>64</v>
      </c>
      <c r="R187" s="2">
        <v>15</v>
      </c>
      <c r="S187" s="2" t="s">
        <v>42</v>
      </c>
      <c r="T187" s="2">
        <v>1849.67</v>
      </c>
    </row>
    <row r="188" spans="17:20">
      <c r="Q188" s="2" t="s">
        <v>64</v>
      </c>
      <c r="R188" s="2">
        <v>15</v>
      </c>
      <c r="S188" s="2" t="s">
        <v>43</v>
      </c>
      <c r="T188" s="2">
        <v>1992.99</v>
      </c>
    </row>
    <row r="189" spans="17:20">
      <c r="Q189" s="2" t="s">
        <v>64</v>
      </c>
      <c r="R189" s="2">
        <v>15</v>
      </c>
      <c r="S189" s="2" t="s">
        <v>44</v>
      </c>
      <c r="T189" s="2">
        <v>2085.77</v>
      </c>
    </row>
    <row r="190" spans="17:20">
      <c r="Q190" s="2" t="s">
        <v>64</v>
      </c>
      <c r="R190" s="2">
        <v>15</v>
      </c>
      <c r="S190" s="2" t="s">
        <v>45</v>
      </c>
      <c r="T190" s="2">
        <v>2239.24</v>
      </c>
    </row>
    <row r="191" spans="17:20">
      <c r="Q191" s="2" t="s">
        <v>64</v>
      </c>
      <c r="R191" s="2">
        <v>15</v>
      </c>
      <c r="S191" s="2" t="s">
        <v>46</v>
      </c>
      <c r="T191" s="2">
        <v>2461.9</v>
      </c>
    </row>
    <row r="192" spans="17:20">
      <c r="Q192" s="2" t="s">
        <v>64</v>
      </c>
      <c r="R192" s="2">
        <v>15</v>
      </c>
      <c r="S192" s="2" t="s">
        <v>47</v>
      </c>
      <c r="T192" s="2">
        <v>2582.46</v>
      </c>
    </row>
    <row r="193" spans="17:20">
      <c r="Q193" s="2" t="s">
        <v>64</v>
      </c>
      <c r="R193" s="2">
        <v>15</v>
      </c>
      <c r="S193" s="2" t="s">
        <v>48</v>
      </c>
      <c r="T193" s="2">
        <v>2783.41</v>
      </c>
    </row>
    <row r="194" spans="17:20">
      <c r="Q194" s="2" t="s">
        <v>64</v>
      </c>
      <c r="R194" s="2">
        <v>15</v>
      </c>
      <c r="S194" s="2" t="s">
        <v>49</v>
      </c>
      <c r="T194" s="2">
        <v>2939.74</v>
      </c>
    </row>
    <row r="195" spans="17:20">
      <c r="Q195" s="2" t="s">
        <v>64</v>
      </c>
      <c r="R195" s="2">
        <v>15</v>
      </c>
      <c r="S195" s="2" t="s">
        <v>50</v>
      </c>
      <c r="T195" s="2">
        <v>3036.44</v>
      </c>
    </row>
    <row r="196" spans="17:20">
      <c r="Q196" s="2" t="s">
        <v>65</v>
      </c>
      <c r="R196" s="2">
        <v>16</v>
      </c>
      <c r="S196" s="2" t="s">
        <v>37</v>
      </c>
      <c r="T196" s="2">
        <v>913.73</v>
      </c>
    </row>
    <row r="197" spans="17:20">
      <c r="Q197" s="2" t="s">
        <v>65</v>
      </c>
      <c r="R197" s="2">
        <v>16</v>
      </c>
      <c r="S197" s="2" t="s">
        <v>39</v>
      </c>
      <c r="T197" s="2">
        <v>1176.15</v>
      </c>
    </row>
    <row r="198" spans="17:20">
      <c r="Q198" s="2" t="s">
        <v>65</v>
      </c>
      <c r="R198" s="2">
        <v>16</v>
      </c>
      <c r="S198" s="2" t="s">
        <v>40</v>
      </c>
      <c r="T198" s="2">
        <v>1251.52</v>
      </c>
    </row>
    <row r="199" spans="17:20">
      <c r="Q199" s="2" t="s">
        <v>65</v>
      </c>
      <c r="R199" s="2">
        <v>16</v>
      </c>
      <c r="S199" s="2" t="s">
        <v>41</v>
      </c>
      <c r="T199" s="2">
        <v>1282.63</v>
      </c>
    </row>
    <row r="200" spans="17:20">
      <c r="Q200" s="2" t="s">
        <v>65</v>
      </c>
      <c r="R200" s="2">
        <v>16</v>
      </c>
      <c r="S200" s="2" t="s">
        <v>42</v>
      </c>
      <c r="T200" s="2">
        <v>1354.25</v>
      </c>
    </row>
    <row r="201" spans="17:20">
      <c r="Q201" s="2" t="s">
        <v>65</v>
      </c>
      <c r="R201" s="2">
        <v>16</v>
      </c>
      <c r="S201" s="2" t="s">
        <v>43</v>
      </c>
      <c r="T201" s="2">
        <v>1439.86</v>
      </c>
    </row>
    <row r="202" spans="17:20">
      <c r="Q202" s="2" t="s">
        <v>65</v>
      </c>
      <c r="R202" s="2">
        <v>16</v>
      </c>
      <c r="S202" s="2" t="s">
        <v>44</v>
      </c>
      <c r="T202" s="2">
        <v>1631.05</v>
      </c>
    </row>
    <row r="203" spans="17:20">
      <c r="Q203" s="2" t="s">
        <v>65</v>
      </c>
      <c r="R203" s="2">
        <v>16</v>
      </c>
      <c r="S203" s="2" t="s">
        <v>45</v>
      </c>
      <c r="T203" s="2">
        <v>1820.34</v>
      </c>
    </row>
    <row r="204" spans="17:20">
      <c r="Q204" s="2" t="s">
        <v>65</v>
      </c>
      <c r="R204" s="2">
        <v>16</v>
      </c>
      <c r="S204" s="2" t="s">
        <v>46</v>
      </c>
      <c r="T204" s="2">
        <v>2021.78</v>
      </c>
    </row>
    <row r="205" spans="17:20">
      <c r="Q205" s="2" t="s">
        <v>65</v>
      </c>
      <c r="R205" s="2">
        <v>16</v>
      </c>
      <c r="S205" s="2" t="s">
        <v>47</v>
      </c>
      <c r="T205" s="2">
        <v>2136.84</v>
      </c>
    </row>
    <row r="206" spans="17:20">
      <c r="Q206" s="2" t="s">
        <v>65</v>
      </c>
      <c r="R206" s="2">
        <v>16</v>
      </c>
      <c r="S206" s="2" t="s">
        <v>48</v>
      </c>
      <c r="T206" s="2">
        <v>2115.66</v>
      </c>
    </row>
    <row r="207" spans="17:20">
      <c r="Q207" s="2" t="s">
        <v>65</v>
      </c>
      <c r="R207" s="2">
        <v>16</v>
      </c>
      <c r="S207" s="2" t="s">
        <v>49</v>
      </c>
      <c r="T207" s="2">
        <v>2304.77</v>
      </c>
    </row>
    <row r="208" spans="17:20">
      <c r="Q208" s="2" t="s">
        <v>65</v>
      </c>
      <c r="R208" s="2">
        <v>16</v>
      </c>
      <c r="S208" s="2" t="s">
        <v>50</v>
      </c>
      <c r="T208" s="2">
        <v>2463.45</v>
      </c>
    </row>
    <row r="209" spans="17:20">
      <c r="Q209" s="2" t="s">
        <v>66</v>
      </c>
      <c r="R209" s="2">
        <v>17</v>
      </c>
      <c r="S209" s="2" t="s">
        <v>37</v>
      </c>
      <c r="T209" s="2">
        <v>532.35</v>
      </c>
    </row>
    <row r="210" spans="17:20">
      <c r="Q210" s="2" t="s">
        <v>66</v>
      </c>
      <c r="R210" s="2">
        <v>17</v>
      </c>
      <c r="S210" s="2" t="s">
        <v>39</v>
      </c>
      <c r="T210" s="2">
        <v>786.76</v>
      </c>
    </row>
    <row r="211" spans="17:20">
      <c r="Q211" s="2" t="s">
        <v>66</v>
      </c>
      <c r="R211" s="2">
        <v>17</v>
      </c>
      <c r="S211" s="2" t="s">
        <v>40</v>
      </c>
      <c r="T211" s="2">
        <v>767.84</v>
      </c>
    </row>
    <row r="212" spans="17:20">
      <c r="Q212" s="2" t="s">
        <v>66</v>
      </c>
      <c r="R212" s="2">
        <v>17</v>
      </c>
      <c r="S212" s="2" t="s">
        <v>41</v>
      </c>
      <c r="T212" s="2">
        <v>907.81</v>
      </c>
    </row>
    <row r="213" spans="17:20">
      <c r="Q213" s="2" t="s">
        <v>66</v>
      </c>
      <c r="R213" s="2">
        <v>17</v>
      </c>
      <c r="S213" s="2" t="s">
        <v>42</v>
      </c>
      <c r="T213" s="2">
        <v>1070.41</v>
      </c>
    </row>
    <row r="214" spans="17:20">
      <c r="Q214" s="2" t="s">
        <v>66</v>
      </c>
      <c r="R214" s="2">
        <v>17</v>
      </c>
      <c r="S214" s="2" t="s">
        <v>43</v>
      </c>
      <c r="T214" s="2">
        <v>1237.48</v>
      </c>
    </row>
    <row r="215" spans="17:20">
      <c r="Q215" s="2" t="s">
        <v>66</v>
      </c>
      <c r="R215" s="2">
        <v>17</v>
      </c>
      <c r="S215" s="2" t="s">
        <v>44</v>
      </c>
      <c r="T215" s="2">
        <v>1335.62</v>
      </c>
    </row>
    <row r="216" spans="17:20">
      <c r="Q216" s="2" t="s">
        <v>66</v>
      </c>
      <c r="R216" s="2">
        <v>17</v>
      </c>
      <c r="S216" s="2" t="s">
        <v>45</v>
      </c>
      <c r="T216" s="2">
        <v>1334.13</v>
      </c>
    </row>
    <row r="217" spans="17:20">
      <c r="Q217" s="2" t="s">
        <v>66</v>
      </c>
      <c r="R217" s="2">
        <v>17</v>
      </c>
      <c r="S217" s="2" t="s">
        <v>46</v>
      </c>
      <c r="T217" s="2">
        <v>1466.38</v>
      </c>
    </row>
    <row r="218" spans="17:20">
      <c r="Q218" s="2" t="s">
        <v>66</v>
      </c>
      <c r="R218" s="2">
        <v>17</v>
      </c>
      <c r="S218" s="2" t="s">
        <v>47</v>
      </c>
      <c r="T218" s="2">
        <v>1479.87</v>
      </c>
    </row>
    <row r="219" spans="17:20">
      <c r="Q219" s="2" t="s">
        <v>66</v>
      </c>
      <c r="R219" s="2">
        <v>17</v>
      </c>
      <c r="S219" s="2" t="s">
        <v>48</v>
      </c>
      <c r="T219" s="2">
        <v>1516.5</v>
      </c>
    </row>
    <row r="220" spans="17:20">
      <c r="Q220" s="2" t="s">
        <v>66</v>
      </c>
      <c r="R220" s="2">
        <v>17</v>
      </c>
      <c r="S220" s="2" t="s">
        <v>49</v>
      </c>
      <c r="T220" s="2">
        <v>1655.63</v>
      </c>
    </row>
    <row r="221" spans="17:20">
      <c r="Q221" s="2" t="s">
        <v>66</v>
      </c>
      <c r="R221" s="2">
        <v>17</v>
      </c>
      <c r="S221" s="2" t="s">
        <v>50</v>
      </c>
      <c r="T221" s="2">
        <v>1755.64</v>
      </c>
    </row>
    <row r="222" spans="17:20">
      <c r="Q222" s="2" t="s">
        <v>67</v>
      </c>
      <c r="R222" s="2">
        <v>18</v>
      </c>
      <c r="S222" s="2" t="s">
        <v>37</v>
      </c>
      <c r="T222" s="2">
        <v>582.79</v>
      </c>
    </row>
    <row r="223" spans="17:20">
      <c r="Q223" s="2" t="s">
        <v>67</v>
      </c>
      <c r="R223" s="2">
        <v>18</v>
      </c>
      <c r="S223" s="2" t="s">
        <v>39</v>
      </c>
      <c r="T223" s="2">
        <v>855.77</v>
      </c>
    </row>
    <row r="224" spans="17:20">
      <c r="Q224" s="2" t="s">
        <v>67</v>
      </c>
      <c r="R224" s="2">
        <v>18</v>
      </c>
      <c r="S224" s="2" t="s">
        <v>40</v>
      </c>
      <c r="T224" s="2">
        <v>864.91</v>
      </c>
    </row>
    <row r="225" spans="17:20">
      <c r="Q225" s="2" t="s">
        <v>67</v>
      </c>
      <c r="R225" s="2">
        <v>18</v>
      </c>
      <c r="S225" s="2" t="s">
        <v>41</v>
      </c>
      <c r="T225" s="2">
        <v>892.65</v>
      </c>
    </row>
    <row r="226" spans="17:20">
      <c r="Q226" s="2" t="s">
        <v>67</v>
      </c>
      <c r="R226" s="2">
        <v>18</v>
      </c>
      <c r="S226" s="2" t="s">
        <v>42</v>
      </c>
      <c r="T226" s="2">
        <v>994.8</v>
      </c>
    </row>
    <row r="227" spans="17:20">
      <c r="Q227" s="2" t="s">
        <v>67</v>
      </c>
      <c r="R227" s="2">
        <v>18</v>
      </c>
      <c r="S227" s="2" t="s">
        <v>43</v>
      </c>
      <c r="T227" s="2">
        <v>1103.81</v>
      </c>
    </row>
    <row r="228" spans="17:20">
      <c r="Q228" s="2" t="s">
        <v>67</v>
      </c>
      <c r="R228" s="2">
        <v>18</v>
      </c>
      <c r="S228" s="2" t="s">
        <v>44</v>
      </c>
      <c r="T228" s="2">
        <v>1206.75</v>
      </c>
    </row>
    <row r="229" spans="17:20">
      <c r="Q229" s="2" t="s">
        <v>67</v>
      </c>
      <c r="R229" s="2">
        <v>18</v>
      </c>
      <c r="S229" s="2" t="s">
        <v>45</v>
      </c>
      <c r="T229" s="2">
        <v>1316.66</v>
      </c>
    </row>
    <row r="230" spans="17:20">
      <c r="Q230" s="2" t="s">
        <v>67</v>
      </c>
      <c r="R230" s="2">
        <v>18</v>
      </c>
      <c r="S230" s="2" t="s">
        <v>46</v>
      </c>
      <c r="T230" s="2">
        <v>1441.94</v>
      </c>
    </row>
    <row r="231" spans="17:20">
      <c r="Q231" s="2" t="s">
        <v>67</v>
      </c>
      <c r="R231" s="2">
        <v>18</v>
      </c>
      <c r="S231" s="2" t="s">
        <v>47</v>
      </c>
      <c r="T231" s="2">
        <v>1545.91</v>
      </c>
    </row>
    <row r="232" spans="17:20">
      <c r="Q232" s="2" t="s">
        <v>67</v>
      </c>
      <c r="R232" s="2">
        <v>18</v>
      </c>
      <c r="S232" s="2" t="s">
        <v>48</v>
      </c>
      <c r="T232" s="2">
        <v>1590.93</v>
      </c>
    </row>
    <row r="233" spans="17:20">
      <c r="Q233" s="2" t="s">
        <v>67</v>
      </c>
      <c r="R233" s="2">
        <v>18</v>
      </c>
      <c r="S233" s="2" t="s">
        <v>49</v>
      </c>
      <c r="T233" s="2">
        <v>1780.04</v>
      </c>
    </row>
    <row r="234" spans="17:20">
      <c r="Q234" s="2" t="s">
        <v>67</v>
      </c>
      <c r="R234" s="2">
        <v>18</v>
      </c>
      <c r="S234" s="2" t="s">
        <v>50</v>
      </c>
      <c r="T234" s="2">
        <v>1893.51</v>
      </c>
    </row>
    <row r="235" spans="17:20">
      <c r="Q235" s="2" t="s">
        <v>68</v>
      </c>
      <c r="R235" s="2">
        <v>19</v>
      </c>
      <c r="S235" s="2" t="s">
        <v>37</v>
      </c>
      <c r="T235" s="2">
        <v>1431.79</v>
      </c>
    </row>
    <row r="236" spans="17:20">
      <c r="Q236" s="2" t="s">
        <v>68</v>
      </c>
      <c r="R236" s="2">
        <v>19</v>
      </c>
      <c r="S236" s="2" t="s">
        <v>39</v>
      </c>
      <c r="T236" s="2">
        <v>1747.93</v>
      </c>
    </row>
    <row r="237" spans="17:20">
      <c r="Q237" s="2" t="s">
        <v>68</v>
      </c>
      <c r="R237" s="2">
        <v>19</v>
      </c>
      <c r="S237" s="2" t="s">
        <v>40</v>
      </c>
      <c r="T237" s="2">
        <v>2089.53</v>
      </c>
    </row>
    <row r="238" spans="17:20">
      <c r="Q238" s="2" t="s">
        <v>68</v>
      </c>
      <c r="R238" s="2">
        <v>19</v>
      </c>
      <c r="S238" s="2" t="s">
        <v>41</v>
      </c>
      <c r="T238" s="2">
        <v>2083.3</v>
      </c>
    </row>
    <row r="239" spans="17:20">
      <c r="Q239" s="2" t="s">
        <v>68</v>
      </c>
      <c r="R239" s="2">
        <v>19</v>
      </c>
      <c r="S239" s="2" t="s">
        <v>42</v>
      </c>
      <c r="T239" s="2">
        <v>2610.2</v>
      </c>
    </row>
    <row r="240" spans="17:20">
      <c r="Q240" s="2" t="s">
        <v>68</v>
      </c>
      <c r="R240" s="2">
        <v>19</v>
      </c>
      <c r="S240" s="2" t="s">
        <v>43</v>
      </c>
      <c r="T240" s="2">
        <v>3061.44</v>
      </c>
    </row>
    <row r="241" spans="17:20">
      <c r="Q241" s="2" t="s">
        <v>68</v>
      </c>
      <c r="R241" s="2">
        <v>19</v>
      </c>
      <c r="S241" s="2" t="s">
        <v>44</v>
      </c>
      <c r="T241" s="2">
        <v>3399.41</v>
      </c>
    </row>
    <row r="242" spans="17:20">
      <c r="Q242" s="2" t="s">
        <v>68</v>
      </c>
      <c r="R242" s="2">
        <v>19</v>
      </c>
      <c r="S242" s="2" t="s">
        <v>45</v>
      </c>
      <c r="T242" s="2">
        <v>3827.61</v>
      </c>
    </row>
    <row r="243" spans="17:20">
      <c r="Q243" s="2" t="s">
        <v>68</v>
      </c>
      <c r="R243" s="2">
        <v>19</v>
      </c>
      <c r="S243" s="2" t="s">
        <v>46</v>
      </c>
      <c r="T243" s="2">
        <v>4379.3</v>
      </c>
    </row>
    <row r="244" spans="17:20">
      <c r="Q244" s="2" t="s">
        <v>68</v>
      </c>
      <c r="R244" s="2">
        <v>19</v>
      </c>
      <c r="S244" s="2" t="s">
        <v>47</v>
      </c>
      <c r="T244" s="2">
        <v>4466.29</v>
      </c>
    </row>
    <row r="245" spans="17:20">
      <c r="Q245" s="2" t="s">
        <v>68</v>
      </c>
      <c r="R245" s="2">
        <v>19</v>
      </c>
      <c r="S245" s="2" t="s">
        <v>48</v>
      </c>
      <c r="T245" s="2">
        <v>4779.45</v>
      </c>
    </row>
    <row r="246" spans="17:20">
      <c r="Q246" s="2" t="s">
        <v>68</v>
      </c>
      <c r="R246" s="2">
        <v>19</v>
      </c>
      <c r="S246" s="2" t="s">
        <v>49</v>
      </c>
      <c r="T246" s="2">
        <v>4854.92</v>
      </c>
    </row>
    <row r="247" spans="17:20">
      <c r="Q247" s="2" t="s">
        <v>68</v>
      </c>
      <c r="R247" s="2">
        <v>19</v>
      </c>
      <c r="S247" s="2" t="s">
        <v>50</v>
      </c>
      <c r="T247" s="2">
        <v>4984.91</v>
      </c>
    </row>
    <row r="248" spans="17:20">
      <c r="Q248" s="2" t="s">
        <v>69</v>
      </c>
      <c r="R248" s="2">
        <v>20</v>
      </c>
      <c r="S248" s="2" t="s">
        <v>37</v>
      </c>
      <c r="T248" s="2">
        <v>485.14</v>
      </c>
    </row>
    <row r="249" spans="17:20">
      <c r="Q249" s="2" t="s">
        <v>69</v>
      </c>
      <c r="R249" s="2">
        <v>20</v>
      </c>
      <c r="S249" s="2" t="s">
        <v>39</v>
      </c>
      <c r="T249" s="2">
        <v>632.05</v>
      </c>
    </row>
    <row r="250" spans="17:20">
      <c r="Q250" s="2" t="s">
        <v>69</v>
      </c>
      <c r="R250" s="2">
        <v>20</v>
      </c>
      <c r="S250" s="2" t="s">
        <v>40</v>
      </c>
      <c r="T250" s="2">
        <v>664.29</v>
      </c>
    </row>
    <row r="251" spans="17:20">
      <c r="Q251" s="2" t="s">
        <v>69</v>
      </c>
      <c r="R251" s="2">
        <v>20</v>
      </c>
      <c r="S251" s="2" t="s">
        <v>41</v>
      </c>
      <c r="T251" s="2">
        <v>720.46</v>
      </c>
    </row>
    <row r="252" spans="17:20">
      <c r="Q252" s="2" t="s">
        <v>69</v>
      </c>
      <c r="R252" s="2">
        <v>20</v>
      </c>
      <c r="S252" s="2" t="s">
        <v>42</v>
      </c>
      <c r="T252" s="2">
        <v>839.32</v>
      </c>
    </row>
    <row r="253" spans="17:20">
      <c r="Q253" s="2" t="s">
        <v>69</v>
      </c>
      <c r="R253" s="2">
        <v>20</v>
      </c>
      <c r="S253" s="2" t="s">
        <v>43</v>
      </c>
      <c r="T253" s="2">
        <v>899.75</v>
      </c>
    </row>
    <row r="254" spans="17:20">
      <c r="Q254" s="2" t="s">
        <v>69</v>
      </c>
      <c r="R254" s="2">
        <v>20</v>
      </c>
      <c r="S254" s="2" t="s">
        <v>44</v>
      </c>
      <c r="T254" s="2">
        <v>980.24</v>
      </c>
    </row>
    <row r="255" spans="17:20">
      <c r="Q255" s="2" t="s">
        <v>69</v>
      </c>
      <c r="R255" s="2">
        <v>20</v>
      </c>
      <c r="S255" s="2" t="s">
        <v>45</v>
      </c>
      <c r="T255" s="2">
        <v>997.65</v>
      </c>
    </row>
    <row r="256" spans="17:20">
      <c r="Q256" s="2" t="s">
        <v>69</v>
      </c>
      <c r="R256" s="2">
        <v>20</v>
      </c>
      <c r="S256" s="2" t="s">
        <v>46</v>
      </c>
      <c r="T256" s="2">
        <v>1086.85</v>
      </c>
    </row>
    <row r="257" spans="17:20">
      <c r="Q257" s="2" t="s">
        <v>69</v>
      </c>
      <c r="R257" s="2">
        <v>20</v>
      </c>
      <c r="S257" s="2" t="s">
        <v>47</v>
      </c>
      <c r="T257" s="2">
        <v>1127.36</v>
      </c>
    </row>
    <row r="258" spans="17:20">
      <c r="Q258" s="2" t="s">
        <v>69</v>
      </c>
      <c r="R258" s="2">
        <v>20</v>
      </c>
      <c r="S258" s="2" t="s">
        <v>48</v>
      </c>
      <c r="T258" s="2">
        <v>1165.21</v>
      </c>
    </row>
    <row r="259" spans="17:20">
      <c r="Q259" s="2" t="s">
        <v>69</v>
      </c>
      <c r="R259" s="2">
        <v>20</v>
      </c>
      <c r="S259" s="2" t="s">
        <v>49</v>
      </c>
      <c r="T259" s="2">
        <v>1245.84</v>
      </c>
    </row>
    <row r="260" spans="17:20">
      <c r="Q260" s="2" t="s">
        <v>69</v>
      </c>
      <c r="R260" s="2">
        <v>20</v>
      </c>
      <c r="S260" s="2" t="s">
        <v>50</v>
      </c>
      <c r="T260" s="2">
        <v>1294.45</v>
      </c>
    </row>
    <row r="261" spans="17:20">
      <c r="Q261" s="2" t="s">
        <v>70</v>
      </c>
      <c r="R261" s="2">
        <v>21</v>
      </c>
      <c r="S261" s="2" t="s">
        <v>37</v>
      </c>
      <c r="T261" s="2">
        <v>137.1</v>
      </c>
    </row>
    <row r="262" spans="17:20">
      <c r="Q262" s="2" t="s">
        <v>70</v>
      </c>
      <c r="R262" s="2">
        <v>21</v>
      </c>
      <c r="S262" s="2" t="s">
        <v>39</v>
      </c>
      <c r="T262" s="2">
        <v>170.85</v>
      </c>
    </row>
    <row r="263" spans="17:20">
      <c r="Q263" s="2" t="s">
        <v>70</v>
      </c>
      <c r="R263" s="2">
        <v>21</v>
      </c>
      <c r="S263" s="2" t="s">
        <v>40</v>
      </c>
      <c r="T263" s="2">
        <v>188.4</v>
      </c>
    </row>
    <row r="264" spans="17:20">
      <c r="Q264" s="2" t="s">
        <v>70</v>
      </c>
      <c r="R264" s="2">
        <v>21</v>
      </c>
      <c r="S264" s="2" t="s">
        <v>41</v>
      </c>
      <c r="T264" s="2">
        <v>189.48</v>
      </c>
    </row>
    <row r="265" spans="17:20">
      <c r="Q265" s="2" t="s">
        <v>70</v>
      </c>
      <c r="R265" s="2">
        <v>21</v>
      </c>
      <c r="S265" s="2" t="s">
        <v>42</v>
      </c>
      <c r="T265" s="2">
        <v>219.22</v>
      </c>
    </row>
    <row r="266" spans="17:20">
      <c r="Q266" s="2" t="s">
        <v>70</v>
      </c>
      <c r="R266" s="2">
        <v>21</v>
      </c>
      <c r="S266" s="2" t="s">
        <v>43</v>
      </c>
      <c r="T266" s="2">
        <v>229.93</v>
      </c>
    </row>
    <row r="267" spans="17:20">
      <c r="Q267" s="2" t="s">
        <v>70</v>
      </c>
      <c r="R267" s="2">
        <v>21</v>
      </c>
      <c r="S267" s="2" t="s">
        <v>44</v>
      </c>
      <c r="T267" s="2">
        <v>233.34</v>
      </c>
    </row>
    <row r="268" spans="17:20">
      <c r="Q268" s="2" t="s">
        <v>70</v>
      </c>
      <c r="R268" s="2">
        <v>21</v>
      </c>
      <c r="S268" s="2" t="s">
        <v>45</v>
      </c>
      <c r="T268" s="2">
        <v>264.02</v>
      </c>
    </row>
    <row r="269" spans="17:20">
      <c r="Q269" s="2" t="s">
        <v>70</v>
      </c>
      <c r="R269" s="2">
        <v>21</v>
      </c>
      <c r="S269" s="2" t="s">
        <v>46</v>
      </c>
      <c r="T269" s="2">
        <v>303.6</v>
      </c>
    </row>
    <row r="270" spans="17:20">
      <c r="Q270" s="2" t="s">
        <v>70</v>
      </c>
      <c r="R270" s="2">
        <v>21</v>
      </c>
      <c r="S270" s="2" t="s">
        <v>47</v>
      </c>
      <c r="T270" s="2">
        <v>331.51</v>
      </c>
    </row>
    <row r="271" spans="17:20">
      <c r="Q271" s="2" t="s">
        <v>70</v>
      </c>
      <c r="R271" s="2">
        <v>21</v>
      </c>
      <c r="S271" s="2" t="s">
        <v>48</v>
      </c>
      <c r="T271" s="2">
        <v>335.57</v>
      </c>
    </row>
    <row r="272" spans="17:20">
      <c r="Q272" s="2" t="s">
        <v>70</v>
      </c>
      <c r="R272" s="2">
        <v>21</v>
      </c>
      <c r="S272" s="2" t="s">
        <v>49</v>
      </c>
      <c r="T272" s="2">
        <v>383.07</v>
      </c>
    </row>
    <row r="273" spans="17:20">
      <c r="Q273" s="2" t="s">
        <v>70</v>
      </c>
      <c r="R273" s="2">
        <v>21</v>
      </c>
      <c r="S273" s="2" t="s">
        <v>50</v>
      </c>
      <c r="T273" s="2">
        <v>431.5</v>
      </c>
    </row>
    <row r="274" spans="17:20">
      <c r="Q274" s="2" t="s">
        <v>71</v>
      </c>
      <c r="R274" s="2">
        <v>22</v>
      </c>
      <c r="S274" s="2" t="s">
        <v>37</v>
      </c>
      <c r="T274" s="2">
        <v>343.74</v>
      </c>
    </row>
    <row r="275" spans="17:20">
      <c r="Q275" s="2" t="s">
        <v>71</v>
      </c>
      <c r="R275" s="2">
        <v>22</v>
      </c>
      <c r="S275" s="2" t="s">
        <v>39</v>
      </c>
      <c r="T275" s="2">
        <v>501.33</v>
      </c>
    </row>
    <row r="276" spans="17:20">
      <c r="Q276" s="2" t="s">
        <v>71</v>
      </c>
      <c r="R276" s="2">
        <v>22</v>
      </c>
      <c r="S276" s="2" t="s">
        <v>40</v>
      </c>
      <c r="T276" s="2">
        <v>475.93</v>
      </c>
    </row>
    <row r="277" spans="17:20">
      <c r="Q277" s="2" t="s">
        <v>71</v>
      </c>
      <c r="R277" s="2">
        <v>22</v>
      </c>
      <c r="S277" s="2" t="s">
        <v>41</v>
      </c>
      <c r="T277" s="2">
        <v>508.14</v>
      </c>
    </row>
    <row r="278" spans="17:20">
      <c r="Q278" s="2" t="s">
        <v>71</v>
      </c>
      <c r="R278" s="2">
        <v>22</v>
      </c>
      <c r="S278" s="2" t="s">
        <v>42</v>
      </c>
      <c r="T278" s="2">
        <v>581.91</v>
      </c>
    </row>
    <row r="279" spans="17:20">
      <c r="Q279" s="2" t="s">
        <v>71</v>
      </c>
      <c r="R279" s="2">
        <v>22</v>
      </c>
      <c r="S279" s="2" t="s">
        <v>43</v>
      </c>
      <c r="T279" s="2">
        <v>626.8</v>
      </c>
    </row>
    <row r="280" spans="17:20">
      <c r="Q280" s="2" t="s">
        <v>71</v>
      </c>
      <c r="R280" s="2">
        <v>22</v>
      </c>
      <c r="S280" s="2" t="s">
        <v>44</v>
      </c>
      <c r="T280" s="2">
        <v>685.61</v>
      </c>
    </row>
    <row r="281" spans="17:20">
      <c r="Q281" s="2" t="s">
        <v>71</v>
      </c>
      <c r="R281" s="2">
        <v>22</v>
      </c>
      <c r="S281" s="2" t="s">
        <v>45</v>
      </c>
      <c r="T281" s="2">
        <v>749.58</v>
      </c>
    </row>
    <row r="282" spans="17:20">
      <c r="Q282" s="2" t="s">
        <v>71</v>
      </c>
      <c r="R282" s="2">
        <v>22</v>
      </c>
      <c r="S282" s="2" t="s">
        <v>46</v>
      </c>
      <c r="T282" s="2">
        <v>807.49</v>
      </c>
    </row>
    <row r="283" spans="17:20">
      <c r="Q283" s="2" t="s">
        <v>71</v>
      </c>
      <c r="R283" s="2">
        <v>22</v>
      </c>
      <c r="S283" s="2" t="s">
        <v>47</v>
      </c>
      <c r="T283" s="2">
        <v>837.84</v>
      </c>
    </row>
    <row r="284" spans="17:20">
      <c r="Q284" s="2" t="s">
        <v>71</v>
      </c>
      <c r="R284" s="2">
        <v>22</v>
      </c>
      <c r="S284" s="2" t="s">
        <v>48</v>
      </c>
      <c r="T284" s="2">
        <v>887.59</v>
      </c>
    </row>
    <row r="285" spans="17:20">
      <c r="Q285" s="2" t="s">
        <v>71</v>
      </c>
      <c r="R285" s="2">
        <v>22</v>
      </c>
      <c r="S285" s="2" t="s">
        <v>49</v>
      </c>
      <c r="T285" s="2">
        <v>921.06</v>
      </c>
    </row>
    <row r="286" spans="17:20">
      <c r="Q286" s="2" t="s">
        <v>71</v>
      </c>
      <c r="R286" s="2">
        <v>22</v>
      </c>
      <c r="S286" s="2" t="s">
        <v>50</v>
      </c>
      <c r="T286" s="2">
        <v>958.51</v>
      </c>
    </row>
    <row r="287" spans="17:20">
      <c r="Q287" s="2" t="s">
        <v>72</v>
      </c>
      <c r="R287" s="2">
        <v>23</v>
      </c>
      <c r="S287" s="2" t="s">
        <v>37</v>
      </c>
      <c r="T287" s="2">
        <v>730.41</v>
      </c>
    </row>
    <row r="288" spans="17:20">
      <c r="Q288" s="2" t="s">
        <v>72</v>
      </c>
      <c r="R288" s="2">
        <v>23</v>
      </c>
      <c r="S288" s="2" t="s">
        <v>39</v>
      </c>
      <c r="T288" s="2">
        <v>1052.6</v>
      </c>
    </row>
    <row r="289" spans="17:20">
      <c r="Q289" s="2" t="s">
        <v>72</v>
      </c>
      <c r="R289" s="2">
        <v>23</v>
      </c>
      <c r="S289" s="2" t="s">
        <v>40</v>
      </c>
      <c r="T289" s="2">
        <v>1105.92</v>
      </c>
    </row>
    <row r="290" spans="17:20">
      <c r="Q290" s="2" t="s">
        <v>72</v>
      </c>
      <c r="R290" s="2">
        <v>23</v>
      </c>
      <c r="S290" s="2" t="s">
        <v>41</v>
      </c>
      <c r="T290" s="2">
        <v>1138.67</v>
      </c>
    </row>
    <row r="291" spans="17:20">
      <c r="Q291" s="2" t="s">
        <v>72</v>
      </c>
      <c r="R291" s="2">
        <v>23</v>
      </c>
      <c r="S291" s="2" t="s">
        <v>42</v>
      </c>
      <c r="T291" s="2">
        <v>1349.02</v>
      </c>
    </row>
    <row r="292" spans="17:20">
      <c r="Q292" s="2" t="s">
        <v>72</v>
      </c>
      <c r="R292" s="2">
        <v>23</v>
      </c>
      <c r="S292" s="2" t="s">
        <v>43</v>
      </c>
      <c r="T292" s="2">
        <v>1402.94</v>
      </c>
    </row>
    <row r="293" spans="17:20">
      <c r="Q293" s="2" t="s">
        <v>72</v>
      </c>
      <c r="R293" s="2">
        <v>23</v>
      </c>
      <c r="S293" s="2" t="s">
        <v>44</v>
      </c>
      <c r="T293" s="2">
        <v>1495.77</v>
      </c>
    </row>
    <row r="294" spans="17:20">
      <c r="Q294" s="2" t="s">
        <v>72</v>
      </c>
      <c r="R294" s="2">
        <v>23</v>
      </c>
      <c r="S294" s="2" t="s">
        <v>45</v>
      </c>
      <c r="T294" s="2">
        <v>1609.69</v>
      </c>
    </row>
    <row r="295" spans="17:20">
      <c r="Q295" s="2" t="s">
        <v>72</v>
      </c>
      <c r="R295" s="2">
        <v>23</v>
      </c>
      <c r="S295" s="2" t="s">
        <v>46</v>
      </c>
      <c r="T295" s="2">
        <v>1763.83</v>
      </c>
    </row>
    <row r="296" spans="17:20">
      <c r="Q296" s="2" t="s">
        <v>72</v>
      </c>
      <c r="R296" s="2">
        <v>23</v>
      </c>
      <c r="S296" s="2" t="s">
        <v>47</v>
      </c>
      <c r="T296" s="2">
        <v>1867.86</v>
      </c>
    </row>
    <row r="297" spans="17:20">
      <c r="Q297" s="2" t="s">
        <v>72</v>
      </c>
      <c r="R297" s="2">
        <v>23</v>
      </c>
      <c r="S297" s="2" t="s">
        <v>48</v>
      </c>
      <c r="T297" s="2">
        <v>2006.16</v>
      </c>
    </row>
    <row r="298" spans="17:20">
      <c r="Q298" s="2" t="s">
        <v>72</v>
      </c>
      <c r="R298" s="2">
        <v>23</v>
      </c>
      <c r="S298" s="2" t="s">
        <v>49</v>
      </c>
      <c r="T298" s="2">
        <v>2094.16</v>
      </c>
    </row>
    <row r="299" spans="17:20">
      <c r="Q299" s="2" t="s">
        <v>72</v>
      </c>
      <c r="R299" s="2">
        <v>23</v>
      </c>
      <c r="S299" s="2" t="s">
        <v>50</v>
      </c>
      <c r="T299" s="2">
        <v>2193.32</v>
      </c>
    </row>
    <row r="300" spans="17:20">
      <c r="Q300" s="2" t="s">
        <v>73</v>
      </c>
      <c r="R300" s="2">
        <v>24</v>
      </c>
      <c r="S300" s="2" t="s">
        <v>37</v>
      </c>
      <c r="T300" s="2">
        <v>398.54</v>
      </c>
    </row>
    <row r="301" spans="17:20">
      <c r="Q301" s="2" t="s">
        <v>73</v>
      </c>
      <c r="R301" s="2">
        <v>24</v>
      </c>
      <c r="S301" s="2" t="s">
        <v>39</v>
      </c>
      <c r="T301" s="2">
        <v>529.49</v>
      </c>
    </row>
    <row r="302" spans="17:20">
      <c r="Q302" s="2" t="s">
        <v>73</v>
      </c>
      <c r="R302" s="2">
        <v>24</v>
      </c>
      <c r="S302" s="2" t="s">
        <v>40</v>
      </c>
      <c r="T302" s="2">
        <v>594.94</v>
      </c>
    </row>
    <row r="303" spans="17:20">
      <c r="Q303" s="2" t="s">
        <v>73</v>
      </c>
      <c r="R303" s="2">
        <v>24</v>
      </c>
      <c r="S303" s="2" t="s">
        <v>41</v>
      </c>
      <c r="T303" s="2">
        <v>681.37</v>
      </c>
    </row>
    <row r="304" spans="17:20">
      <c r="Q304" s="2" t="s">
        <v>73</v>
      </c>
      <c r="R304" s="2">
        <v>24</v>
      </c>
      <c r="S304" s="2" t="s">
        <v>42</v>
      </c>
      <c r="T304" s="2">
        <v>831.59</v>
      </c>
    </row>
    <row r="305" spans="17:20">
      <c r="Q305" s="2" t="s">
        <v>73</v>
      </c>
      <c r="R305" s="2">
        <v>24</v>
      </c>
      <c r="S305" s="2" t="s">
        <v>43</v>
      </c>
      <c r="T305" s="2">
        <v>912.84</v>
      </c>
    </row>
    <row r="306" spans="17:20">
      <c r="Q306" s="2" t="s">
        <v>73</v>
      </c>
      <c r="R306" s="2">
        <v>24</v>
      </c>
      <c r="S306" s="2" t="s">
        <v>44</v>
      </c>
      <c r="T306" s="2">
        <v>989.68</v>
      </c>
    </row>
    <row r="307" spans="17:20">
      <c r="Q307" s="2" t="s">
        <v>73</v>
      </c>
      <c r="R307" s="2">
        <v>24</v>
      </c>
      <c r="S307" s="2" t="s">
        <v>45</v>
      </c>
      <c r="T307" s="2">
        <v>1088.83</v>
      </c>
    </row>
    <row r="308" spans="17:20">
      <c r="Q308" s="2" t="s">
        <v>73</v>
      </c>
      <c r="R308" s="2">
        <v>24</v>
      </c>
      <c r="S308" s="2" t="s">
        <v>46</v>
      </c>
      <c r="T308" s="2">
        <v>1181.75</v>
      </c>
    </row>
    <row r="309" spans="17:20">
      <c r="Q309" s="2" t="s">
        <v>73</v>
      </c>
      <c r="R309" s="2">
        <v>24</v>
      </c>
      <c r="S309" s="2" t="s">
        <v>47</v>
      </c>
      <c r="T309" s="2">
        <v>1186.53</v>
      </c>
    </row>
    <row r="310" spans="17:20">
      <c r="Q310" s="2" t="s">
        <v>73</v>
      </c>
      <c r="R310" s="2">
        <v>24</v>
      </c>
      <c r="S310" s="2" t="s">
        <v>48</v>
      </c>
      <c r="T310" s="2">
        <v>1217.69</v>
      </c>
    </row>
    <row r="311" spans="17:20">
      <c r="Q311" s="2" t="s">
        <v>73</v>
      </c>
      <c r="R311" s="2">
        <v>24</v>
      </c>
      <c r="S311" s="2" t="s">
        <v>49</v>
      </c>
      <c r="T311" s="2">
        <v>1244.19</v>
      </c>
    </row>
    <row r="312" spans="17:20">
      <c r="Q312" s="2" t="s">
        <v>73</v>
      </c>
      <c r="R312" s="2">
        <v>24</v>
      </c>
      <c r="S312" s="2" t="s">
        <v>50</v>
      </c>
      <c r="T312" s="2">
        <v>1282.85</v>
      </c>
    </row>
    <row r="313" spans="17:20">
      <c r="Q313" s="2" t="s">
        <v>74</v>
      </c>
      <c r="R313" s="2">
        <v>25</v>
      </c>
      <c r="S313" s="2" t="s">
        <v>37</v>
      </c>
      <c r="T313" s="2">
        <v>511.3</v>
      </c>
    </row>
    <row r="314" spans="17:20">
      <c r="Q314" s="2" t="s">
        <v>74</v>
      </c>
      <c r="R314" s="2">
        <v>25</v>
      </c>
      <c r="S314" s="2" t="s">
        <v>39</v>
      </c>
      <c r="T314" s="2">
        <v>707.49</v>
      </c>
    </row>
    <row r="315" spans="17:20">
      <c r="Q315" s="2" t="s">
        <v>74</v>
      </c>
      <c r="R315" s="2">
        <v>25</v>
      </c>
      <c r="S315" s="2" t="s">
        <v>40</v>
      </c>
      <c r="T315" s="2">
        <v>728.56</v>
      </c>
    </row>
    <row r="316" spans="17:20">
      <c r="Q316" s="2" t="s">
        <v>74</v>
      </c>
      <c r="R316" s="2">
        <v>25</v>
      </c>
      <c r="S316" s="2" t="s">
        <v>41</v>
      </c>
      <c r="T316" s="2">
        <v>718.09</v>
      </c>
    </row>
    <row r="317" spans="17:20">
      <c r="Q317" s="2" t="s">
        <v>74</v>
      </c>
      <c r="R317" s="2">
        <v>25</v>
      </c>
      <c r="S317" s="2" t="s">
        <v>42</v>
      </c>
      <c r="T317" s="2">
        <v>816.02</v>
      </c>
    </row>
    <row r="318" spans="17:20">
      <c r="Q318" s="2" t="s">
        <v>74</v>
      </c>
      <c r="R318" s="2">
        <v>25</v>
      </c>
      <c r="S318" s="2" t="s">
        <v>43</v>
      </c>
      <c r="T318" s="2">
        <v>918</v>
      </c>
    </row>
    <row r="319" spans="17:20">
      <c r="Q319" s="2" t="s">
        <v>74</v>
      </c>
      <c r="R319" s="2">
        <v>25</v>
      </c>
      <c r="S319" s="2" t="s">
        <v>44</v>
      </c>
      <c r="T319" s="2">
        <v>1051.75</v>
      </c>
    </row>
    <row r="320" spans="17:20">
      <c r="Q320" s="2" t="s">
        <v>74</v>
      </c>
      <c r="R320" s="2">
        <v>25</v>
      </c>
      <c r="S320" s="2" t="s">
        <v>45</v>
      </c>
      <c r="T320" s="2">
        <v>1132.37</v>
      </c>
    </row>
    <row r="321" spans="17:20">
      <c r="Q321" s="2" t="s">
        <v>74</v>
      </c>
      <c r="R321" s="2">
        <v>25</v>
      </c>
      <c r="S321" s="2" t="s">
        <v>46</v>
      </c>
      <c r="T321" s="2">
        <v>1128.85</v>
      </c>
    </row>
    <row r="322" spans="17:20">
      <c r="Q322" s="2" t="s">
        <v>74</v>
      </c>
      <c r="R322" s="2">
        <v>25</v>
      </c>
      <c r="S322" s="2" t="s">
        <v>47</v>
      </c>
      <c r="T322" s="2">
        <v>1226.96</v>
      </c>
    </row>
    <row r="323" spans="17:20">
      <c r="Q323" s="2" t="s">
        <v>74</v>
      </c>
      <c r="R323" s="2">
        <v>25</v>
      </c>
      <c r="S323" s="2" t="s">
        <v>48</v>
      </c>
      <c r="T323" s="2">
        <v>1205.15</v>
      </c>
    </row>
    <row r="324" spans="17:20">
      <c r="Q324" s="2" t="s">
        <v>74</v>
      </c>
      <c r="R324" s="2">
        <v>25</v>
      </c>
      <c r="S324" s="2" t="s">
        <v>49</v>
      </c>
      <c r="T324" s="2">
        <v>1223.86</v>
      </c>
    </row>
    <row r="325" spans="17:20">
      <c r="Q325" s="2" t="s">
        <v>74</v>
      </c>
      <c r="R325" s="2">
        <v>25</v>
      </c>
      <c r="S325" s="2" t="s">
        <v>50</v>
      </c>
      <c r="T325" s="2">
        <v>1235.26</v>
      </c>
    </row>
    <row r="326" spans="17:20">
      <c r="Q326" s="2" t="s">
        <v>75</v>
      </c>
      <c r="R326" s="2">
        <v>26</v>
      </c>
      <c r="S326" s="2" t="s">
        <v>37</v>
      </c>
      <c r="T326" s="2">
        <v>81.19</v>
      </c>
    </row>
    <row r="327" spans="17:20">
      <c r="Q327" s="2" t="s">
        <v>75</v>
      </c>
      <c r="R327" s="2">
        <v>26</v>
      </c>
      <c r="S327" s="2" t="s">
        <v>39</v>
      </c>
      <c r="T327" s="2">
        <v>99.57</v>
      </c>
    </row>
    <row r="328" spans="17:20">
      <c r="Q328" s="2" t="s">
        <v>75</v>
      </c>
      <c r="R328" s="2">
        <v>26</v>
      </c>
      <c r="S328" s="2" t="s">
        <v>40</v>
      </c>
      <c r="T328" s="2">
        <v>111.35</v>
      </c>
    </row>
    <row r="329" spans="17:20">
      <c r="Q329" s="2" t="s">
        <v>75</v>
      </c>
      <c r="R329" s="2">
        <v>26</v>
      </c>
      <c r="S329" s="2" t="s">
        <v>41</v>
      </c>
      <c r="T329" s="2">
        <v>146.5</v>
      </c>
    </row>
    <row r="330" spans="17:20">
      <c r="Q330" s="2" t="s">
        <v>75</v>
      </c>
      <c r="R330" s="2">
        <v>26</v>
      </c>
      <c r="S330" s="2" t="s">
        <v>42</v>
      </c>
      <c r="T330" s="2">
        <v>172.68</v>
      </c>
    </row>
    <row r="331" spans="17:20">
      <c r="Q331" s="2" t="s">
        <v>75</v>
      </c>
      <c r="R331" s="2">
        <v>26</v>
      </c>
      <c r="S331" s="2" t="s">
        <v>43</v>
      </c>
      <c r="T331" s="2">
        <v>174.45</v>
      </c>
    </row>
    <row r="332" spans="17:20">
      <c r="Q332" s="2" t="s">
        <v>75</v>
      </c>
      <c r="R332" s="2">
        <v>26</v>
      </c>
      <c r="S332" s="2" t="s">
        <v>44</v>
      </c>
      <c r="T332" s="2">
        <v>235.69</v>
      </c>
    </row>
    <row r="333" spans="17:20">
      <c r="Q333" s="2" t="s">
        <v>75</v>
      </c>
      <c r="R333" s="2">
        <v>26</v>
      </c>
      <c r="S333" s="2" t="s">
        <v>45</v>
      </c>
      <c r="T333" s="2">
        <v>240.27</v>
      </c>
    </row>
    <row r="334" spans="17:20">
      <c r="Q334" s="2" t="s">
        <v>75</v>
      </c>
      <c r="R334" s="2">
        <v>26</v>
      </c>
      <c r="S334" s="2" t="s">
        <v>46</v>
      </c>
      <c r="T334" s="2">
        <v>270.54</v>
      </c>
    </row>
    <row r="335" spans="17:20">
      <c r="Q335" s="2" t="s">
        <v>75</v>
      </c>
      <c r="R335" s="2">
        <v>26</v>
      </c>
      <c r="S335" s="2" t="s">
        <v>47</v>
      </c>
      <c r="T335" s="2">
        <v>282.88</v>
      </c>
    </row>
    <row r="336" spans="17:20">
      <c r="Q336" s="2" t="s">
        <v>75</v>
      </c>
      <c r="R336" s="2">
        <v>26</v>
      </c>
      <c r="S336" s="2" t="s">
        <v>48</v>
      </c>
      <c r="T336" s="2">
        <v>267.47</v>
      </c>
    </row>
    <row r="337" spans="17:20">
      <c r="Q337" s="2" t="s">
        <v>75</v>
      </c>
      <c r="R337" s="2">
        <v>26</v>
      </c>
      <c r="S337" s="2" t="s">
        <v>49</v>
      </c>
      <c r="T337" s="2">
        <v>324.98</v>
      </c>
    </row>
    <row r="338" spans="17:20">
      <c r="Q338" s="2" t="s">
        <v>75</v>
      </c>
      <c r="R338" s="2">
        <v>26</v>
      </c>
      <c r="S338" s="2" t="s">
        <v>50</v>
      </c>
      <c r="T338" s="2">
        <v>344.03</v>
      </c>
    </row>
    <row r="339" spans="17:20">
      <c r="Q339" s="2" t="s">
        <v>76</v>
      </c>
      <c r="R339" s="2">
        <v>27</v>
      </c>
      <c r="S339" s="2" t="s">
        <v>37</v>
      </c>
      <c r="T339" s="2">
        <v>558.47</v>
      </c>
    </row>
    <row r="340" spans="17:20">
      <c r="Q340" s="2" t="s">
        <v>76</v>
      </c>
      <c r="R340" s="2">
        <v>27</v>
      </c>
      <c r="S340" s="2" t="s">
        <v>39</v>
      </c>
      <c r="T340" s="2">
        <v>738.28</v>
      </c>
    </row>
    <row r="341" spans="17:20">
      <c r="Q341" s="2" t="s">
        <v>76</v>
      </c>
      <c r="R341" s="2">
        <v>27</v>
      </c>
      <c r="S341" s="2" t="s">
        <v>40</v>
      </c>
      <c r="T341" s="2">
        <v>748.13</v>
      </c>
    </row>
    <row r="342" spans="17:20">
      <c r="Q342" s="2" t="s">
        <v>76</v>
      </c>
      <c r="R342" s="2">
        <v>27</v>
      </c>
      <c r="S342" s="2" t="s">
        <v>41</v>
      </c>
      <c r="T342" s="2">
        <v>738.69</v>
      </c>
    </row>
    <row r="343" spans="17:20">
      <c r="Q343" s="2" t="s">
        <v>76</v>
      </c>
      <c r="R343" s="2">
        <v>27</v>
      </c>
      <c r="S343" s="2" t="s">
        <v>42</v>
      </c>
      <c r="T343" s="2">
        <v>815.35</v>
      </c>
    </row>
    <row r="344" spans="17:20">
      <c r="Q344" s="2" t="s">
        <v>76</v>
      </c>
      <c r="R344" s="2">
        <v>27</v>
      </c>
      <c r="S344" s="2" t="s">
        <v>43</v>
      </c>
      <c r="T344" s="2">
        <v>839.54</v>
      </c>
    </row>
    <row r="345" spans="17:20">
      <c r="Q345" s="2" t="s">
        <v>76</v>
      </c>
      <c r="R345" s="2">
        <v>27</v>
      </c>
      <c r="S345" s="2" t="s">
        <v>44</v>
      </c>
      <c r="T345" s="2">
        <v>907.59</v>
      </c>
    </row>
    <row r="346" spans="17:20">
      <c r="Q346" s="2" t="s">
        <v>76</v>
      </c>
      <c r="R346" s="2">
        <v>27</v>
      </c>
      <c r="S346" s="2" t="s">
        <v>45</v>
      </c>
      <c r="T346" s="2">
        <v>958.66</v>
      </c>
    </row>
    <row r="347" spans="17:20">
      <c r="Q347" s="2" t="s">
        <v>76</v>
      </c>
      <c r="R347" s="2">
        <v>27</v>
      </c>
      <c r="S347" s="2" t="s">
        <v>46</v>
      </c>
      <c r="T347" s="2">
        <v>1022.61</v>
      </c>
    </row>
    <row r="348" spans="17:20">
      <c r="Q348" s="2" t="s">
        <v>76</v>
      </c>
      <c r="R348" s="2">
        <v>27</v>
      </c>
      <c r="S348" s="2" t="s">
        <v>47</v>
      </c>
      <c r="T348" s="2">
        <v>1055.03</v>
      </c>
    </row>
    <row r="349" spans="17:20">
      <c r="Q349" s="2" t="s">
        <v>76</v>
      </c>
      <c r="R349" s="2">
        <v>27</v>
      </c>
      <c r="S349" s="2" t="s">
        <v>48</v>
      </c>
      <c r="T349" s="2">
        <v>1118</v>
      </c>
    </row>
    <row r="350" spans="17:20">
      <c r="Q350" s="2" t="s">
        <v>76</v>
      </c>
      <c r="R350" s="2">
        <v>27</v>
      </c>
      <c r="S350" s="2" t="s">
        <v>49</v>
      </c>
      <c r="T350" s="2">
        <v>1170.16</v>
      </c>
    </row>
    <row r="351" spans="17:20">
      <c r="Q351" s="2" t="s">
        <v>76</v>
      </c>
      <c r="R351" s="2">
        <v>27</v>
      </c>
      <c r="S351" s="2" t="s">
        <v>50</v>
      </c>
      <c r="T351" s="2">
        <v>1223.12</v>
      </c>
    </row>
    <row r="352" spans="17:20">
      <c r="Q352" s="2" t="s">
        <v>77</v>
      </c>
      <c r="R352" s="2">
        <v>28</v>
      </c>
      <c r="S352" s="2" t="s">
        <v>37</v>
      </c>
      <c r="T352" s="2">
        <v>297.55</v>
      </c>
    </row>
    <row r="353" spans="17:20">
      <c r="Q353" s="2" t="s">
        <v>77</v>
      </c>
      <c r="R353" s="2">
        <v>28</v>
      </c>
      <c r="S353" s="2" t="s">
        <v>39</v>
      </c>
      <c r="T353" s="2">
        <v>384.11</v>
      </c>
    </row>
    <row r="354" spans="17:20">
      <c r="Q354" s="2" t="s">
        <v>77</v>
      </c>
      <c r="R354" s="2">
        <v>28</v>
      </c>
      <c r="S354" s="2" t="s">
        <v>40</v>
      </c>
      <c r="T354" s="2">
        <v>396.82</v>
      </c>
    </row>
    <row r="355" spans="17:20">
      <c r="Q355" s="2" t="s">
        <v>77</v>
      </c>
      <c r="R355" s="2">
        <v>28</v>
      </c>
      <c r="S355" s="2" t="s">
        <v>41</v>
      </c>
      <c r="T355" s="2">
        <v>422.42</v>
      </c>
    </row>
    <row r="356" spans="17:20">
      <c r="Q356" s="2" t="s">
        <v>77</v>
      </c>
      <c r="R356" s="2">
        <v>28</v>
      </c>
      <c r="S356" s="2" t="s">
        <v>42</v>
      </c>
      <c r="T356" s="2">
        <v>528.18</v>
      </c>
    </row>
    <row r="357" spans="17:20">
      <c r="Q357" s="2" t="s">
        <v>77</v>
      </c>
      <c r="R357" s="2">
        <v>28</v>
      </c>
      <c r="S357" s="2" t="s">
        <v>43</v>
      </c>
      <c r="T357" s="2">
        <v>575.18</v>
      </c>
    </row>
    <row r="358" spans="17:20">
      <c r="Q358" s="2" t="s">
        <v>77</v>
      </c>
      <c r="R358" s="2">
        <v>28</v>
      </c>
      <c r="S358" s="2" t="s">
        <v>44</v>
      </c>
      <c r="T358" s="2">
        <v>593.18</v>
      </c>
    </row>
    <row r="359" spans="17:20">
      <c r="Q359" s="2" t="s">
        <v>77</v>
      </c>
      <c r="R359" s="2">
        <v>28</v>
      </c>
      <c r="S359" s="2" t="s">
        <v>45</v>
      </c>
      <c r="T359" s="2">
        <v>618.7</v>
      </c>
    </row>
    <row r="360" spans="17:20">
      <c r="Q360" s="2" t="s">
        <v>77</v>
      </c>
      <c r="R360" s="2">
        <v>28</v>
      </c>
      <c r="S360" s="2" t="s">
        <v>46</v>
      </c>
      <c r="T360" s="2">
        <v>665.44</v>
      </c>
    </row>
    <row r="361" spans="17:20">
      <c r="Q361" s="2" t="s">
        <v>77</v>
      </c>
      <c r="R361" s="2">
        <v>28</v>
      </c>
      <c r="S361" s="2" t="s">
        <v>47</v>
      </c>
      <c r="T361" s="2">
        <v>695.06</v>
      </c>
    </row>
    <row r="362" spans="17:20">
      <c r="Q362" s="2" t="s">
        <v>77</v>
      </c>
      <c r="R362" s="2">
        <v>28</v>
      </c>
      <c r="S362" s="2" t="s">
        <v>48</v>
      </c>
      <c r="T362" s="2">
        <v>696.87</v>
      </c>
    </row>
    <row r="363" spans="17:20">
      <c r="Q363" s="2" t="s">
        <v>77</v>
      </c>
      <c r="R363" s="2">
        <v>28</v>
      </c>
      <c r="S363" s="2" t="s">
        <v>49</v>
      </c>
      <c r="T363" s="2">
        <v>747.27</v>
      </c>
    </row>
    <row r="364" spans="17:20">
      <c r="Q364" s="2" t="s">
        <v>77</v>
      </c>
      <c r="R364" s="2">
        <v>28</v>
      </c>
      <c r="S364" s="2" t="s">
        <v>50</v>
      </c>
      <c r="T364" s="2">
        <v>774.17</v>
      </c>
    </row>
    <row r="365" spans="17:20">
      <c r="Q365" s="2" t="s">
        <v>78</v>
      </c>
      <c r="R365" s="2">
        <v>29</v>
      </c>
      <c r="S365" s="2" t="s">
        <v>37</v>
      </c>
      <c r="T365" s="2">
        <v>133.87</v>
      </c>
    </row>
    <row r="366" spans="17:20">
      <c r="Q366" s="2" t="s">
        <v>78</v>
      </c>
      <c r="R366" s="2">
        <v>29</v>
      </c>
      <c r="S366" s="2" t="s">
        <v>39</v>
      </c>
      <c r="T366" s="2">
        <v>178.99</v>
      </c>
    </row>
    <row r="367" spans="17:20">
      <c r="Q367" s="2" t="s">
        <v>78</v>
      </c>
      <c r="R367" s="2">
        <v>29</v>
      </c>
      <c r="S367" s="2" t="s">
        <v>40</v>
      </c>
      <c r="T367" s="2">
        <v>129.9</v>
      </c>
    </row>
    <row r="368" spans="17:20">
      <c r="Q368" s="2" t="s">
        <v>78</v>
      </c>
      <c r="R368" s="2">
        <v>29</v>
      </c>
      <c r="S368" s="2" t="s">
        <v>41</v>
      </c>
      <c r="T368" s="2">
        <v>166.7</v>
      </c>
    </row>
    <row r="369" spans="17:20">
      <c r="Q369" s="2" t="s">
        <v>78</v>
      </c>
      <c r="R369" s="2">
        <v>29</v>
      </c>
      <c r="S369" s="2" t="s">
        <v>42</v>
      </c>
      <c r="T369" s="2">
        <v>174.41</v>
      </c>
    </row>
    <row r="370" spans="17:20">
      <c r="Q370" s="2" t="s">
        <v>78</v>
      </c>
      <c r="R370" s="2">
        <v>29</v>
      </c>
      <c r="S370" s="2" t="s">
        <v>43</v>
      </c>
      <c r="T370" s="2">
        <v>182.26</v>
      </c>
    </row>
    <row r="371" spans="17:20">
      <c r="Q371" s="2" t="s">
        <v>78</v>
      </c>
      <c r="R371" s="2">
        <v>29</v>
      </c>
      <c r="S371" s="2" t="s">
        <v>44</v>
      </c>
      <c r="T371" s="2">
        <v>199.45</v>
      </c>
    </row>
    <row r="372" spans="17:20">
      <c r="Q372" s="2" t="s">
        <v>78</v>
      </c>
      <c r="R372" s="2">
        <v>29</v>
      </c>
      <c r="S372" s="2" t="s">
        <v>45</v>
      </c>
      <c r="T372" s="2">
        <v>211.9</v>
      </c>
    </row>
    <row r="373" spans="17:20">
      <c r="Q373" s="2" t="s">
        <v>78</v>
      </c>
      <c r="R373" s="2">
        <v>29</v>
      </c>
      <c r="S373" s="2" t="s">
        <v>46</v>
      </c>
      <c r="T373" s="2">
        <v>231.74</v>
      </c>
    </row>
    <row r="374" spans="17:20">
      <c r="Q374" s="2" t="s">
        <v>78</v>
      </c>
      <c r="R374" s="2">
        <v>29</v>
      </c>
      <c r="S374" s="2" t="s">
        <v>47</v>
      </c>
      <c r="T374" s="2">
        <v>228.7</v>
      </c>
    </row>
    <row r="375" spans="17:20">
      <c r="Q375" s="2" t="s">
        <v>78</v>
      </c>
      <c r="R375" s="2">
        <v>29</v>
      </c>
      <c r="S375" s="2" t="s">
        <v>48</v>
      </c>
      <c r="T375" s="2">
        <v>233.4</v>
      </c>
    </row>
    <row r="376" spans="17:20">
      <c r="Q376" s="2" t="s">
        <v>78</v>
      </c>
      <c r="R376" s="2">
        <v>29</v>
      </c>
      <c r="S376" s="2" t="s">
        <v>49</v>
      </c>
      <c r="T376" s="2">
        <v>230.4</v>
      </c>
    </row>
    <row r="377" spans="17:20">
      <c r="Q377" s="2" t="s">
        <v>78</v>
      </c>
      <c r="R377" s="2">
        <v>29</v>
      </c>
      <c r="S377" s="2" t="s">
        <v>50</v>
      </c>
      <c r="T377" s="2">
        <v>245.91</v>
      </c>
    </row>
    <row r="378" spans="17:20">
      <c r="Q378" s="2" t="s">
        <v>79</v>
      </c>
      <c r="R378" s="2">
        <v>30</v>
      </c>
      <c r="S378" s="2" t="s">
        <v>37</v>
      </c>
      <c r="T378" s="2">
        <v>110.89</v>
      </c>
    </row>
    <row r="379" spans="17:20">
      <c r="Q379" s="2" t="s">
        <v>79</v>
      </c>
      <c r="R379" s="2">
        <v>30</v>
      </c>
      <c r="S379" s="2" t="s">
        <v>39</v>
      </c>
      <c r="T379" s="2">
        <v>116.06</v>
      </c>
    </row>
    <row r="380" spans="17:20">
      <c r="Q380" s="2" t="s">
        <v>79</v>
      </c>
      <c r="R380" s="2">
        <v>30</v>
      </c>
      <c r="S380" s="2" t="s">
        <v>40</v>
      </c>
      <c r="T380" s="2">
        <v>123.64</v>
      </c>
    </row>
    <row r="381" spans="17:20">
      <c r="Q381" s="2" t="s">
        <v>79</v>
      </c>
      <c r="R381" s="2">
        <v>30</v>
      </c>
      <c r="S381" s="2" t="s">
        <v>41</v>
      </c>
      <c r="T381" s="2">
        <v>134.34</v>
      </c>
    </row>
    <row r="382" spans="17:20">
      <c r="Q382" s="2" t="s">
        <v>79</v>
      </c>
      <c r="R382" s="2">
        <v>30</v>
      </c>
      <c r="S382" s="2" t="s">
        <v>42</v>
      </c>
      <c r="T382" s="2">
        <v>159.76</v>
      </c>
    </row>
    <row r="383" spans="17:20">
      <c r="Q383" s="2" t="s">
        <v>79</v>
      </c>
      <c r="R383" s="2">
        <v>30</v>
      </c>
      <c r="S383" s="2" t="s">
        <v>43</v>
      </c>
      <c r="T383" s="2">
        <v>170.83</v>
      </c>
    </row>
    <row r="384" spans="17:20">
      <c r="Q384" s="2" t="s">
        <v>79</v>
      </c>
      <c r="R384" s="2">
        <v>30</v>
      </c>
      <c r="S384" s="2" t="s">
        <v>44</v>
      </c>
      <c r="T384" s="2">
        <v>196.2</v>
      </c>
    </row>
    <row r="385" spans="17:20">
      <c r="Q385" s="2" t="s">
        <v>79</v>
      </c>
      <c r="R385" s="2">
        <v>30</v>
      </c>
      <c r="S385" s="2" t="s">
        <v>45</v>
      </c>
      <c r="T385" s="2">
        <v>204.49</v>
      </c>
    </row>
    <row r="386" spans="17:20">
      <c r="Q386" s="2" t="s">
        <v>79</v>
      </c>
      <c r="R386" s="2">
        <v>30</v>
      </c>
      <c r="S386" s="2" t="s">
        <v>46</v>
      </c>
      <c r="T386" s="2">
        <v>210.59</v>
      </c>
    </row>
    <row r="387" spans="17:20">
      <c r="Q387" s="2" t="s">
        <v>79</v>
      </c>
      <c r="R387" s="2">
        <v>30</v>
      </c>
      <c r="S387" s="2" t="s">
        <v>47</v>
      </c>
      <c r="T387" s="2">
        <v>236.33</v>
      </c>
    </row>
    <row r="388" spans="17:20">
      <c r="Q388" s="2" t="s">
        <v>79</v>
      </c>
      <c r="R388" s="2">
        <v>30</v>
      </c>
      <c r="S388" s="2" t="s">
        <v>48</v>
      </c>
      <c r="T388" s="2">
        <v>229.01</v>
      </c>
    </row>
    <row r="389" spans="17:20">
      <c r="Q389" s="2" t="s">
        <v>79</v>
      </c>
      <c r="R389" s="2">
        <v>30</v>
      </c>
      <c r="S389" s="2" t="s">
        <v>49</v>
      </c>
      <c r="T389" s="2">
        <v>237.91</v>
      </c>
    </row>
    <row r="390" spans="17:20">
      <c r="Q390" s="2" t="s">
        <v>79</v>
      </c>
      <c r="R390" s="2">
        <v>30</v>
      </c>
      <c r="S390" s="2" t="s">
        <v>50</v>
      </c>
      <c r="T390" s="2">
        <v>251.75</v>
      </c>
    </row>
    <row r="391" spans="17:20">
      <c r="Q391" s="2" t="s">
        <v>80</v>
      </c>
      <c r="R391" s="2">
        <v>31</v>
      </c>
      <c r="S391" s="2" t="s">
        <v>37</v>
      </c>
      <c r="T391" s="2">
        <v>426.23</v>
      </c>
    </row>
    <row r="392" spans="17:20">
      <c r="Q392" s="2" t="s">
        <v>80</v>
      </c>
      <c r="R392" s="2">
        <v>31</v>
      </c>
      <c r="S392" s="2" t="s">
        <v>39</v>
      </c>
      <c r="T392" s="2">
        <v>506.87</v>
      </c>
    </row>
    <row r="393" spans="17:20">
      <c r="Q393" s="2" t="s">
        <v>80</v>
      </c>
      <c r="R393" s="2">
        <v>31</v>
      </c>
      <c r="S393" s="2" t="s">
        <v>40</v>
      </c>
      <c r="T393" s="2">
        <v>572.52</v>
      </c>
    </row>
    <row r="394" spans="17:20">
      <c r="Q394" s="2" t="s">
        <v>80</v>
      </c>
      <c r="R394" s="2">
        <v>31</v>
      </c>
      <c r="S394" s="2" t="s">
        <v>41</v>
      </c>
      <c r="T394" s="2">
        <v>607.54</v>
      </c>
    </row>
    <row r="395" spans="17:20">
      <c r="Q395" s="2" t="s">
        <v>80</v>
      </c>
      <c r="R395" s="2">
        <v>31</v>
      </c>
      <c r="S395" s="2" t="s">
        <v>42</v>
      </c>
      <c r="T395" s="2">
        <v>689.57</v>
      </c>
    </row>
    <row r="396" spans="17:20">
      <c r="Q396" s="2" t="s">
        <v>80</v>
      </c>
      <c r="R396" s="2">
        <v>31</v>
      </c>
      <c r="S396" s="2" t="s">
        <v>43</v>
      </c>
      <c r="T396" s="2">
        <v>709.5</v>
      </c>
    </row>
    <row r="397" spans="17:20">
      <c r="Q397" s="2" t="s">
        <v>80</v>
      </c>
      <c r="R397" s="2">
        <v>31</v>
      </c>
      <c r="S397" s="2" t="s">
        <v>44</v>
      </c>
      <c r="T397" s="2">
        <v>765.4</v>
      </c>
    </row>
    <row r="398" spans="17:20">
      <c r="Q398" s="2" t="s">
        <v>80</v>
      </c>
      <c r="R398" s="2">
        <v>31</v>
      </c>
      <c r="S398" s="2" t="s">
        <v>45</v>
      </c>
      <c r="T398" s="2">
        <v>855.13</v>
      </c>
    </row>
    <row r="399" spans="17:20">
      <c r="Q399" s="2" t="s">
        <v>80</v>
      </c>
      <c r="R399" s="2">
        <v>31</v>
      </c>
      <c r="S399" s="2" t="s">
        <v>46</v>
      </c>
      <c r="T399" s="2">
        <v>903.88</v>
      </c>
    </row>
    <row r="400" spans="17:20">
      <c r="Q400" s="2" t="s">
        <v>80</v>
      </c>
      <c r="R400" s="2">
        <v>31</v>
      </c>
      <c r="S400" s="2" t="s">
        <v>47</v>
      </c>
      <c r="T400" s="2">
        <v>949.36</v>
      </c>
    </row>
    <row r="401" spans="17:20">
      <c r="Q401" s="2" t="s">
        <v>80</v>
      </c>
      <c r="R401" s="2">
        <v>31</v>
      </c>
      <c r="S401" s="2" t="s">
        <v>48</v>
      </c>
      <c r="T401" s="2">
        <v>970.82</v>
      </c>
    </row>
    <row r="402" spans="17:20">
      <c r="Q402" s="2" t="s">
        <v>80</v>
      </c>
      <c r="R402" s="2">
        <v>31</v>
      </c>
      <c r="S402" s="2" t="s">
        <v>49</v>
      </c>
      <c r="T402" s="2">
        <v>1142.15</v>
      </c>
    </row>
    <row r="403" spans="17:20">
      <c r="Q403" s="2" t="s">
        <v>80</v>
      </c>
      <c r="R403" s="2">
        <v>31</v>
      </c>
      <c r="S403" s="2" t="s">
        <v>50</v>
      </c>
      <c r="T403" s="2">
        <v>1238.42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U404"/>
  <sheetViews>
    <sheetView zoomScale="85" zoomScaleNormal="85" workbookViewId="0">
      <selection activeCell="G13" sqref="G13"/>
    </sheetView>
  </sheetViews>
  <sheetFormatPr defaultColWidth="8.75454545454545" defaultRowHeight="14"/>
  <cols>
    <col min="14" max="14" width="12.6454545454545" customWidth="1"/>
  </cols>
  <sheetData>
    <row r="1" ht="21" customHeight="1" spans="1:21">
      <c r="A1" s="7" t="s">
        <v>102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</row>
    <row r="2" ht="16" customHeight="1" spans="1:21">
      <c r="A2" s="7" t="s">
        <v>38</v>
      </c>
      <c r="B2" s="7">
        <v>2011</v>
      </c>
      <c r="C2" s="7">
        <v>2012</v>
      </c>
      <c r="D2" s="7">
        <v>2013</v>
      </c>
      <c r="E2" s="7">
        <v>2014</v>
      </c>
      <c r="F2" s="7">
        <v>2015</v>
      </c>
      <c r="G2" s="7">
        <v>2016</v>
      </c>
      <c r="H2" s="7">
        <v>2017</v>
      </c>
      <c r="I2" s="7">
        <v>2018</v>
      </c>
      <c r="J2" s="7">
        <v>2019</v>
      </c>
      <c r="K2" s="7">
        <v>2020</v>
      </c>
      <c r="L2" s="7">
        <v>2021</v>
      </c>
      <c r="M2" s="7">
        <v>2022</v>
      </c>
      <c r="N2" s="7">
        <v>2023</v>
      </c>
      <c r="Q2">
        <v>1</v>
      </c>
      <c r="R2">
        <v>2011</v>
      </c>
      <c r="U2">
        <v>57</v>
      </c>
    </row>
    <row r="3" ht="16" customHeight="1" spans="1:21">
      <c r="A3" s="7" t="s">
        <v>36</v>
      </c>
      <c r="B3" s="7"/>
      <c r="C3" s="7"/>
      <c r="D3" s="7">
        <v>59</v>
      </c>
      <c r="E3" s="7">
        <v>60</v>
      </c>
      <c r="F3" s="7">
        <v>63</v>
      </c>
      <c r="G3" s="7">
        <v>64</v>
      </c>
      <c r="H3" s="7">
        <v>65</v>
      </c>
      <c r="I3" s="7">
        <v>64</v>
      </c>
      <c r="J3" s="7">
        <v>58</v>
      </c>
      <c r="K3" s="7">
        <v>58</v>
      </c>
      <c r="L3" s="7">
        <v>57</v>
      </c>
      <c r="M3" s="7">
        <v>54</v>
      </c>
      <c r="N3" s="7">
        <v>52.044441</v>
      </c>
      <c r="Q3">
        <v>1</v>
      </c>
      <c r="R3">
        <v>2012</v>
      </c>
      <c r="U3">
        <v>58</v>
      </c>
    </row>
    <row r="4" ht="16" customHeight="1" spans="1:21">
      <c r="A4" s="7" t="s">
        <v>51</v>
      </c>
      <c r="B4" s="7"/>
      <c r="C4" s="7"/>
      <c r="D4" s="7">
        <v>53</v>
      </c>
      <c r="E4" s="7">
        <v>54</v>
      </c>
      <c r="F4" s="7">
        <v>54</v>
      </c>
      <c r="G4" s="7">
        <v>53</v>
      </c>
      <c r="H4" s="7">
        <v>52</v>
      </c>
      <c r="I4" s="7">
        <v>47</v>
      </c>
      <c r="J4" s="7">
        <v>43</v>
      </c>
      <c r="K4" s="7">
        <v>40</v>
      </c>
      <c r="L4" s="7">
        <v>39</v>
      </c>
      <c r="M4" s="7">
        <v>32</v>
      </c>
      <c r="N4" s="7">
        <v>31.536348</v>
      </c>
      <c r="Q4">
        <v>1</v>
      </c>
      <c r="R4">
        <v>2013</v>
      </c>
      <c r="S4">
        <v>59</v>
      </c>
      <c r="T4">
        <v>59</v>
      </c>
      <c r="U4">
        <v>59</v>
      </c>
    </row>
    <row r="5" ht="16" customHeight="1" spans="1:21">
      <c r="A5" s="7" t="s">
        <v>52</v>
      </c>
      <c r="B5" s="7"/>
      <c r="C5" s="7"/>
      <c r="D5" s="7">
        <v>50</v>
      </c>
      <c r="E5" s="7">
        <v>56</v>
      </c>
      <c r="F5" s="7">
        <v>57</v>
      </c>
      <c r="G5" s="7">
        <v>57</v>
      </c>
      <c r="H5" s="7">
        <v>57</v>
      </c>
      <c r="I5" s="7">
        <v>56</v>
      </c>
      <c r="J5" s="7">
        <v>55</v>
      </c>
      <c r="K5" s="7">
        <v>51</v>
      </c>
      <c r="L5" s="7">
        <v>50</v>
      </c>
      <c r="M5" s="7">
        <v>43</v>
      </c>
      <c r="N5" s="7">
        <v>40.564361</v>
      </c>
      <c r="Q5">
        <v>1</v>
      </c>
      <c r="R5">
        <v>2014</v>
      </c>
      <c r="S5">
        <v>60</v>
      </c>
      <c r="T5">
        <v>60</v>
      </c>
      <c r="U5">
        <v>60</v>
      </c>
    </row>
    <row r="6" ht="16" customHeight="1" spans="1:21">
      <c r="A6" s="7" t="s">
        <v>53</v>
      </c>
      <c r="B6" s="7"/>
      <c r="C6" s="7"/>
      <c r="D6" s="7">
        <v>43</v>
      </c>
      <c r="E6" s="7">
        <v>47</v>
      </c>
      <c r="F6" s="7">
        <v>46</v>
      </c>
      <c r="G6" s="7">
        <v>45</v>
      </c>
      <c r="H6" s="7">
        <v>42</v>
      </c>
      <c r="I6" s="7">
        <v>39</v>
      </c>
      <c r="J6" s="7">
        <v>34</v>
      </c>
      <c r="K6" s="7">
        <v>32</v>
      </c>
      <c r="L6" s="7">
        <v>30</v>
      </c>
      <c r="M6" s="7">
        <v>25</v>
      </c>
      <c r="N6" s="7">
        <v>19.50206</v>
      </c>
      <c r="Q6">
        <v>1</v>
      </c>
      <c r="R6">
        <v>2015</v>
      </c>
      <c r="S6">
        <v>63</v>
      </c>
      <c r="T6">
        <v>63</v>
      </c>
      <c r="U6">
        <v>63</v>
      </c>
    </row>
    <row r="7" ht="16" customHeight="1" spans="1:21">
      <c r="A7" s="7" t="s">
        <v>54</v>
      </c>
      <c r="B7" s="7"/>
      <c r="C7" s="7"/>
      <c r="D7" s="7">
        <v>46</v>
      </c>
      <c r="E7" s="7">
        <v>50</v>
      </c>
      <c r="F7" s="7">
        <v>49</v>
      </c>
      <c r="G7" s="7">
        <v>50</v>
      </c>
      <c r="H7" s="7">
        <v>51</v>
      </c>
      <c r="I7" s="7">
        <v>44</v>
      </c>
      <c r="J7" s="7">
        <v>38</v>
      </c>
      <c r="K7" s="7">
        <v>38</v>
      </c>
      <c r="L7" s="7">
        <v>37</v>
      </c>
      <c r="M7" s="7">
        <v>31</v>
      </c>
      <c r="N7" s="7">
        <v>27.990027</v>
      </c>
      <c r="Q7">
        <v>1</v>
      </c>
      <c r="R7">
        <v>2016</v>
      </c>
      <c r="S7">
        <v>64</v>
      </c>
      <c r="T7">
        <v>64</v>
      </c>
      <c r="U7">
        <v>64</v>
      </c>
    </row>
    <row r="8" ht="16" customHeight="1" spans="1:21">
      <c r="A8" s="7" t="s">
        <v>55</v>
      </c>
      <c r="B8" s="7"/>
      <c r="C8" s="7"/>
      <c r="D8" s="7">
        <v>42</v>
      </c>
      <c r="E8" s="7">
        <v>49</v>
      </c>
      <c r="F8" s="7">
        <v>51</v>
      </c>
      <c r="G8" s="7">
        <v>54</v>
      </c>
      <c r="H8" s="7">
        <v>54</v>
      </c>
      <c r="I8" s="7">
        <v>50</v>
      </c>
      <c r="J8" s="7">
        <v>48</v>
      </c>
      <c r="K8" s="7">
        <v>45</v>
      </c>
      <c r="L8" s="7">
        <v>44</v>
      </c>
      <c r="M8" s="7">
        <v>37</v>
      </c>
      <c r="N8" s="7">
        <v>34.382919</v>
      </c>
      <c r="Q8">
        <v>1</v>
      </c>
      <c r="R8">
        <v>2017</v>
      </c>
      <c r="S8">
        <v>65</v>
      </c>
      <c r="T8">
        <v>65</v>
      </c>
      <c r="U8">
        <v>65</v>
      </c>
    </row>
    <row r="9" ht="16" customHeight="1" spans="1:21">
      <c r="A9" s="7" t="s">
        <v>56</v>
      </c>
      <c r="B9" s="7"/>
      <c r="C9" s="7"/>
      <c r="D9" s="7">
        <v>45</v>
      </c>
      <c r="E9" s="7">
        <v>49</v>
      </c>
      <c r="F9" s="7">
        <v>47</v>
      </c>
      <c r="G9" s="7">
        <v>41</v>
      </c>
      <c r="H9" s="7">
        <v>43</v>
      </c>
      <c r="I9" s="7">
        <v>42</v>
      </c>
      <c r="J9" s="7">
        <v>41</v>
      </c>
      <c r="K9" s="7">
        <v>41</v>
      </c>
      <c r="L9" s="7">
        <v>39</v>
      </c>
      <c r="M9" s="7">
        <v>33</v>
      </c>
      <c r="N9" s="7">
        <v>30.286879</v>
      </c>
      <c r="Q9">
        <v>1</v>
      </c>
      <c r="R9">
        <v>2018</v>
      </c>
      <c r="S9">
        <v>64</v>
      </c>
      <c r="T9">
        <v>64</v>
      </c>
      <c r="U9">
        <v>64</v>
      </c>
    </row>
    <row r="10" ht="16" customHeight="1" spans="1:21">
      <c r="A10" s="7" t="s">
        <v>57</v>
      </c>
      <c r="B10" s="7"/>
      <c r="C10" s="7"/>
      <c r="D10" s="7">
        <v>38</v>
      </c>
      <c r="E10" s="7">
        <v>46</v>
      </c>
      <c r="F10" s="7">
        <v>47</v>
      </c>
      <c r="G10" s="7">
        <v>46</v>
      </c>
      <c r="H10" s="7">
        <v>46</v>
      </c>
      <c r="I10" s="7">
        <v>44</v>
      </c>
      <c r="J10" s="7">
        <v>39</v>
      </c>
      <c r="K10" s="7">
        <v>38</v>
      </c>
      <c r="L10" s="7">
        <v>37</v>
      </c>
      <c r="M10" s="7">
        <v>31</v>
      </c>
      <c r="N10" s="7">
        <v>29.768806</v>
      </c>
      <c r="Q10">
        <v>1</v>
      </c>
      <c r="R10">
        <v>2019</v>
      </c>
      <c r="S10">
        <v>58</v>
      </c>
      <c r="T10">
        <v>58</v>
      </c>
      <c r="U10">
        <v>58</v>
      </c>
    </row>
    <row r="11" ht="16" customHeight="1" spans="1:21">
      <c r="A11" s="7" t="s">
        <v>58</v>
      </c>
      <c r="B11" s="7"/>
      <c r="C11" s="7"/>
      <c r="D11" s="7">
        <v>71</v>
      </c>
      <c r="E11" s="7">
        <v>72</v>
      </c>
      <c r="F11" s="7">
        <v>73</v>
      </c>
      <c r="G11" s="7">
        <v>74</v>
      </c>
      <c r="H11" s="7">
        <v>72</v>
      </c>
      <c r="I11" s="7">
        <v>67</v>
      </c>
      <c r="J11" s="7">
        <v>62</v>
      </c>
      <c r="K11" s="7">
        <v>57</v>
      </c>
      <c r="L11" s="7">
        <v>57</v>
      </c>
      <c r="M11" s="7">
        <v>54</v>
      </c>
      <c r="N11" s="7">
        <v>60.106999</v>
      </c>
      <c r="Q11">
        <v>1</v>
      </c>
      <c r="R11">
        <v>2020</v>
      </c>
      <c r="S11">
        <v>58</v>
      </c>
      <c r="T11">
        <v>58</v>
      </c>
      <c r="U11">
        <v>58</v>
      </c>
    </row>
    <row r="12" ht="16" customHeight="1" spans="1:21">
      <c r="A12" s="7" t="s">
        <v>59</v>
      </c>
      <c r="B12" s="7"/>
      <c r="C12" s="7"/>
      <c r="D12" s="7">
        <v>73</v>
      </c>
      <c r="E12" s="7">
        <v>63</v>
      </c>
      <c r="F12" s="7">
        <v>64</v>
      </c>
      <c r="G12" s="7">
        <v>64</v>
      </c>
      <c r="H12" s="7">
        <v>64</v>
      </c>
      <c r="I12" s="7">
        <v>61</v>
      </c>
      <c r="J12" s="7">
        <v>60</v>
      </c>
      <c r="K12" s="7">
        <v>55</v>
      </c>
      <c r="L12" s="7">
        <v>53</v>
      </c>
      <c r="M12" s="7">
        <v>45</v>
      </c>
      <c r="N12" s="7">
        <v>44.155099</v>
      </c>
      <c r="Q12">
        <v>1</v>
      </c>
      <c r="R12">
        <v>2021</v>
      </c>
      <c r="S12">
        <v>57</v>
      </c>
      <c r="T12">
        <v>57</v>
      </c>
      <c r="U12">
        <v>57</v>
      </c>
    </row>
    <row r="13" ht="16" customHeight="1" spans="1:21">
      <c r="A13" s="7" t="s">
        <v>60</v>
      </c>
      <c r="B13" s="7"/>
      <c r="C13" s="7"/>
      <c r="D13" s="7">
        <v>65</v>
      </c>
      <c r="E13" s="7">
        <v>62</v>
      </c>
      <c r="F13" s="7">
        <v>59</v>
      </c>
      <c r="G13" s="7">
        <v>58</v>
      </c>
      <c r="H13" s="7">
        <v>56</v>
      </c>
      <c r="I13" s="7">
        <v>53</v>
      </c>
      <c r="J13" s="7">
        <v>48</v>
      </c>
      <c r="K13" s="7">
        <v>48</v>
      </c>
      <c r="L13" s="7">
        <v>47</v>
      </c>
      <c r="M13" s="7">
        <v>44</v>
      </c>
      <c r="N13" s="7">
        <v>43.777556</v>
      </c>
      <c r="Q13">
        <v>1</v>
      </c>
      <c r="R13">
        <v>2022</v>
      </c>
      <c r="S13">
        <v>54</v>
      </c>
      <c r="T13">
        <v>54</v>
      </c>
      <c r="U13">
        <v>54</v>
      </c>
    </row>
    <row r="14" ht="16" customHeight="1" spans="1:21">
      <c r="A14" s="7" t="s">
        <v>61</v>
      </c>
      <c r="B14" s="7"/>
      <c r="C14" s="7"/>
      <c r="D14" s="7">
        <v>64</v>
      </c>
      <c r="E14" s="7">
        <v>64</v>
      </c>
      <c r="F14" s="7">
        <v>65</v>
      </c>
      <c r="G14" s="7">
        <v>67</v>
      </c>
      <c r="H14" s="7">
        <v>67</v>
      </c>
      <c r="I14" s="7">
        <v>62</v>
      </c>
      <c r="J14" s="7">
        <v>60</v>
      </c>
      <c r="K14" s="7">
        <v>57</v>
      </c>
      <c r="L14" s="7">
        <v>55</v>
      </c>
      <c r="M14" s="7">
        <v>45</v>
      </c>
      <c r="N14" s="7">
        <v>44.314004</v>
      </c>
      <c r="Q14">
        <v>1</v>
      </c>
      <c r="R14">
        <v>2023</v>
      </c>
      <c r="S14">
        <v>52.044441</v>
      </c>
      <c r="T14">
        <v>52.044441</v>
      </c>
      <c r="U14">
        <v>52.044441</v>
      </c>
    </row>
    <row r="15" ht="16" customHeight="1" spans="1:21">
      <c r="A15" s="7" t="s">
        <v>62</v>
      </c>
      <c r="B15" s="7"/>
      <c r="C15" s="7"/>
      <c r="D15" s="7">
        <v>57</v>
      </c>
      <c r="E15" s="7">
        <v>54</v>
      </c>
      <c r="F15" s="7">
        <v>52</v>
      </c>
      <c r="G15" s="7">
        <v>49</v>
      </c>
      <c r="H15" s="7">
        <v>47</v>
      </c>
      <c r="I15" s="7">
        <v>44</v>
      </c>
      <c r="J15" s="7">
        <v>40</v>
      </c>
      <c r="K15" s="7">
        <v>40</v>
      </c>
      <c r="L15" s="7">
        <v>39</v>
      </c>
      <c r="M15" s="7">
        <v>34</v>
      </c>
      <c r="N15" s="7">
        <v>32.383385</v>
      </c>
      <c r="Q15">
        <v>2</v>
      </c>
      <c r="R15">
        <v>2011</v>
      </c>
      <c r="U15">
        <v>51</v>
      </c>
    </row>
    <row r="16" ht="16" customHeight="1" spans="1:21">
      <c r="A16" s="7" t="s">
        <v>63</v>
      </c>
      <c r="B16" s="7"/>
      <c r="C16" s="7"/>
      <c r="D16" s="7">
        <v>58</v>
      </c>
      <c r="E16" s="7">
        <v>62</v>
      </c>
      <c r="F16" s="7">
        <v>60</v>
      </c>
      <c r="G16" s="7">
        <v>53</v>
      </c>
      <c r="H16" s="7">
        <v>53</v>
      </c>
      <c r="I16" s="7">
        <v>51</v>
      </c>
      <c r="J16" s="7">
        <v>49</v>
      </c>
      <c r="K16" s="7">
        <v>49</v>
      </c>
      <c r="L16" s="7">
        <v>48</v>
      </c>
      <c r="M16" s="7">
        <v>39</v>
      </c>
      <c r="N16" s="7">
        <v>36.624402</v>
      </c>
      <c r="Q16">
        <v>2</v>
      </c>
      <c r="R16">
        <v>2012</v>
      </c>
      <c r="U16">
        <v>52</v>
      </c>
    </row>
    <row r="17" ht="16" customHeight="1" spans="1:21">
      <c r="A17" s="7" t="s">
        <v>64</v>
      </c>
      <c r="B17" s="7"/>
      <c r="C17" s="7"/>
      <c r="D17" s="7">
        <v>49</v>
      </c>
      <c r="E17" s="7">
        <v>53</v>
      </c>
      <c r="F17" s="7">
        <v>54</v>
      </c>
      <c r="G17" s="7">
        <v>54</v>
      </c>
      <c r="H17" s="7">
        <v>53</v>
      </c>
      <c r="I17" s="7">
        <v>53</v>
      </c>
      <c r="J17" s="7">
        <v>52</v>
      </c>
      <c r="K17" s="7">
        <v>50</v>
      </c>
      <c r="L17" s="7">
        <v>47</v>
      </c>
      <c r="M17" s="7">
        <v>44</v>
      </c>
      <c r="N17" s="7">
        <v>42.175457</v>
      </c>
      <c r="Q17">
        <v>2</v>
      </c>
      <c r="R17">
        <v>2013</v>
      </c>
      <c r="S17">
        <v>53</v>
      </c>
      <c r="T17">
        <v>53</v>
      </c>
      <c r="U17">
        <v>53</v>
      </c>
    </row>
    <row r="18" ht="16" customHeight="1" spans="1:21">
      <c r="A18" s="7" t="s">
        <v>65</v>
      </c>
      <c r="B18" s="7"/>
      <c r="C18" s="7"/>
      <c r="D18" s="7">
        <v>49</v>
      </c>
      <c r="E18" s="7">
        <v>50</v>
      </c>
      <c r="F18" s="7">
        <v>49</v>
      </c>
      <c r="G18" s="7">
        <v>45</v>
      </c>
      <c r="H18" s="7">
        <v>47</v>
      </c>
      <c r="I18" s="7">
        <v>48</v>
      </c>
      <c r="J18" s="7">
        <v>45</v>
      </c>
      <c r="K18" s="7">
        <v>43</v>
      </c>
      <c r="L18" s="7">
        <v>40</v>
      </c>
      <c r="M18" s="7">
        <v>36</v>
      </c>
      <c r="N18" s="7">
        <v>35.413296</v>
      </c>
      <c r="Q18">
        <v>2</v>
      </c>
      <c r="R18">
        <v>2014</v>
      </c>
      <c r="S18">
        <v>54</v>
      </c>
      <c r="T18">
        <v>54</v>
      </c>
      <c r="U18">
        <v>54</v>
      </c>
    </row>
    <row r="19" ht="16" customHeight="1" spans="1:21">
      <c r="A19" s="7" t="s">
        <v>66</v>
      </c>
      <c r="B19" s="7"/>
      <c r="C19" s="7"/>
      <c r="D19" s="7">
        <v>54</v>
      </c>
      <c r="E19" s="7">
        <v>58</v>
      </c>
      <c r="F19" s="7">
        <v>59</v>
      </c>
      <c r="G19" s="7">
        <v>60</v>
      </c>
      <c r="H19" s="7">
        <v>62</v>
      </c>
      <c r="I19" s="7">
        <v>60</v>
      </c>
      <c r="J19" s="7">
        <v>59</v>
      </c>
      <c r="K19" s="7">
        <v>59</v>
      </c>
      <c r="L19" s="7">
        <v>58</v>
      </c>
      <c r="M19" s="7">
        <v>51</v>
      </c>
      <c r="N19" s="7">
        <v>44.126257</v>
      </c>
      <c r="Q19">
        <v>2</v>
      </c>
      <c r="R19">
        <v>2015</v>
      </c>
      <c r="S19">
        <v>54</v>
      </c>
      <c r="T19">
        <v>54</v>
      </c>
      <c r="U19">
        <v>54</v>
      </c>
    </row>
    <row r="20" ht="16" customHeight="1" spans="1:21">
      <c r="A20" s="7" t="s">
        <v>67</v>
      </c>
      <c r="B20" s="7"/>
      <c r="C20" s="7"/>
      <c r="D20" s="7">
        <v>52</v>
      </c>
      <c r="E20" s="7">
        <v>57</v>
      </c>
      <c r="F20" s="7">
        <v>58</v>
      </c>
      <c r="G20" s="7">
        <v>57</v>
      </c>
      <c r="H20" s="7">
        <v>54</v>
      </c>
      <c r="I20" s="7">
        <v>51</v>
      </c>
      <c r="J20" s="7">
        <v>47</v>
      </c>
      <c r="K20" s="7">
        <v>47</v>
      </c>
      <c r="L20" s="7">
        <v>49</v>
      </c>
      <c r="M20" s="7">
        <v>46</v>
      </c>
      <c r="N20" s="7">
        <v>44.898635</v>
      </c>
      <c r="Q20">
        <v>2</v>
      </c>
      <c r="R20">
        <v>2016</v>
      </c>
      <c r="S20">
        <v>53</v>
      </c>
      <c r="T20">
        <v>53</v>
      </c>
      <c r="U20">
        <v>53</v>
      </c>
    </row>
    <row r="21" ht="16" customHeight="1" spans="1:21">
      <c r="A21" s="7" t="s">
        <v>68</v>
      </c>
      <c r="B21" s="7"/>
      <c r="C21" s="7"/>
      <c r="D21" s="7">
        <v>63</v>
      </c>
      <c r="E21" s="7">
        <v>67</v>
      </c>
      <c r="F21" s="7">
        <v>67</v>
      </c>
      <c r="G21" s="7">
        <v>66</v>
      </c>
      <c r="H21" s="7">
        <v>64</v>
      </c>
      <c r="I21" s="7">
        <v>60</v>
      </c>
      <c r="J21" s="7">
        <v>59</v>
      </c>
      <c r="K21" s="7">
        <v>57</v>
      </c>
      <c r="L21" s="7">
        <v>55</v>
      </c>
      <c r="M21" s="7">
        <v>49</v>
      </c>
      <c r="N21" s="7">
        <v>47.909306</v>
      </c>
      <c r="Q21">
        <v>2</v>
      </c>
      <c r="R21">
        <v>2017</v>
      </c>
      <c r="S21">
        <v>52</v>
      </c>
      <c r="T21">
        <v>52</v>
      </c>
      <c r="U21">
        <v>52</v>
      </c>
    </row>
    <row r="22" ht="16" customHeight="1" spans="1:21">
      <c r="A22" s="7" t="s">
        <v>69</v>
      </c>
      <c r="B22" s="7"/>
      <c r="C22" s="7"/>
      <c r="D22" s="7">
        <v>46</v>
      </c>
      <c r="E22" s="7">
        <v>41</v>
      </c>
      <c r="F22" s="7">
        <v>16</v>
      </c>
      <c r="G22" s="7">
        <v>15</v>
      </c>
      <c r="H22" s="7">
        <v>21</v>
      </c>
      <c r="I22" s="7">
        <v>24</v>
      </c>
      <c r="J22" s="7">
        <v>25</v>
      </c>
      <c r="K22" s="7">
        <v>27</v>
      </c>
      <c r="L22" s="7">
        <v>28</v>
      </c>
      <c r="M22" s="7">
        <v>26</v>
      </c>
      <c r="N22" s="7">
        <v>26.950867</v>
      </c>
      <c r="Q22">
        <v>2</v>
      </c>
      <c r="R22">
        <v>2018</v>
      </c>
      <c r="S22">
        <v>47</v>
      </c>
      <c r="T22">
        <v>47</v>
      </c>
      <c r="U22">
        <v>47</v>
      </c>
    </row>
    <row r="23" ht="16" customHeight="1" spans="1:21">
      <c r="A23" s="7" t="s">
        <v>70</v>
      </c>
      <c r="B23" s="7"/>
      <c r="C23" s="7"/>
      <c r="D23" s="7">
        <v>70</v>
      </c>
      <c r="E23" s="7">
        <v>74</v>
      </c>
      <c r="F23" s="7">
        <v>70</v>
      </c>
      <c r="G23" s="7">
        <v>69</v>
      </c>
      <c r="H23" s="7">
        <v>69</v>
      </c>
      <c r="I23" s="7">
        <v>60</v>
      </c>
      <c r="J23" s="7">
        <v>52</v>
      </c>
      <c r="K23" s="7">
        <v>45</v>
      </c>
      <c r="L23" s="7">
        <v>42</v>
      </c>
      <c r="M23" s="7">
        <v>35</v>
      </c>
      <c r="N23" s="7">
        <v>34.957113</v>
      </c>
      <c r="Q23">
        <v>2</v>
      </c>
      <c r="R23">
        <v>2019</v>
      </c>
      <c r="S23">
        <v>43</v>
      </c>
      <c r="T23">
        <v>43</v>
      </c>
      <c r="U23">
        <v>43</v>
      </c>
    </row>
    <row r="24" ht="16" customHeight="1" spans="1:21">
      <c r="A24" s="7" t="s">
        <v>71</v>
      </c>
      <c r="B24" s="7"/>
      <c r="C24" s="7"/>
      <c r="D24" s="7">
        <v>47</v>
      </c>
      <c r="E24" s="7">
        <v>49</v>
      </c>
      <c r="F24" s="7">
        <v>47</v>
      </c>
      <c r="G24" s="7">
        <v>49</v>
      </c>
      <c r="H24" s="7">
        <v>49</v>
      </c>
      <c r="I24" s="7">
        <v>49</v>
      </c>
      <c r="J24" s="7">
        <v>47</v>
      </c>
      <c r="K24" s="7">
        <v>47</v>
      </c>
      <c r="L24" s="7">
        <v>47</v>
      </c>
      <c r="M24" s="7">
        <v>44</v>
      </c>
      <c r="N24" s="7">
        <v>42.243583</v>
      </c>
      <c r="Q24">
        <v>2</v>
      </c>
      <c r="R24">
        <v>2020</v>
      </c>
      <c r="S24">
        <v>40</v>
      </c>
      <c r="T24">
        <v>40</v>
      </c>
      <c r="U24">
        <v>40</v>
      </c>
    </row>
    <row r="25" ht="16" customHeight="1" spans="1:21">
      <c r="A25" s="7" t="s">
        <v>72</v>
      </c>
      <c r="B25" s="7"/>
      <c r="C25" s="7"/>
      <c r="D25" s="7">
        <v>55</v>
      </c>
      <c r="E25" s="7">
        <v>58</v>
      </c>
      <c r="F25" s="7">
        <v>58</v>
      </c>
      <c r="G25" s="7">
        <v>59</v>
      </c>
      <c r="H25" s="7">
        <v>58</v>
      </c>
      <c r="I25" s="7">
        <v>54</v>
      </c>
      <c r="J25" s="7">
        <v>58</v>
      </c>
      <c r="K25" s="7">
        <v>49</v>
      </c>
      <c r="L25" s="7">
        <v>48</v>
      </c>
      <c r="M25" s="7">
        <v>43</v>
      </c>
      <c r="N25" s="7">
        <v>39.80157</v>
      </c>
      <c r="Q25">
        <v>2</v>
      </c>
      <c r="R25">
        <v>2021</v>
      </c>
      <c r="S25">
        <v>39</v>
      </c>
      <c r="T25">
        <v>39</v>
      </c>
      <c r="U25">
        <v>39</v>
      </c>
    </row>
    <row r="26" ht="16" customHeight="1" spans="1:21">
      <c r="A26" s="7" t="s">
        <v>73</v>
      </c>
      <c r="B26" s="7"/>
      <c r="C26" s="7"/>
      <c r="D26" s="7">
        <v>43</v>
      </c>
      <c r="E26" s="7">
        <v>48</v>
      </c>
      <c r="F26" s="7">
        <v>42</v>
      </c>
      <c r="G26" s="7">
        <v>45</v>
      </c>
      <c r="H26" s="7">
        <v>45</v>
      </c>
      <c r="I26" s="7">
        <v>44</v>
      </c>
      <c r="J26" s="7">
        <v>42</v>
      </c>
      <c r="K26" s="7">
        <v>41</v>
      </c>
      <c r="L26" s="7">
        <v>41</v>
      </c>
      <c r="M26" s="7">
        <v>31</v>
      </c>
      <c r="N26" s="7">
        <v>25.854119</v>
      </c>
      <c r="Q26">
        <v>2</v>
      </c>
      <c r="R26">
        <v>2022</v>
      </c>
      <c r="S26">
        <v>32</v>
      </c>
      <c r="T26">
        <v>32</v>
      </c>
      <c r="U26">
        <v>32</v>
      </c>
    </row>
    <row r="27" ht="16" customHeight="1" spans="1:21">
      <c r="A27" s="7" t="s">
        <v>74</v>
      </c>
      <c r="B27" s="7"/>
      <c r="C27" s="7"/>
      <c r="D27" s="7">
        <v>48</v>
      </c>
      <c r="E27" s="7">
        <v>50</v>
      </c>
      <c r="F27" s="7">
        <v>51</v>
      </c>
      <c r="G27" s="7">
        <v>48</v>
      </c>
      <c r="H27" s="7">
        <v>48</v>
      </c>
      <c r="I27" s="7">
        <v>43</v>
      </c>
      <c r="J27" s="7">
        <v>40</v>
      </c>
      <c r="K27" s="7">
        <v>38</v>
      </c>
      <c r="L27" s="7">
        <v>37</v>
      </c>
      <c r="M27" s="7">
        <v>31</v>
      </c>
      <c r="N27" s="7">
        <v>30.084013</v>
      </c>
      <c r="Q27">
        <v>2</v>
      </c>
      <c r="R27">
        <v>2023</v>
      </c>
      <c r="S27">
        <v>31.536348</v>
      </c>
      <c r="T27">
        <v>31.536348</v>
      </c>
      <c r="U27">
        <v>31.536348</v>
      </c>
    </row>
    <row r="28" ht="16" customHeight="1" spans="1:21">
      <c r="A28" s="7" t="s">
        <v>75</v>
      </c>
      <c r="B28" s="7"/>
      <c r="C28" s="7"/>
      <c r="D28" s="7">
        <v>43</v>
      </c>
      <c r="E28" s="7">
        <v>56</v>
      </c>
      <c r="F28" s="7">
        <v>65</v>
      </c>
      <c r="G28" s="7">
        <v>68</v>
      </c>
      <c r="H28" s="7">
        <v>63</v>
      </c>
      <c r="I28" s="7">
        <v>59</v>
      </c>
      <c r="J28" s="7">
        <v>64</v>
      </c>
      <c r="K28" s="7">
        <v>47</v>
      </c>
      <c r="L28" s="7">
        <v>45</v>
      </c>
      <c r="M28" s="7">
        <v>42</v>
      </c>
      <c r="N28" s="7">
        <v>38.073394</v>
      </c>
      <c r="Q28">
        <v>3</v>
      </c>
      <c r="R28">
        <v>2011</v>
      </c>
      <c r="U28">
        <v>38</v>
      </c>
    </row>
    <row r="29" ht="16" customHeight="1" spans="1:21">
      <c r="A29" s="7" t="s">
        <v>76</v>
      </c>
      <c r="B29" s="7"/>
      <c r="C29" s="7"/>
      <c r="D29" s="7">
        <v>56</v>
      </c>
      <c r="E29" s="7">
        <v>61</v>
      </c>
      <c r="F29" s="7">
        <v>59</v>
      </c>
      <c r="G29" s="7">
        <v>56</v>
      </c>
      <c r="H29" s="7">
        <v>55</v>
      </c>
      <c r="I29" s="7">
        <v>52</v>
      </c>
      <c r="J29" s="7">
        <v>48</v>
      </c>
      <c r="K29" s="7">
        <v>47</v>
      </c>
      <c r="L29" s="7">
        <v>48</v>
      </c>
      <c r="M29" s="7">
        <v>43</v>
      </c>
      <c r="N29" s="7">
        <v>42.80696</v>
      </c>
      <c r="Q29">
        <v>3</v>
      </c>
      <c r="R29">
        <v>2012</v>
      </c>
      <c r="U29">
        <v>44</v>
      </c>
    </row>
    <row r="30" ht="16" customHeight="1" spans="1:21">
      <c r="A30" s="7" t="s">
        <v>77</v>
      </c>
      <c r="B30" s="7"/>
      <c r="C30" s="7"/>
      <c r="D30" s="7">
        <v>48</v>
      </c>
      <c r="E30" s="7">
        <v>53</v>
      </c>
      <c r="F30" s="7">
        <v>54</v>
      </c>
      <c r="G30" s="7">
        <v>55</v>
      </c>
      <c r="H30" s="7">
        <v>52</v>
      </c>
      <c r="I30" s="7">
        <v>49</v>
      </c>
      <c r="J30" s="7">
        <v>43</v>
      </c>
      <c r="K30" s="7">
        <v>43</v>
      </c>
      <c r="L30" s="7">
        <v>45</v>
      </c>
      <c r="M30" s="7">
        <v>37</v>
      </c>
      <c r="N30" s="7">
        <v>30.199151</v>
      </c>
      <c r="Q30">
        <v>3</v>
      </c>
      <c r="R30">
        <v>2013</v>
      </c>
      <c r="S30">
        <v>50</v>
      </c>
      <c r="T30">
        <v>50</v>
      </c>
      <c r="U30">
        <v>50</v>
      </c>
    </row>
    <row r="31" ht="16" customHeight="1" spans="1:21">
      <c r="A31" s="7" t="s">
        <v>78</v>
      </c>
      <c r="B31" s="7"/>
      <c r="C31" s="7"/>
      <c r="D31" s="7">
        <v>50</v>
      </c>
      <c r="E31" s="7">
        <v>55</v>
      </c>
      <c r="F31" s="7">
        <v>57</v>
      </c>
      <c r="G31" s="7">
        <v>58</v>
      </c>
      <c r="H31" s="7">
        <v>56</v>
      </c>
      <c r="I31" s="7">
        <v>51</v>
      </c>
      <c r="J31" s="7">
        <v>44</v>
      </c>
      <c r="K31" s="7">
        <v>43</v>
      </c>
      <c r="L31" s="7">
        <v>43</v>
      </c>
      <c r="M31" s="7">
        <v>37</v>
      </c>
      <c r="N31" s="7">
        <v>31.700183</v>
      </c>
      <c r="Q31">
        <v>3</v>
      </c>
      <c r="R31">
        <v>2014</v>
      </c>
      <c r="S31">
        <v>56</v>
      </c>
      <c r="T31">
        <v>56</v>
      </c>
      <c r="U31">
        <v>56</v>
      </c>
    </row>
    <row r="32" ht="16" customHeight="1" spans="1:21">
      <c r="A32" s="7" t="s">
        <v>79</v>
      </c>
      <c r="B32" s="7"/>
      <c r="C32" s="7"/>
      <c r="D32" s="7">
        <v>55</v>
      </c>
      <c r="E32" s="7">
        <v>56</v>
      </c>
      <c r="F32" s="7">
        <v>55</v>
      </c>
      <c r="G32" s="7">
        <v>53</v>
      </c>
      <c r="H32" s="7">
        <v>52</v>
      </c>
      <c r="I32" s="7">
        <v>50</v>
      </c>
      <c r="J32" s="7">
        <v>44</v>
      </c>
      <c r="K32" s="7">
        <v>45</v>
      </c>
      <c r="L32" s="7">
        <v>45</v>
      </c>
      <c r="M32" s="7">
        <v>39</v>
      </c>
      <c r="N32" s="7">
        <v>35.063752</v>
      </c>
      <c r="Q32">
        <v>3</v>
      </c>
      <c r="R32">
        <v>2015</v>
      </c>
      <c r="S32">
        <v>57</v>
      </c>
      <c r="T32">
        <v>57</v>
      </c>
      <c r="U32">
        <v>57</v>
      </c>
    </row>
    <row r="33" ht="16" customHeight="1" spans="1:21">
      <c r="A33" s="7" t="s">
        <v>80</v>
      </c>
      <c r="B33" s="7"/>
      <c r="C33" s="7"/>
      <c r="D33" s="7">
        <v>41</v>
      </c>
      <c r="E33" s="7">
        <v>40</v>
      </c>
      <c r="F33" s="7">
        <v>37</v>
      </c>
      <c r="G33" s="7">
        <v>34</v>
      </c>
      <c r="H33" s="7">
        <v>31</v>
      </c>
      <c r="I33" s="7">
        <v>31</v>
      </c>
      <c r="J33" s="7">
        <v>26</v>
      </c>
      <c r="K33" s="7">
        <v>24</v>
      </c>
      <c r="L33" s="7">
        <v>26</v>
      </c>
      <c r="M33" s="7">
        <v>21</v>
      </c>
      <c r="N33" s="7">
        <v>21.489576</v>
      </c>
      <c r="Q33">
        <v>3</v>
      </c>
      <c r="R33">
        <v>2016</v>
      </c>
      <c r="S33">
        <v>57</v>
      </c>
      <c r="T33">
        <v>57</v>
      </c>
      <c r="U33">
        <v>57</v>
      </c>
    </row>
    <row r="34" spans="17:21">
      <c r="Q34">
        <v>3</v>
      </c>
      <c r="R34">
        <v>2017</v>
      </c>
      <c r="S34">
        <v>57</v>
      </c>
      <c r="T34">
        <v>57</v>
      </c>
      <c r="U34">
        <v>57</v>
      </c>
    </row>
    <row r="35" spans="17:21">
      <c r="Q35">
        <v>3</v>
      </c>
      <c r="R35">
        <v>2018</v>
      </c>
      <c r="S35">
        <v>56</v>
      </c>
      <c r="T35">
        <v>56</v>
      </c>
      <c r="U35">
        <v>56</v>
      </c>
    </row>
    <row r="36" spans="17:21">
      <c r="Q36">
        <v>3</v>
      </c>
      <c r="R36">
        <v>2019</v>
      </c>
      <c r="S36">
        <v>55</v>
      </c>
      <c r="T36">
        <v>55</v>
      </c>
      <c r="U36">
        <v>55</v>
      </c>
    </row>
    <row r="37" spans="17:21">
      <c r="Q37">
        <v>3</v>
      </c>
      <c r="R37">
        <v>2020</v>
      </c>
      <c r="S37">
        <v>51</v>
      </c>
      <c r="T37">
        <v>51</v>
      </c>
      <c r="U37">
        <v>51</v>
      </c>
    </row>
    <row r="38" spans="17:21">
      <c r="Q38">
        <v>3</v>
      </c>
      <c r="R38">
        <v>2021</v>
      </c>
      <c r="S38">
        <v>50</v>
      </c>
      <c r="T38">
        <v>50</v>
      </c>
      <c r="U38">
        <v>50</v>
      </c>
    </row>
    <row r="39" spans="17:21">
      <c r="Q39">
        <v>3</v>
      </c>
      <c r="R39">
        <v>2022</v>
      </c>
      <c r="S39">
        <v>43</v>
      </c>
      <c r="T39">
        <v>43</v>
      </c>
      <c r="U39">
        <v>43</v>
      </c>
    </row>
    <row r="40" spans="17:21">
      <c r="Q40">
        <v>3</v>
      </c>
      <c r="R40">
        <v>2023</v>
      </c>
      <c r="S40">
        <v>40.564361</v>
      </c>
      <c r="T40">
        <v>40.564361</v>
      </c>
      <c r="U40">
        <v>40.564361</v>
      </c>
    </row>
    <row r="41" spans="17:21">
      <c r="Q41">
        <v>4</v>
      </c>
      <c r="R41">
        <v>2011</v>
      </c>
      <c r="U41">
        <v>35</v>
      </c>
    </row>
    <row r="42" spans="17:21">
      <c r="Q42">
        <v>4</v>
      </c>
      <c r="R42">
        <v>2012</v>
      </c>
      <c r="U42">
        <v>39</v>
      </c>
    </row>
    <row r="43" spans="17:21">
      <c r="Q43">
        <v>4</v>
      </c>
      <c r="R43">
        <v>2013</v>
      </c>
      <c r="S43">
        <v>43</v>
      </c>
      <c r="T43">
        <v>43</v>
      </c>
      <c r="U43">
        <v>43</v>
      </c>
    </row>
    <row r="44" spans="17:21">
      <c r="Q44">
        <v>4</v>
      </c>
      <c r="R44">
        <v>2014</v>
      </c>
      <c r="S44">
        <v>47</v>
      </c>
      <c r="T44">
        <v>47</v>
      </c>
      <c r="U44">
        <v>47</v>
      </c>
    </row>
    <row r="45" spans="17:21">
      <c r="Q45">
        <v>4</v>
      </c>
      <c r="R45">
        <v>2015</v>
      </c>
      <c r="S45">
        <v>46</v>
      </c>
      <c r="T45">
        <v>46</v>
      </c>
      <c r="U45">
        <v>46</v>
      </c>
    </row>
    <row r="46" spans="17:21">
      <c r="Q46">
        <v>4</v>
      </c>
      <c r="R46">
        <v>2016</v>
      </c>
      <c r="S46">
        <v>45</v>
      </c>
      <c r="T46">
        <v>45</v>
      </c>
      <c r="U46">
        <v>45</v>
      </c>
    </row>
    <row r="47" spans="17:21">
      <c r="Q47">
        <v>4</v>
      </c>
      <c r="R47">
        <v>2017</v>
      </c>
      <c r="S47">
        <v>42</v>
      </c>
      <c r="T47">
        <v>42</v>
      </c>
      <c r="U47">
        <v>42</v>
      </c>
    </row>
    <row r="48" spans="17:21">
      <c r="Q48">
        <v>4</v>
      </c>
      <c r="R48">
        <v>2018</v>
      </c>
      <c r="S48">
        <v>39</v>
      </c>
      <c r="T48">
        <v>39</v>
      </c>
      <c r="U48">
        <v>39</v>
      </c>
    </row>
    <row r="49" spans="17:21">
      <c r="Q49">
        <v>4</v>
      </c>
      <c r="R49">
        <v>2019</v>
      </c>
      <c r="S49">
        <v>34</v>
      </c>
      <c r="T49">
        <v>34</v>
      </c>
      <c r="U49">
        <v>34</v>
      </c>
    </row>
    <row r="50" spans="17:21">
      <c r="Q50">
        <v>4</v>
      </c>
      <c r="R50">
        <v>2020</v>
      </c>
      <c r="S50">
        <v>32</v>
      </c>
      <c r="T50">
        <v>32</v>
      </c>
      <c r="U50">
        <v>32</v>
      </c>
    </row>
    <row r="51" spans="17:21">
      <c r="Q51">
        <v>4</v>
      </c>
      <c r="R51">
        <v>2021</v>
      </c>
      <c r="S51">
        <v>30</v>
      </c>
      <c r="T51">
        <v>30</v>
      </c>
      <c r="U51">
        <v>30</v>
      </c>
    </row>
    <row r="52" spans="17:21">
      <c r="Q52">
        <v>4</v>
      </c>
      <c r="R52">
        <v>2022</v>
      </c>
      <c r="S52">
        <v>25</v>
      </c>
      <c r="T52">
        <v>25</v>
      </c>
      <c r="U52">
        <v>25</v>
      </c>
    </row>
    <row r="53" spans="17:21">
      <c r="Q53">
        <v>4</v>
      </c>
      <c r="R53">
        <v>2023</v>
      </c>
      <c r="S53">
        <v>19.50206</v>
      </c>
      <c r="T53">
        <v>19.50206</v>
      </c>
      <c r="U53">
        <v>19.50206</v>
      </c>
    </row>
    <row r="54" spans="17:21">
      <c r="Q54">
        <v>5</v>
      </c>
      <c r="R54">
        <v>2011</v>
      </c>
      <c r="U54">
        <v>38</v>
      </c>
    </row>
    <row r="55" spans="17:21">
      <c r="Q55">
        <v>5</v>
      </c>
      <c r="R55">
        <v>2012</v>
      </c>
      <c r="U55">
        <v>42</v>
      </c>
    </row>
    <row r="56" spans="17:21">
      <c r="Q56">
        <v>5</v>
      </c>
      <c r="R56">
        <v>2013</v>
      </c>
      <c r="S56">
        <v>46</v>
      </c>
      <c r="T56">
        <v>46</v>
      </c>
      <c r="U56">
        <v>46</v>
      </c>
    </row>
    <row r="57" spans="17:21">
      <c r="Q57">
        <v>5</v>
      </c>
      <c r="R57">
        <v>2014</v>
      </c>
      <c r="S57">
        <v>50</v>
      </c>
      <c r="T57">
        <v>50</v>
      </c>
      <c r="U57">
        <v>50</v>
      </c>
    </row>
    <row r="58" spans="17:21">
      <c r="Q58">
        <v>5</v>
      </c>
      <c r="R58">
        <v>2015</v>
      </c>
      <c r="S58">
        <v>49</v>
      </c>
      <c r="T58">
        <v>49</v>
      </c>
      <c r="U58">
        <v>49</v>
      </c>
    </row>
    <row r="59" spans="17:21">
      <c r="Q59">
        <v>5</v>
      </c>
      <c r="R59">
        <v>2016</v>
      </c>
      <c r="S59">
        <v>50</v>
      </c>
      <c r="T59">
        <v>50</v>
      </c>
      <c r="U59">
        <v>50</v>
      </c>
    </row>
    <row r="60" spans="17:21">
      <c r="Q60">
        <v>5</v>
      </c>
      <c r="R60">
        <v>2017</v>
      </c>
      <c r="S60">
        <v>51</v>
      </c>
      <c r="T60">
        <v>51</v>
      </c>
      <c r="U60">
        <v>51</v>
      </c>
    </row>
    <row r="61" spans="17:21">
      <c r="Q61">
        <v>5</v>
      </c>
      <c r="R61">
        <v>2018</v>
      </c>
      <c r="S61">
        <v>44</v>
      </c>
      <c r="T61">
        <v>44</v>
      </c>
      <c r="U61">
        <v>44</v>
      </c>
    </row>
    <row r="62" spans="17:21">
      <c r="Q62">
        <v>5</v>
      </c>
      <c r="R62">
        <v>2019</v>
      </c>
      <c r="S62">
        <v>38</v>
      </c>
      <c r="T62">
        <v>38</v>
      </c>
      <c r="U62">
        <v>38</v>
      </c>
    </row>
    <row r="63" spans="17:21">
      <c r="Q63">
        <v>5</v>
      </c>
      <c r="R63">
        <v>2020</v>
      </c>
      <c r="S63">
        <v>38</v>
      </c>
      <c r="T63">
        <v>38</v>
      </c>
      <c r="U63">
        <v>38</v>
      </c>
    </row>
    <row r="64" spans="17:21">
      <c r="Q64">
        <v>5</v>
      </c>
      <c r="R64">
        <v>2021</v>
      </c>
      <c r="S64">
        <v>37</v>
      </c>
      <c r="T64">
        <v>37</v>
      </c>
      <c r="U64">
        <v>37</v>
      </c>
    </row>
    <row r="65" spans="17:21">
      <c r="Q65">
        <v>5</v>
      </c>
      <c r="R65">
        <v>2022</v>
      </c>
      <c r="S65">
        <v>31</v>
      </c>
      <c r="T65">
        <v>31</v>
      </c>
      <c r="U65">
        <v>31</v>
      </c>
    </row>
    <row r="66" spans="17:21">
      <c r="Q66">
        <v>5</v>
      </c>
      <c r="R66">
        <v>2023</v>
      </c>
      <c r="S66">
        <v>27.990027</v>
      </c>
      <c r="T66">
        <v>27.990027</v>
      </c>
      <c r="U66">
        <v>27.990027</v>
      </c>
    </row>
    <row r="67" spans="17:21">
      <c r="Q67">
        <v>6</v>
      </c>
      <c r="R67">
        <v>2011</v>
      </c>
      <c r="U67">
        <v>28</v>
      </c>
    </row>
    <row r="68" spans="17:21">
      <c r="Q68">
        <v>6</v>
      </c>
      <c r="R68">
        <v>2012</v>
      </c>
      <c r="U68">
        <v>35</v>
      </c>
    </row>
    <row r="69" spans="17:21">
      <c r="Q69">
        <v>6</v>
      </c>
      <c r="R69">
        <v>2013</v>
      </c>
      <c r="S69">
        <v>42</v>
      </c>
      <c r="T69">
        <v>42</v>
      </c>
      <c r="U69">
        <v>42</v>
      </c>
    </row>
    <row r="70" spans="17:21">
      <c r="Q70">
        <v>6</v>
      </c>
      <c r="R70">
        <v>2014</v>
      </c>
      <c r="S70">
        <v>49</v>
      </c>
      <c r="T70">
        <v>49</v>
      </c>
      <c r="U70">
        <v>49</v>
      </c>
    </row>
    <row r="71" spans="17:21">
      <c r="Q71">
        <v>6</v>
      </c>
      <c r="R71">
        <v>2015</v>
      </c>
      <c r="S71">
        <v>51</v>
      </c>
      <c r="T71">
        <v>51</v>
      </c>
      <c r="U71">
        <v>51</v>
      </c>
    </row>
    <row r="72" spans="17:21">
      <c r="Q72">
        <v>6</v>
      </c>
      <c r="R72">
        <v>2016</v>
      </c>
      <c r="S72">
        <v>54</v>
      </c>
      <c r="T72">
        <v>54</v>
      </c>
      <c r="U72">
        <v>54</v>
      </c>
    </row>
    <row r="73" spans="17:21">
      <c r="Q73">
        <v>6</v>
      </c>
      <c r="R73">
        <v>2017</v>
      </c>
      <c r="S73">
        <v>54</v>
      </c>
      <c r="T73">
        <v>54</v>
      </c>
      <c r="U73">
        <v>54</v>
      </c>
    </row>
    <row r="74" spans="17:21">
      <c r="Q74">
        <v>6</v>
      </c>
      <c r="R74">
        <v>2018</v>
      </c>
      <c r="S74">
        <v>50</v>
      </c>
      <c r="T74">
        <v>50</v>
      </c>
      <c r="U74">
        <v>50</v>
      </c>
    </row>
    <row r="75" spans="17:21">
      <c r="Q75">
        <v>6</v>
      </c>
      <c r="R75">
        <v>2019</v>
      </c>
      <c r="S75">
        <v>48</v>
      </c>
      <c r="T75">
        <v>48</v>
      </c>
      <c r="U75">
        <v>48</v>
      </c>
    </row>
    <row r="76" spans="17:21">
      <c r="Q76">
        <v>6</v>
      </c>
      <c r="R76">
        <v>2020</v>
      </c>
      <c r="S76">
        <v>45</v>
      </c>
      <c r="T76">
        <v>45</v>
      </c>
      <c r="U76">
        <v>45</v>
      </c>
    </row>
    <row r="77" spans="17:21">
      <c r="Q77">
        <v>6</v>
      </c>
      <c r="R77">
        <v>2021</v>
      </c>
      <c r="S77">
        <v>44</v>
      </c>
      <c r="T77">
        <v>44</v>
      </c>
      <c r="U77">
        <v>44</v>
      </c>
    </row>
    <row r="78" spans="17:21">
      <c r="Q78">
        <v>6</v>
      </c>
      <c r="R78">
        <v>2022</v>
      </c>
      <c r="S78">
        <v>37</v>
      </c>
      <c r="T78">
        <v>37</v>
      </c>
      <c r="U78">
        <v>37</v>
      </c>
    </row>
    <row r="79" spans="17:21">
      <c r="Q79">
        <v>6</v>
      </c>
      <c r="R79">
        <v>2023</v>
      </c>
      <c r="S79">
        <v>34.382919</v>
      </c>
      <c r="T79">
        <v>34.382919</v>
      </c>
      <c r="U79">
        <v>34.382919</v>
      </c>
    </row>
    <row r="80" spans="17:21">
      <c r="Q80">
        <v>7</v>
      </c>
      <c r="R80">
        <v>2011</v>
      </c>
      <c r="U80">
        <v>37</v>
      </c>
    </row>
    <row r="81" spans="17:21">
      <c r="Q81">
        <v>7</v>
      </c>
      <c r="R81">
        <v>2012</v>
      </c>
      <c r="U81">
        <v>41</v>
      </c>
    </row>
    <row r="82" spans="17:21">
      <c r="Q82">
        <v>7</v>
      </c>
      <c r="R82">
        <v>2013</v>
      </c>
      <c r="S82">
        <v>45</v>
      </c>
      <c r="T82">
        <v>45</v>
      </c>
      <c r="U82">
        <v>45</v>
      </c>
    </row>
    <row r="83" spans="17:21">
      <c r="Q83">
        <v>7</v>
      </c>
      <c r="R83">
        <v>2014</v>
      </c>
      <c r="S83">
        <v>49</v>
      </c>
      <c r="T83">
        <v>49</v>
      </c>
      <c r="U83">
        <v>49</v>
      </c>
    </row>
    <row r="84" spans="17:21">
      <c r="Q84">
        <v>7</v>
      </c>
      <c r="R84">
        <v>2015</v>
      </c>
      <c r="S84">
        <v>47</v>
      </c>
      <c r="T84">
        <v>47</v>
      </c>
      <c r="U84">
        <v>47</v>
      </c>
    </row>
    <row r="85" spans="17:21">
      <c r="Q85">
        <v>7</v>
      </c>
      <c r="R85">
        <v>2016</v>
      </c>
      <c r="S85">
        <v>41</v>
      </c>
      <c r="T85">
        <v>41</v>
      </c>
      <c r="U85">
        <v>41</v>
      </c>
    </row>
    <row r="86" spans="17:21">
      <c r="Q86">
        <v>7</v>
      </c>
      <c r="R86">
        <v>2017</v>
      </c>
      <c r="S86">
        <v>43</v>
      </c>
      <c r="T86">
        <v>43</v>
      </c>
      <c r="U86">
        <v>43</v>
      </c>
    </row>
    <row r="87" spans="17:21">
      <c r="Q87">
        <v>7</v>
      </c>
      <c r="R87">
        <v>2018</v>
      </c>
      <c r="S87">
        <v>42</v>
      </c>
      <c r="T87">
        <v>42</v>
      </c>
      <c r="U87">
        <v>42</v>
      </c>
    </row>
    <row r="88" spans="17:21">
      <c r="Q88">
        <v>7</v>
      </c>
      <c r="R88">
        <v>2019</v>
      </c>
      <c r="S88">
        <v>41</v>
      </c>
      <c r="T88">
        <v>41</v>
      </c>
      <c r="U88">
        <v>41</v>
      </c>
    </row>
    <row r="89" spans="17:21">
      <c r="Q89">
        <v>7</v>
      </c>
      <c r="R89">
        <v>2020</v>
      </c>
      <c r="S89">
        <v>41</v>
      </c>
      <c r="T89">
        <v>41</v>
      </c>
      <c r="U89">
        <v>41</v>
      </c>
    </row>
    <row r="90" spans="17:21">
      <c r="Q90">
        <v>7</v>
      </c>
      <c r="R90">
        <v>2021</v>
      </c>
      <c r="S90">
        <v>39</v>
      </c>
      <c r="T90">
        <v>39</v>
      </c>
      <c r="U90">
        <v>39</v>
      </c>
    </row>
    <row r="91" spans="17:21">
      <c r="Q91">
        <v>7</v>
      </c>
      <c r="R91">
        <v>2022</v>
      </c>
      <c r="S91">
        <v>33</v>
      </c>
      <c r="T91">
        <v>33</v>
      </c>
      <c r="U91">
        <v>33</v>
      </c>
    </row>
    <row r="92" spans="17:21">
      <c r="Q92">
        <v>7</v>
      </c>
      <c r="R92">
        <v>2023</v>
      </c>
      <c r="S92">
        <v>30.286879</v>
      </c>
      <c r="T92">
        <v>30.286879</v>
      </c>
      <c r="U92">
        <v>30.286879</v>
      </c>
    </row>
    <row r="93" spans="17:21">
      <c r="Q93">
        <v>8</v>
      </c>
      <c r="R93">
        <v>2011</v>
      </c>
      <c r="U93">
        <v>22</v>
      </c>
    </row>
    <row r="94" spans="17:21">
      <c r="Q94">
        <v>8</v>
      </c>
      <c r="R94">
        <v>2012</v>
      </c>
      <c r="U94">
        <v>30</v>
      </c>
    </row>
    <row r="95" spans="17:21">
      <c r="Q95">
        <v>8</v>
      </c>
      <c r="R95">
        <v>2013</v>
      </c>
      <c r="S95">
        <v>38</v>
      </c>
      <c r="T95">
        <v>38</v>
      </c>
      <c r="U95">
        <v>38</v>
      </c>
    </row>
    <row r="96" spans="17:21">
      <c r="Q96">
        <v>8</v>
      </c>
      <c r="R96">
        <v>2014</v>
      </c>
      <c r="S96">
        <v>46</v>
      </c>
      <c r="T96">
        <v>46</v>
      </c>
      <c r="U96">
        <v>46</v>
      </c>
    </row>
    <row r="97" spans="17:21">
      <c r="Q97">
        <v>8</v>
      </c>
      <c r="R97">
        <v>2015</v>
      </c>
      <c r="S97">
        <v>47</v>
      </c>
      <c r="T97">
        <v>47</v>
      </c>
      <c r="U97">
        <v>47</v>
      </c>
    </row>
    <row r="98" spans="17:21">
      <c r="Q98">
        <v>8</v>
      </c>
      <c r="R98">
        <v>2016</v>
      </c>
      <c r="S98">
        <v>46</v>
      </c>
      <c r="T98">
        <v>46</v>
      </c>
      <c r="U98">
        <v>46</v>
      </c>
    </row>
    <row r="99" spans="17:21">
      <c r="Q99">
        <v>8</v>
      </c>
      <c r="R99">
        <v>2017</v>
      </c>
      <c r="S99">
        <v>46</v>
      </c>
      <c r="T99">
        <v>46</v>
      </c>
      <c r="U99">
        <v>46</v>
      </c>
    </row>
    <row r="100" spans="17:21">
      <c r="Q100">
        <v>8</v>
      </c>
      <c r="R100">
        <v>2018</v>
      </c>
      <c r="S100">
        <v>44</v>
      </c>
      <c r="T100">
        <v>44</v>
      </c>
      <c r="U100">
        <v>44</v>
      </c>
    </row>
    <row r="101" spans="17:21">
      <c r="Q101">
        <v>8</v>
      </c>
      <c r="R101">
        <v>2019</v>
      </c>
      <c r="S101">
        <v>39</v>
      </c>
      <c r="T101">
        <v>39</v>
      </c>
      <c r="U101">
        <v>39</v>
      </c>
    </row>
    <row r="102" spans="17:21">
      <c r="Q102">
        <v>8</v>
      </c>
      <c r="R102">
        <v>2020</v>
      </c>
      <c r="S102">
        <v>38</v>
      </c>
      <c r="T102">
        <v>38</v>
      </c>
      <c r="U102">
        <v>38</v>
      </c>
    </row>
    <row r="103" spans="17:21">
      <c r="Q103">
        <v>8</v>
      </c>
      <c r="R103">
        <v>2021</v>
      </c>
      <c r="S103">
        <v>37</v>
      </c>
      <c r="T103">
        <v>37</v>
      </c>
      <c r="U103">
        <v>37</v>
      </c>
    </row>
    <row r="104" spans="17:21">
      <c r="Q104">
        <v>8</v>
      </c>
      <c r="R104">
        <v>2022</v>
      </c>
      <c r="S104">
        <v>31</v>
      </c>
      <c r="T104">
        <v>31</v>
      </c>
      <c r="U104">
        <v>31</v>
      </c>
    </row>
    <row r="105" spans="17:21">
      <c r="Q105">
        <v>8</v>
      </c>
      <c r="R105">
        <v>2023</v>
      </c>
      <c r="S105">
        <v>29.768806</v>
      </c>
      <c r="T105">
        <v>29.768806</v>
      </c>
      <c r="U105">
        <v>29.768806</v>
      </c>
    </row>
    <row r="106" spans="17:21">
      <c r="Q106">
        <v>9</v>
      </c>
      <c r="R106">
        <v>2011</v>
      </c>
      <c r="U106">
        <v>69</v>
      </c>
    </row>
    <row r="107" spans="17:21">
      <c r="Q107">
        <v>9</v>
      </c>
      <c r="R107">
        <v>2012</v>
      </c>
      <c r="U107">
        <v>70</v>
      </c>
    </row>
    <row r="108" spans="17:21">
      <c r="Q108">
        <v>9</v>
      </c>
      <c r="R108">
        <v>2013</v>
      </c>
      <c r="S108">
        <v>71</v>
      </c>
      <c r="T108">
        <v>71</v>
      </c>
      <c r="U108">
        <v>71</v>
      </c>
    </row>
    <row r="109" spans="17:21">
      <c r="Q109">
        <v>9</v>
      </c>
      <c r="R109">
        <v>2014</v>
      </c>
      <c r="S109">
        <v>72</v>
      </c>
      <c r="T109">
        <v>72</v>
      </c>
      <c r="U109">
        <v>72</v>
      </c>
    </row>
    <row r="110" spans="17:21">
      <c r="Q110">
        <v>9</v>
      </c>
      <c r="R110">
        <v>2015</v>
      </c>
      <c r="S110">
        <v>73</v>
      </c>
      <c r="T110">
        <v>73</v>
      </c>
      <c r="U110">
        <v>73</v>
      </c>
    </row>
    <row r="111" spans="17:21">
      <c r="Q111">
        <v>9</v>
      </c>
      <c r="R111">
        <v>2016</v>
      </c>
      <c r="S111">
        <v>74</v>
      </c>
      <c r="T111">
        <v>74</v>
      </c>
      <c r="U111">
        <v>74</v>
      </c>
    </row>
    <row r="112" spans="17:21">
      <c r="Q112">
        <v>9</v>
      </c>
      <c r="R112">
        <v>2017</v>
      </c>
      <c r="S112">
        <v>72</v>
      </c>
      <c r="T112">
        <v>72</v>
      </c>
      <c r="U112">
        <v>72</v>
      </c>
    </row>
    <row r="113" spans="17:21">
      <c r="Q113">
        <v>9</v>
      </c>
      <c r="R113">
        <v>2018</v>
      </c>
      <c r="S113">
        <v>67</v>
      </c>
      <c r="T113">
        <v>67</v>
      </c>
      <c r="U113">
        <v>67</v>
      </c>
    </row>
    <row r="114" spans="17:21">
      <c r="Q114">
        <v>9</v>
      </c>
      <c r="R114">
        <v>2019</v>
      </c>
      <c r="S114">
        <v>62</v>
      </c>
      <c r="T114">
        <v>62</v>
      </c>
      <c r="U114">
        <v>62</v>
      </c>
    </row>
    <row r="115" spans="17:21">
      <c r="Q115">
        <v>9</v>
      </c>
      <c r="R115">
        <v>2020</v>
      </c>
      <c r="S115">
        <v>57</v>
      </c>
      <c r="T115">
        <v>57</v>
      </c>
      <c r="U115">
        <v>57</v>
      </c>
    </row>
    <row r="116" spans="17:21">
      <c r="Q116">
        <v>9</v>
      </c>
      <c r="R116">
        <v>2021</v>
      </c>
      <c r="S116">
        <v>57</v>
      </c>
      <c r="T116">
        <v>57</v>
      </c>
      <c r="U116">
        <v>57</v>
      </c>
    </row>
    <row r="117" spans="17:21">
      <c r="Q117">
        <v>9</v>
      </c>
      <c r="R117">
        <v>2022</v>
      </c>
      <c r="S117">
        <v>54</v>
      </c>
      <c r="T117">
        <v>54</v>
      </c>
      <c r="U117">
        <v>54</v>
      </c>
    </row>
    <row r="118" spans="17:21">
      <c r="Q118">
        <v>9</v>
      </c>
      <c r="R118">
        <v>2023</v>
      </c>
      <c r="S118">
        <v>60.106999</v>
      </c>
      <c r="T118">
        <v>60.106999</v>
      </c>
      <c r="U118">
        <v>60.106999</v>
      </c>
    </row>
    <row r="119" spans="17:21">
      <c r="Q119">
        <v>10</v>
      </c>
      <c r="R119">
        <v>2011</v>
      </c>
      <c r="U119">
        <v>93</v>
      </c>
    </row>
    <row r="120" spans="17:21">
      <c r="Q120">
        <v>10</v>
      </c>
      <c r="R120">
        <v>2012</v>
      </c>
      <c r="U120">
        <v>83</v>
      </c>
    </row>
    <row r="121" spans="17:21">
      <c r="Q121">
        <v>10</v>
      </c>
      <c r="R121">
        <v>2013</v>
      </c>
      <c r="S121">
        <v>73</v>
      </c>
      <c r="T121">
        <v>73</v>
      </c>
      <c r="U121">
        <v>73</v>
      </c>
    </row>
    <row r="122" spans="17:21">
      <c r="Q122">
        <v>10</v>
      </c>
      <c r="R122">
        <v>2014</v>
      </c>
      <c r="S122">
        <v>63</v>
      </c>
      <c r="T122">
        <v>63</v>
      </c>
      <c r="U122">
        <v>63</v>
      </c>
    </row>
    <row r="123" spans="17:21">
      <c r="Q123">
        <v>10</v>
      </c>
      <c r="R123">
        <v>2015</v>
      </c>
      <c r="S123">
        <v>64</v>
      </c>
      <c r="T123">
        <v>64</v>
      </c>
      <c r="U123">
        <v>64</v>
      </c>
    </row>
    <row r="124" spans="17:21">
      <c r="Q124">
        <v>10</v>
      </c>
      <c r="R124">
        <v>2016</v>
      </c>
      <c r="S124">
        <v>64</v>
      </c>
      <c r="T124">
        <v>64</v>
      </c>
      <c r="U124">
        <v>64</v>
      </c>
    </row>
    <row r="125" spans="17:21">
      <c r="Q125">
        <v>10</v>
      </c>
      <c r="R125">
        <v>2017</v>
      </c>
      <c r="S125">
        <v>64</v>
      </c>
      <c r="T125">
        <v>64</v>
      </c>
      <c r="U125">
        <v>64</v>
      </c>
    </row>
    <row r="126" spans="17:21">
      <c r="Q126">
        <v>10</v>
      </c>
      <c r="R126">
        <v>2018</v>
      </c>
      <c r="S126">
        <v>61</v>
      </c>
      <c r="T126">
        <v>61</v>
      </c>
      <c r="U126">
        <v>61</v>
      </c>
    </row>
    <row r="127" spans="17:21">
      <c r="Q127">
        <v>10</v>
      </c>
      <c r="R127">
        <v>2019</v>
      </c>
      <c r="S127">
        <v>60</v>
      </c>
      <c r="T127">
        <v>60</v>
      </c>
      <c r="U127">
        <v>60</v>
      </c>
    </row>
    <row r="128" spans="17:21">
      <c r="Q128">
        <v>10</v>
      </c>
      <c r="R128">
        <v>2020</v>
      </c>
      <c r="S128">
        <v>55</v>
      </c>
      <c r="T128">
        <v>55</v>
      </c>
      <c r="U128">
        <v>55</v>
      </c>
    </row>
    <row r="129" spans="17:21">
      <c r="Q129">
        <v>10</v>
      </c>
      <c r="R129">
        <v>2021</v>
      </c>
      <c r="S129">
        <v>53</v>
      </c>
      <c r="T129">
        <v>53</v>
      </c>
      <c r="U129">
        <v>53</v>
      </c>
    </row>
    <row r="130" spans="17:21">
      <c r="Q130">
        <v>10</v>
      </c>
      <c r="R130">
        <v>2022</v>
      </c>
      <c r="S130">
        <v>45</v>
      </c>
      <c r="T130">
        <v>45</v>
      </c>
      <c r="U130">
        <v>45</v>
      </c>
    </row>
    <row r="131" spans="17:21">
      <c r="Q131">
        <v>10</v>
      </c>
      <c r="R131">
        <v>2023</v>
      </c>
      <c r="S131">
        <v>44.155099</v>
      </c>
      <c r="T131">
        <v>44.155099</v>
      </c>
      <c r="U131">
        <v>44.155099</v>
      </c>
    </row>
    <row r="132" spans="17:21">
      <c r="Q132">
        <v>11</v>
      </c>
      <c r="R132">
        <v>2011</v>
      </c>
      <c r="U132">
        <v>71</v>
      </c>
    </row>
    <row r="133" spans="17:21">
      <c r="Q133">
        <v>11</v>
      </c>
      <c r="R133">
        <v>2012</v>
      </c>
      <c r="U133">
        <v>68</v>
      </c>
    </row>
    <row r="134" spans="17:21">
      <c r="Q134">
        <v>11</v>
      </c>
      <c r="R134">
        <v>2013</v>
      </c>
      <c r="S134">
        <v>65</v>
      </c>
      <c r="T134">
        <v>65</v>
      </c>
      <c r="U134">
        <v>65</v>
      </c>
    </row>
    <row r="135" spans="17:21">
      <c r="Q135">
        <v>11</v>
      </c>
      <c r="R135">
        <v>2014</v>
      </c>
      <c r="S135">
        <v>62</v>
      </c>
      <c r="T135">
        <v>62</v>
      </c>
      <c r="U135">
        <v>62</v>
      </c>
    </row>
    <row r="136" spans="17:21">
      <c r="Q136">
        <v>11</v>
      </c>
      <c r="R136">
        <v>2015</v>
      </c>
      <c r="S136">
        <v>59</v>
      </c>
      <c r="T136">
        <v>59</v>
      </c>
      <c r="U136">
        <v>59</v>
      </c>
    </row>
    <row r="137" spans="17:21">
      <c r="Q137">
        <v>11</v>
      </c>
      <c r="R137">
        <v>2016</v>
      </c>
      <c r="S137">
        <v>58</v>
      </c>
      <c r="T137">
        <v>58</v>
      </c>
      <c r="U137">
        <v>58</v>
      </c>
    </row>
    <row r="138" spans="17:21">
      <c r="Q138">
        <v>11</v>
      </c>
      <c r="R138">
        <v>2017</v>
      </c>
      <c r="S138">
        <v>56</v>
      </c>
      <c r="T138">
        <v>56</v>
      </c>
      <c r="U138">
        <v>56</v>
      </c>
    </row>
    <row r="139" spans="17:21">
      <c r="Q139">
        <v>11</v>
      </c>
      <c r="R139">
        <v>2018</v>
      </c>
      <c r="S139">
        <v>53</v>
      </c>
      <c r="T139">
        <v>53</v>
      </c>
      <c r="U139">
        <v>53</v>
      </c>
    </row>
    <row r="140" spans="17:21">
      <c r="Q140">
        <v>11</v>
      </c>
      <c r="R140">
        <v>2019</v>
      </c>
      <c r="S140">
        <v>48</v>
      </c>
      <c r="T140">
        <v>48</v>
      </c>
      <c r="U140">
        <v>48</v>
      </c>
    </row>
    <row r="141" spans="17:21">
      <c r="Q141">
        <v>11</v>
      </c>
      <c r="R141">
        <v>2020</v>
      </c>
      <c r="S141">
        <v>48</v>
      </c>
      <c r="T141">
        <v>48</v>
      </c>
      <c r="U141">
        <v>48</v>
      </c>
    </row>
    <row r="142" spans="17:21">
      <c r="Q142">
        <v>11</v>
      </c>
      <c r="R142">
        <v>2021</v>
      </c>
      <c r="S142">
        <v>47</v>
      </c>
      <c r="T142">
        <v>47</v>
      </c>
      <c r="U142">
        <v>47</v>
      </c>
    </row>
    <row r="143" spans="17:21">
      <c r="Q143">
        <v>11</v>
      </c>
      <c r="R143">
        <v>2022</v>
      </c>
      <c r="S143">
        <v>44</v>
      </c>
      <c r="T143">
        <v>44</v>
      </c>
      <c r="U143">
        <v>44</v>
      </c>
    </row>
    <row r="144" spans="17:21">
      <c r="Q144">
        <v>11</v>
      </c>
      <c r="R144">
        <v>2023</v>
      </c>
      <c r="S144">
        <v>43.777556</v>
      </c>
      <c r="T144">
        <v>43.777556</v>
      </c>
      <c r="U144">
        <v>43.777556</v>
      </c>
    </row>
    <row r="145" spans="17:21">
      <c r="Q145">
        <v>12</v>
      </c>
      <c r="R145">
        <v>2011</v>
      </c>
      <c r="U145">
        <v>64</v>
      </c>
    </row>
    <row r="146" spans="17:21">
      <c r="Q146">
        <v>12</v>
      </c>
      <c r="R146">
        <v>2012</v>
      </c>
      <c r="U146">
        <v>64</v>
      </c>
    </row>
    <row r="147" spans="17:21">
      <c r="Q147">
        <v>12</v>
      </c>
      <c r="R147">
        <v>2013</v>
      </c>
      <c r="S147">
        <v>64</v>
      </c>
      <c r="T147">
        <v>64</v>
      </c>
      <c r="U147">
        <v>64</v>
      </c>
    </row>
    <row r="148" spans="17:21">
      <c r="Q148">
        <v>12</v>
      </c>
      <c r="R148">
        <v>2014</v>
      </c>
      <c r="S148">
        <v>64</v>
      </c>
      <c r="T148">
        <v>64</v>
      </c>
      <c r="U148">
        <v>64</v>
      </c>
    </row>
    <row r="149" spans="17:21">
      <c r="Q149">
        <v>12</v>
      </c>
      <c r="R149">
        <v>2015</v>
      </c>
      <c r="S149">
        <v>65</v>
      </c>
      <c r="T149">
        <v>65</v>
      </c>
      <c r="U149">
        <v>65</v>
      </c>
    </row>
    <row r="150" spans="17:21">
      <c r="Q150">
        <v>12</v>
      </c>
      <c r="R150">
        <v>2016</v>
      </c>
      <c r="S150">
        <v>67</v>
      </c>
      <c r="T150">
        <v>67</v>
      </c>
      <c r="U150">
        <v>67</v>
      </c>
    </row>
    <row r="151" spans="17:21">
      <c r="Q151">
        <v>12</v>
      </c>
      <c r="R151">
        <v>2017</v>
      </c>
      <c r="S151">
        <v>67</v>
      </c>
      <c r="T151">
        <v>67</v>
      </c>
      <c r="U151">
        <v>67</v>
      </c>
    </row>
    <row r="152" spans="17:21">
      <c r="Q152">
        <v>12</v>
      </c>
      <c r="R152">
        <v>2018</v>
      </c>
      <c r="S152">
        <v>62</v>
      </c>
      <c r="T152">
        <v>62</v>
      </c>
      <c r="U152">
        <v>62</v>
      </c>
    </row>
    <row r="153" spans="17:21">
      <c r="Q153">
        <v>12</v>
      </c>
      <c r="R153">
        <v>2019</v>
      </c>
      <c r="S153">
        <v>60</v>
      </c>
      <c r="T153">
        <v>60</v>
      </c>
      <c r="U153">
        <v>60</v>
      </c>
    </row>
    <row r="154" spans="17:21">
      <c r="Q154">
        <v>12</v>
      </c>
      <c r="R154">
        <v>2020</v>
      </c>
      <c r="S154">
        <v>57</v>
      </c>
      <c r="T154">
        <v>57</v>
      </c>
      <c r="U154">
        <v>57</v>
      </c>
    </row>
    <row r="155" spans="17:21">
      <c r="Q155">
        <v>12</v>
      </c>
      <c r="R155">
        <v>2021</v>
      </c>
      <c r="S155">
        <v>55</v>
      </c>
      <c r="T155">
        <v>55</v>
      </c>
      <c r="U155">
        <v>55</v>
      </c>
    </row>
    <row r="156" spans="17:21">
      <c r="Q156">
        <v>12</v>
      </c>
      <c r="R156">
        <v>2022</v>
      </c>
      <c r="S156">
        <v>45</v>
      </c>
      <c r="T156">
        <v>45</v>
      </c>
      <c r="U156">
        <v>45</v>
      </c>
    </row>
    <row r="157" spans="17:21">
      <c r="Q157">
        <v>12</v>
      </c>
      <c r="R157">
        <v>2023</v>
      </c>
      <c r="S157">
        <v>44.314004</v>
      </c>
      <c r="T157">
        <v>44.314004</v>
      </c>
      <c r="U157">
        <v>44.314004</v>
      </c>
    </row>
    <row r="158" spans="17:21">
      <c r="Q158">
        <v>13</v>
      </c>
      <c r="R158">
        <v>2011</v>
      </c>
      <c r="U158">
        <v>63</v>
      </c>
    </row>
    <row r="159" spans="17:21">
      <c r="Q159">
        <v>13</v>
      </c>
      <c r="R159">
        <v>2012</v>
      </c>
      <c r="U159">
        <v>60</v>
      </c>
    </row>
    <row r="160" spans="17:21">
      <c r="Q160">
        <v>13</v>
      </c>
      <c r="R160">
        <v>2013</v>
      </c>
      <c r="S160">
        <v>57</v>
      </c>
      <c r="T160">
        <v>57</v>
      </c>
      <c r="U160">
        <v>57</v>
      </c>
    </row>
    <row r="161" spans="17:21">
      <c r="Q161">
        <v>13</v>
      </c>
      <c r="R161">
        <v>2014</v>
      </c>
      <c r="S161">
        <v>54</v>
      </c>
      <c r="T161">
        <v>54</v>
      </c>
      <c r="U161">
        <v>54</v>
      </c>
    </row>
    <row r="162" spans="17:21">
      <c r="Q162">
        <v>13</v>
      </c>
      <c r="R162">
        <v>2015</v>
      </c>
      <c r="S162">
        <v>52</v>
      </c>
      <c r="T162">
        <v>52</v>
      </c>
      <c r="U162">
        <v>52</v>
      </c>
    </row>
    <row r="163" spans="17:21">
      <c r="Q163">
        <v>13</v>
      </c>
      <c r="R163">
        <v>2016</v>
      </c>
      <c r="S163">
        <v>49</v>
      </c>
      <c r="T163">
        <v>49</v>
      </c>
      <c r="U163">
        <v>49</v>
      </c>
    </row>
    <row r="164" spans="17:21">
      <c r="Q164">
        <v>13</v>
      </c>
      <c r="R164">
        <v>2017</v>
      </c>
      <c r="S164">
        <v>47</v>
      </c>
      <c r="T164">
        <v>47</v>
      </c>
      <c r="U164">
        <v>47</v>
      </c>
    </row>
    <row r="165" spans="17:21">
      <c r="Q165">
        <v>13</v>
      </c>
      <c r="R165">
        <v>2018</v>
      </c>
      <c r="S165">
        <v>44</v>
      </c>
      <c r="T165">
        <v>44</v>
      </c>
      <c r="U165">
        <v>44</v>
      </c>
    </row>
    <row r="166" spans="17:21">
      <c r="Q166">
        <v>13</v>
      </c>
      <c r="R166">
        <v>2019</v>
      </c>
      <c r="S166">
        <v>40</v>
      </c>
      <c r="T166">
        <v>40</v>
      </c>
      <c r="U166">
        <v>40</v>
      </c>
    </row>
    <row r="167" spans="17:21">
      <c r="Q167">
        <v>13</v>
      </c>
      <c r="R167">
        <v>2020</v>
      </c>
      <c r="S167">
        <v>40</v>
      </c>
      <c r="T167">
        <v>40</v>
      </c>
      <c r="U167">
        <v>40</v>
      </c>
    </row>
    <row r="168" spans="17:21">
      <c r="Q168">
        <v>13</v>
      </c>
      <c r="R168">
        <v>2021</v>
      </c>
      <c r="S168">
        <v>39</v>
      </c>
      <c r="T168">
        <v>39</v>
      </c>
      <c r="U168">
        <v>39</v>
      </c>
    </row>
    <row r="169" spans="17:21">
      <c r="Q169">
        <v>13</v>
      </c>
      <c r="R169">
        <v>2022</v>
      </c>
      <c r="S169">
        <v>34</v>
      </c>
      <c r="T169">
        <v>34</v>
      </c>
      <c r="U169">
        <v>34</v>
      </c>
    </row>
    <row r="170" spans="17:21">
      <c r="Q170">
        <v>13</v>
      </c>
      <c r="R170">
        <v>2023</v>
      </c>
      <c r="S170">
        <v>32.383385</v>
      </c>
      <c r="T170">
        <v>32.383385</v>
      </c>
      <c r="U170">
        <v>32.383385</v>
      </c>
    </row>
    <row r="171" spans="17:21">
      <c r="Q171">
        <v>14</v>
      </c>
      <c r="R171">
        <v>2011</v>
      </c>
      <c r="U171">
        <v>50</v>
      </c>
    </row>
    <row r="172" spans="17:21">
      <c r="Q172">
        <v>14</v>
      </c>
      <c r="R172">
        <v>2012</v>
      </c>
      <c r="U172">
        <v>54</v>
      </c>
    </row>
    <row r="173" spans="17:21">
      <c r="Q173">
        <v>14</v>
      </c>
      <c r="R173">
        <v>2013</v>
      </c>
      <c r="S173">
        <v>58</v>
      </c>
      <c r="T173">
        <v>58</v>
      </c>
      <c r="U173">
        <v>58</v>
      </c>
    </row>
    <row r="174" spans="17:21">
      <c r="Q174">
        <v>14</v>
      </c>
      <c r="R174">
        <v>2014</v>
      </c>
      <c r="S174">
        <v>62</v>
      </c>
      <c r="T174">
        <v>62</v>
      </c>
      <c r="U174">
        <v>62</v>
      </c>
    </row>
    <row r="175" spans="17:21">
      <c r="Q175">
        <v>14</v>
      </c>
      <c r="R175">
        <v>2015</v>
      </c>
      <c r="S175">
        <v>60</v>
      </c>
      <c r="T175">
        <v>60</v>
      </c>
      <c r="U175">
        <v>60</v>
      </c>
    </row>
    <row r="176" spans="17:21">
      <c r="Q176">
        <v>14</v>
      </c>
      <c r="R176">
        <v>2016</v>
      </c>
      <c r="S176">
        <v>53</v>
      </c>
      <c r="T176">
        <v>53</v>
      </c>
      <c r="U176">
        <v>53</v>
      </c>
    </row>
    <row r="177" spans="17:21">
      <c r="Q177">
        <v>14</v>
      </c>
      <c r="R177">
        <v>2017</v>
      </c>
      <c r="S177">
        <v>53</v>
      </c>
      <c r="T177">
        <v>53</v>
      </c>
      <c r="U177">
        <v>53</v>
      </c>
    </row>
    <row r="178" spans="17:21">
      <c r="Q178">
        <v>14</v>
      </c>
      <c r="R178">
        <v>2018</v>
      </c>
      <c r="S178">
        <v>51</v>
      </c>
      <c r="T178">
        <v>51</v>
      </c>
      <c r="U178">
        <v>51</v>
      </c>
    </row>
    <row r="179" spans="17:21">
      <c r="Q179">
        <v>14</v>
      </c>
      <c r="R179">
        <v>2019</v>
      </c>
      <c r="S179">
        <v>49</v>
      </c>
      <c r="T179">
        <v>49</v>
      </c>
      <c r="U179">
        <v>49</v>
      </c>
    </row>
    <row r="180" spans="17:21">
      <c r="Q180">
        <v>14</v>
      </c>
      <c r="R180">
        <v>2020</v>
      </c>
      <c r="S180">
        <v>49</v>
      </c>
      <c r="T180">
        <v>49</v>
      </c>
      <c r="U180">
        <v>49</v>
      </c>
    </row>
    <row r="181" spans="17:21">
      <c r="Q181">
        <v>14</v>
      </c>
      <c r="R181">
        <v>2021</v>
      </c>
      <c r="S181">
        <v>48</v>
      </c>
      <c r="T181">
        <v>48</v>
      </c>
      <c r="U181">
        <v>48</v>
      </c>
    </row>
    <row r="182" spans="17:21">
      <c r="Q182">
        <v>14</v>
      </c>
      <c r="R182">
        <v>2022</v>
      </c>
      <c r="S182">
        <v>39</v>
      </c>
      <c r="T182">
        <v>39</v>
      </c>
      <c r="U182">
        <v>39</v>
      </c>
    </row>
    <row r="183" spans="17:21">
      <c r="Q183">
        <v>14</v>
      </c>
      <c r="R183">
        <v>2023</v>
      </c>
      <c r="S183">
        <v>36.624402</v>
      </c>
      <c r="T183">
        <v>36.624402</v>
      </c>
      <c r="U183">
        <v>36.624402</v>
      </c>
    </row>
    <row r="184" spans="17:21">
      <c r="Q184">
        <v>15</v>
      </c>
      <c r="R184">
        <v>2011</v>
      </c>
      <c r="U184">
        <v>41</v>
      </c>
    </row>
    <row r="185" spans="17:21">
      <c r="Q185">
        <v>15</v>
      </c>
      <c r="R185">
        <v>2012</v>
      </c>
      <c r="U185">
        <v>45</v>
      </c>
    </row>
    <row r="186" spans="17:21">
      <c r="Q186">
        <v>15</v>
      </c>
      <c r="R186">
        <v>2013</v>
      </c>
      <c r="S186">
        <v>49</v>
      </c>
      <c r="T186">
        <v>49</v>
      </c>
      <c r="U186">
        <v>49</v>
      </c>
    </row>
    <row r="187" spans="17:21">
      <c r="Q187">
        <v>15</v>
      </c>
      <c r="R187">
        <v>2014</v>
      </c>
      <c r="S187">
        <v>53</v>
      </c>
      <c r="T187">
        <v>53</v>
      </c>
      <c r="U187">
        <v>53</v>
      </c>
    </row>
    <row r="188" spans="17:21">
      <c r="Q188">
        <v>15</v>
      </c>
      <c r="R188">
        <v>2015</v>
      </c>
      <c r="S188">
        <v>54</v>
      </c>
      <c r="T188">
        <v>54</v>
      </c>
      <c r="U188">
        <v>54</v>
      </c>
    </row>
    <row r="189" spans="17:21">
      <c r="Q189">
        <v>15</v>
      </c>
      <c r="R189">
        <v>2016</v>
      </c>
      <c r="S189">
        <v>54</v>
      </c>
      <c r="T189">
        <v>54</v>
      </c>
      <c r="U189">
        <v>54</v>
      </c>
    </row>
    <row r="190" spans="17:21">
      <c r="Q190">
        <v>15</v>
      </c>
      <c r="R190">
        <v>2017</v>
      </c>
      <c r="S190">
        <v>53</v>
      </c>
      <c r="T190">
        <v>53</v>
      </c>
      <c r="U190">
        <v>53</v>
      </c>
    </row>
    <row r="191" spans="17:21">
      <c r="Q191">
        <v>15</v>
      </c>
      <c r="R191">
        <v>2018</v>
      </c>
      <c r="S191">
        <v>53</v>
      </c>
      <c r="T191">
        <v>53</v>
      </c>
      <c r="U191">
        <v>53</v>
      </c>
    </row>
    <row r="192" spans="17:21">
      <c r="Q192">
        <v>15</v>
      </c>
      <c r="R192">
        <v>2019</v>
      </c>
      <c r="S192">
        <v>52</v>
      </c>
      <c r="T192">
        <v>52</v>
      </c>
      <c r="U192">
        <v>52</v>
      </c>
    </row>
    <row r="193" spans="17:21">
      <c r="Q193">
        <v>15</v>
      </c>
      <c r="R193">
        <v>2020</v>
      </c>
      <c r="S193">
        <v>50</v>
      </c>
      <c r="T193">
        <v>50</v>
      </c>
      <c r="U193">
        <v>50</v>
      </c>
    </row>
    <row r="194" spans="17:21">
      <c r="Q194">
        <v>15</v>
      </c>
      <c r="R194">
        <v>2021</v>
      </c>
      <c r="S194">
        <v>47</v>
      </c>
      <c r="T194">
        <v>47</v>
      </c>
      <c r="U194">
        <v>47</v>
      </c>
    </row>
    <row r="195" spans="17:21">
      <c r="Q195">
        <v>15</v>
      </c>
      <c r="R195">
        <v>2022</v>
      </c>
      <c r="S195">
        <v>44</v>
      </c>
      <c r="T195">
        <v>44</v>
      </c>
      <c r="U195">
        <v>44</v>
      </c>
    </row>
    <row r="196" spans="17:21">
      <c r="Q196">
        <v>15</v>
      </c>
      <c r="R196">
        <v>2023</v>
      </c>
      <c r="S196">
        <v>42.175457</v>
      </c>
      <c r="T196">
        <v>42.175457</v>
      </c>
      <c r="U196">
        <v>42.175457</v>
      </c>
    </row>
    <row r="197" spans="17:21">
      <c r="Q197">
        <v>16</v>
      </c>
      <c r="R197">
        <v>2011</v>
      </c>
      <c r="U197">
        <v>47</v>
      </c>
    </row>
    <row r="198" spans="17:21">
      <c r="Q198">
        <v>16</v>
      </c>
      <c r="R198">
        <v>2012</v>
      </c>
      <c r="U198">
        <v>48</v>
      </c>
    </row>
    <row r="199" spans="17:21">
      <c r="Q199">
        <v>16</v>
      </c>
      <c r="R199">
        <v>2013</v>
      </c>
      <c r="S199">
        <v>49</v>
      </c>
      <c r="T199">
        <v>49</v>
      </c>
      <c r="U199">
        <v>49</v>
      </c>
    </row>
    <row r="200" spans="17:21">
      <c r="Q200">
        <v>16</v>
      </c>
      <c r="R200">
        <v>2014</v>
      </c>
      <c r="S200">
        <v>50</v>
      </c>
      <c r="T200">
        <v>50</v>
      </c>
      <c r="U200">
        <v>50</v>
      </c>
    </row>
    <row r="201" spans="17:21">
      <c r="Q201">
        <v>16</v>
      </c>
      <c r="R201">
        <v>2015</v>
      </c>
      <c r="S201">
        <v>49</v>
      </c>
      <c r="T201">
        <v>49</v>
      </c>
      <c r="U201">
        <v>49</v>
      </c>
    </row>
    <row r="202" spans="17:21">
      <c r="Q202">
        <v>16</v>
      </c>
      <c r="R202">
        <v>2016</v>
      </c>
      <c r="S202">
        <v>45</v>
      </c>
      <c r="T202">
        <v>45</v>
      </c>
      <c r="U202">
        <v>45</v>
      </c>
    </row>
    <row r="203" spans="17:21">
      <c r="Q203">
        <v>16</v>
      </c>
      <c r="R203">
        <v>2017</v>
      </c>
      <c r="S203">
        <v>47</v>
      </c>
      <c r="T203">
        <v>47</v>
      </c>
      <c r="U203">
        <v>47</v>
      </c>
    </row>
    <row r="204" spans="17:21">
      <c r="Q204">
        <v>16</v>
      </c>
      <c r="R204">
        <v>2018</v>
      </c>
      <c r="S204">
        <v>48</v>
      </c>
      <c r="T204">
        <v>48</v>
      </c>
      <c r="U204">
        <v>48</v>
      </c>
    </row>
    <row r="205" spans="17:21">
      <c r="Q205">
        <v>16</v>
      </c>
      <c r="R205">
        <v>2019</v>
      </c>
      <c r="S205">
        <v>45</v>
      </c>
      <c r="T205">
        <v>45</v>
      </c>
      <c r="U205">
        <v>45</v>
      </c>
    </row>
    <row r="206" spans="17:21">
      <c r="Q206">
        <v>16</v>
      </c>
      <c r="R206">
        <v>2020</v>
      </c>
      <c r="S206">
        <v>43</v>
      </c>
      <c r="T206">
        <v>43</v>
      </c>
      <c r="U206">
        <v>43</v>
      </c>
    </row>
    <row r="207" spans="17:21">
      <c r="Q207">
        <v>16</v>
      </c>
      <c r="R207">
        <v>2021</v>
      </c>
      <c r="S207">
        <v>40</v>
      </c>
      <c r="T207">
        <v>40</v>
      </c>
      <c r="U207">
        <v>40</v>
      </c>
    </row>
    <row r="208" spans="17:21">
      <c r="Q208">
        <v>16</v>
      </c>
      <c r="R208">
        <v>2022</v>
      </c>
      <c r="S208">
        <v>36</v>
      </c>
      <c r="T208">
        <v>36</v>
      </c>
      <c r="U208">
        <v>36</v>
      </c>
    </row>
    <row r="209" spans="17:21">
      <c r="Q209">
        <v>16</v>
      </c>
      <c r="R209">
        <v>2023</v>
      </c>
      <c r="S209">
        <v>35.413296</v>
      </c>
      <c r="T209">
        <v>35.413296</v>
      </c>
      <c r="U209">
        <v>35.413296</v>
      </c>
    </row>
    <row r="210" spans="17:21">
      <c r="Q210">
        <v>17</v>
      </c>
      <c r="R210">
        <v>2011</v>
      </c>
      <c r="U210">
        <v>46</v>
      </c>
    </row>
    <row r="211" spans="17:21">
      <c r="Q211">
        <v>17</v>
      </c>
      <c r="R211">
        <v>2012</v>
      </c>
      <c r="U211">
        <v>50</v>
      </c>
    </row>
    <row r="212" spans="17:21">
      <c r="Q212">
        <v>17</v>
      </c>
      <c r="R212">
        <v>2013</v>
      </c>
      <c r="S212">
        <v>54</v>
      </c>
      <c r="T212">
        <v>54</v>
      </c>
      <c r="U212">
        <v>54</v>
      </c>
    </row>
    <row r="213" spans="17:21">
      <c r="Q213">
        <v>17</v>
      </c>
      <c r="R213">
        <v>2014</v>
      </c>
      <c r="S213">
        <v>58</v>
      </c>
      <c r="T213">
        <v>58</v>
      </c>
      <c r="U213">
        <v>58</v>
      </c>
    </row>
    <row r="214" spans="17:21">
      <c r="Q214">
        <v>17</v>
      </c>
      <c r="R214">
        <v>2015</v>
      </c>
      <c r="S214">
        <v>59</v>
      </c>
      <c r="T214">
        <v>59</v>
      </c>
      <c r="U214">
        <v>59</v>
      </c>
    </row>
    <row r="215" spans="17:21">
      <c r="Q215">
        <v>17</v>
      </c>
      <c r="R215">
        <v>2016</v>
      </c>
      <c r="S215">
        <v>60</v>
      </c>
      <c r="T215">
        <v>60</v>
      </c>
      <c r="U215">
        <v>60</v>
      </c>
    </row>
    <row r="216" spans="17:21">
      <c r="Q216">
        <v>17</v>
      </c>
      <c r="R216">
        <v>2017</v>
      </c>
      <c r="S216">
        <v>62</v>
      </c>
      <c r="T216">
        <v>62</v>
      </c>
      <c r="U216">
        <v>62</v>
      </c>
    </row>
    <row r="217" spans="17:21">
      <c r="Q217">
        <v>17</v>
      </c>
      <c r="R217">
        <v>2018</v>
      </c>
      <c r="S217">
        <v>60</v>
      </c>
      <c r="T217">
        <v>60</v>
      </c>
      <c r="U217">
        <v>60</v>
      </c>
    </row>
    <row r="218" spans="17:21">
      <c r="Q218">
        <v>17</v>
      </c>
      <c r="R218">
        <v>2019</v>
      </c>
      <c r="S218">
        <v>59</v>
      </c>
      <c r="T218">
        <v>59</v>
      </c>
      <c r="U218">
        <v>59</v>
      </c>
    </row>
    <row r="219" spans="17:21">
      <c r="Q219">
        <v>17</v>
      </c>
      <c r="R219">
        <v>2020</v>
      </c>
      <c r="S219">
        <v>59</v>
      </c>
      <c r="T219">
        <v>59</v>
      </c>
      <c r="U219">
        <v>59</v>
      </c>
    </row>
    <row r="220" spans="17:21">
      <c r="Q220">
        <v>17</v>
      </c>
      <c r="R220">
        <v>2021</v>
      </c>
      <c r="S220">
        <v>58</v>
      </c>
      <c r="T220">
        <v>58</v>
      </c>
      <c r="U220">
        <v>58</v>
      </c>
    </row>
    <row r="221" spans="17:21">
      <c r="Q221">
        <v>17</v>
      </c>
      <c r="R221">
        <v>2022</v>
      </c>
      <c r="S221">
        <v>51</v>
      </c>
      <c r="T221">
        <v>51</v>
      </c>
      <c r="U221">
        <v>51</v>
      </c>
    </row>
    <row r="222" spans="17:21">
      <c r="Q222">
        <v>17</v>
      </c>
      <c r="R222">
        <v>2023</v>
      </c>
      <c r="S222">
        <v>44.126257</v>
      </c>
      <c r="T222">
        <v>44.126257</v>
      </c>
      <c r="U222">
        <v>44.126257</v>
      </c>
    </row>
    <row r="223" spans="17:21">
      <c r="Q223">
        <v>18</v>
      </c>
      <c r="R223">
        <v>2011</v>
      </c>
      <c r="U223">
        <v>42</v>
      </c>
    </row>
    <row r="224" spans="17:21">
      <c r="Q224">
        <v>18</v>
      </c>
      <c r="R224">
        <v>2012</v>
      </c>
      <c r="U224">
        <v>47</v>
      </c>
    </row>
    <row r="225" spans="17:21">
      <c r="Q225">
        <v>18</v>
      </c>
      <c r="R225">
        <v>2013</v>
      </c>
      <c r="S225">
        <v>52</v>
      </c>
      <c r="T225">
        <v>52</v>
      </c>
      <c r="U225">
        <v>52</v>
      </c>
    </row>
    <row r="226" spans="17:21">
      <c r="Q226">
        <v>18</v>
      </c>
      <c r="R226">
        <v>2014</v>
      </c>
      <c r="S226">
        <v>57</v>
      </c>
      <c r="T226">
        <v>57</v>
      </c>
      <c r="U226">
        <v>57</v>
      </c>
    </row>
    <row r="227" spans="17:21">
      <c r="Q227">
        <v>18</v>
      </c>
      <c r="R227">
        <v>2015</v>
      </c>
      <c r="S227">
        <v>58</v>
      </c>
      <c r="T227">
        <v>58</v>
      </c>
      <c r="U227">
        <v>58</v>
      </c>
    </row>
    <row r="228" spans="17:21">
      <c r="Q228">
        <v>18</v>
      </c>
      <c r="R228">
        <v>2016</v>
      </c>
      <c r="S228">
        <v>57</v>
      </c>
      <c r="T228">
        <v>57</v>
      </c>
      <c r="U228">
        <v>57</v>
      </c>
    </row>
    <row r="229" spans="17:21">
      <c r="Q229">
        <v>18</v>
      </c>
      <c r="R229">
        <v>2017</v>
      </c>
      <c r="S229">
        <v>54</v>
      </c>
      <c r="T229">
        <v>54</v>
      </c>
      <c r="U229">
        <v>54</v>
      </c>
    </row>
    <row r="230" spans="17:21">
      <c r="Q230">
        <v>18</v>
      </c>
      <c r="R230">
        <v>2018</v>
      </c>
      <c r="S230">
        <v>51</v>
      </c>
      <c r="T230">
        <v>51</v>
      </c>
      <c r="U230">
        <v>51</v>
      </c>
    </row>
    <row r="231" spans="17:21">
      <c r="Q231">
        <v>18</v>
      </c>
      <c r="R231">
        <v>2019</v>
      </c>
      <c r="S231">
        <v>47</v>
      </c>
      <c r="T231">
        <v>47</v>
      </c>
      <c r="U231">
        <v>47</v>
      </c>
    </row>
    <row r="232" spans="17:21">
      <c r="Q232">
        <v>18</v>
      </c>
      <c r="R232">
        <v>2020</v>
      </c>
      <c r="S232">
        <v>47</v>
      </c>
      <c r="T232">
        <v>47</v>
      </c>
      <c r="U232">
        <v>47</v>
      </c>
    </row>
    <row r="233" spans="17:21">
      <c r="Q233">
        <v>18</v>
      </c>
      <c r="R233">
        <v>2021</v>
      </c>
      <c r="S233">
        <v>49</v>
      </c>
      <c r="T233">
        <v>49</v>
      </c>
      <c r="U233">
        <v>49</v>
      </c>
    </row>
    <row r="234" spans="17:21">
      <c r="Q234">
        <v>18</v>
      </c>
      <c r="R234">
        <v>2022</v>
      </c>
      <c r="S234">
        <v>46</v>
      </c>
      <c r="T234">
        <v>46</v>
      </c>
      <c r="U234">
        <v>46</v>
      </c>
    </row>
    <row r="235" spans="17:21">
      <c r="Q235">
        <v>18</v>
      </c>
      <c r="R235">
        <v>2023</v>
      </c>
      <c r="S235">
        <v>44.898635</v>
      </c>
      <c r="T235">
        <v>44.898635</v>
      </c>
      <c r="U235">
        <v>44.898635</v>
      </c>
    </row>
    <row r="236" spans="17:21">
      <c r="Q236">
        <v>19</v>
      </c>
      <c r="R236">
        <v>2011</v>
      </c>
      <c r="U236">
        <v>55</v>
      </c>
    </row>
    <row r="237" spans="17:21">
      <c r="Q237">
        <v>19</v>
      </c>
      <c r="R237">
        <v>2012</v>
      </c>
      <c r="U237">
        <v>59</v>
      </c>
    </row>
    <row r="238" spans="17:21">
      <c r="Q238">
        <v>19</v>
      </c>
      <c r="R238">
        <v>2013</v>
      </c>
      <c r="S238">
        <v>63</v>
      </c>
      <c r="T238">
        <v>63</v>
      </c>
      <c r="U238">
        <v>63</v>
      </c>
    </row>
    <row r="239" spans="17:21">
      <c r="Q239">
        <v>19</v>
      </c>
      <c r="R239">
        <v>2014</v>
      </c>
      <c r="S239">
        <v>67</v>
      </c>
      <c r="T239">
        <v>67</v>
      </c>
      <c r="U239">
        <v>67</v>
      </c>
    </row>
    <row r="240" spans="17:21">
      <c r="Q240">
        <v>19</v>
      </c>
      <c r="R240">
        <v>2015</v>
      </c>
      <c r="S240">
        <v>67</v>
      </c>
      <c r="T240">
        <v>67</v>
      </c>
      <c r="U240">
        <v>67</v>
      </c>
    </row>
    <row r="241" spans="17:21">
      <c r="Q241">
        <v>19</v>
      </c>
      <c r="R241">
        <v>2016</v>
      </c>
      <c r="S241">
        <v>66</v>
      </c>
      <c r="T241">
        <v>66</v>
      </c>
      <c r="U241">
        <v>66</v>
      </c>
    </row>
    <row r="242" spans="17:21">
      <c r="Q242">
        <v>19</v>
      </c>
      <c r="R242">
        <v>2017</v>
      </c>
      <c r="S242">
        <v>64</v>
      </c>
      <c r="T242">
        <v>64</v>
      </c>
      <c r="U242">
        <v>64</v>
      </c>
    </row>
    <row r="243" spans="17:21">
      <c r="Q243">
        <v>19</v>
      </c>
      <c r="R243">
        <v>2018</v>
      </c>
      <c r="S243">
        <v>60</v>
      </c>
      <c r="T243">
        <v>60</v>
      </c>
      <c r="U243">
        <v>60</v>
      </c>
    </row>
    <row r="244" spans="17:21">
      <c r="Q244">
        <v>19</v>
      </c>
      <c r="R244">
        <v>2019</v>
      </c>
      <c r="S244">
        <v>59</v>
      </c>
      <c r="T244">
        <v>59</v>
      </c>
      <c r="U244">
        <v>59</v>
      </c>
    </row>
    <row r="245" spans="17:21">
      <c r="Q245">
        <v>19</v>
      </c>
      <c r="R245">
        <v>2020</v>
      </c>
      <c r="S245">
        <v>57</v>
      </c>
      <c r="T245">
        <v>57</v>
      </c>
      <c r="U245">
        <v>57</v>
      </c>
    </row>
    <row r="246" spans="17:21">
      <c r="Q246">
        <v>19</v>
      </c>
      <c r="R246">
        <v>2021</v>
      </c>
      <c r="S246">
        <v>55</v>
      </c>
      <c r="T246">
        <v>55</v>
      </c>
      <c r="U246">
        <v>55</v>
      </c>
    </row>
    <row r="247" spans="17:21">
      <c r="Q247">
        <v>19</v>
      </c>
      <c r="R247">
        <v>2022</v>
      </c>
      <c r="S247">
        <v>49</v>
      </c>
      <c r="T247">
        <v>49</v>
      </c>
      <c r="U247">
        <v>49</v>
      </c>
    </row>
    <row r="248" spans="17:21">
      <c r="Q248">
        <v>19</v>
      </c>
      <c r="R248">
        <v>2023</v>
      </c>
      <c r="S248">
        <v>47.909306</v>
      </c>
      <c r="T248">
        <v>47.909306</v>
      </c>
      <c r="U248">
        <v>47.909306</v>
      </c>
    </row>
    <row r="249" spans="17:21">
      <c r="Q249">
        <v>20</v>
      </c>
      <c r="R249">
        <v>2011</v>
      </c>
      <c r="U249">
        <v>56</v>
      </c>
    </row>
    <row r="250" spans="17:21">
      <c r="Q250">
        <v>20</v>
      </c>
      <c r="R250">
        <v>2012</v>
      </c>
      <c r="U250">
        <v>51</v>
      </c>
    </row>
    <row r="251" spans="17:21">
      <c r="Q251">
        <v>20</v>
      </c>
      <c r="R251">
        <v>2013</v>
      </c>
      <c r="S251">
        <v>46</v>
      </c>
      <c r="T251">
        <v>46</v>
      </c>
      <c r="U251">
        <v>46</v>
      </c>
    </row>
    <row r="252" spans="17:21">
      <c r="Q252">
        <v>20</v>
      </c>
      <c r="R252">
        <v>2014</v>
      </c>
      <c r="S252">
        <v>41</v>
      </c>
      <c r="T252">
        <v>41</v>
      </c>
      <c r="U252">
        <v>41</v>
      </c>
    </row>
    <row r="253" spans="17:21">
      <c r="Q253">
        <v>20</v>
      </c>
      <c r="R253">
        <v>2015</v>
      </c>
      <c r="S253">
        <v>16</v>
      </c>
      <c r="T253">
        <v>16</v>
      </c>
      <c r="U253">
        <v>16</v>
      </c>
    </row>
    <row r="254" spans="17:21">
      <c r="Q254">
        <v>20</v>
      </c>
      <c r="R254">
        <v>2016</v>
      </c>
      <c r="S254">
        <v>15</v>
      </c>
      <c r="T254">
        <v>15</v>
      </c>
      <c r="U254">
        <v>15</v>
      </c>
    </row>
    <row r="255" spans="17:21">
      <c r="Q255">
        <v>20</v>
      </c>
      <c r="R255">
        <v>2017</v>
      </c>
      <c r="S255">
        <v>21</v>
      </c>
      <c r="T255">
        <v>21</v>
      </c>
      <c r="U255">
        <v>21</v>
      </c>
    </row>
    <row r="256" spans="17:21">
      <c r="Q256">
        <v>20</v>
      </c>
      <c r="R256">
        <v>2018</v>
      </c>
      <c r="S256">
        <v>24</v>
      </c>
      <c r="T256">
        <v>24</v>
      </c>
      <c r="U256">
        <v>24</v>
      </c>
    </row>
    <row r="257" spans="17:21">
      <c r="Q257">
        <v>20</v>
      </c>
      <c r="R257">
        <v>2019</v>
      </c>
      <c r="S257">
        <v>25</v>
      </c>
      <c r="T257">
        <v>25</v>
      </c>
      <c r="U257">
        <v>25</v>
      </c>
    </row>
    <row r="258" spans="17:21">
      <c r="Q258">
        <v>20</v>
      </c>
      <c r="R258">
        <v>2020</v>
      </c>
      <c r="S258">
        <v>27</v>
      </c>
      <c r="T258">
        <v>27</v>
      </c>
      <c r="U258">
        <v>27</v>
      </c>
    </row>
    <row r="259" spans="17:21">
      <c r="Q259">
        <v>20</v>
      </c>
      <c r="R259">
        <v>2021</v>
      </c>
      <c r="S259">
        <v>28</v>
      </c>
      <c r="T259">
        <v>28</v>
      </c>
      <c r="U259">
        <v>28</v>
      </c>
    </row>
    <row r="260" spans="17:21">
      <c r="Q260">
        <v>20</v>
      </c>
      <c r="R260">
        <v>2022</v>
      </c>
      <c r="S260">
        <v>26</v>
      </c>
      <c r="T260">
        <v>26</v>
      </c>
      <c r="U260">
        <v>26</v>
      </c>
    </row>
    <row r="261" spans="17:21">
      <c r="Q261">
        <v>20</v>
      </c>
      <c r="R261">
        <v>2023</v>
      </c>
      <c r="S261">
        <v>26.950867</v>
      </c>
      <c r="T261">
        <v>26.950867</v>
      </c>
      <c r="U261">
        <v>26.950867</v>
      </c>
    </row>
    <row r="262" spans="17:21">
      <c r="Q262">
        <v>21</v>
      </c>
      <c r="R262">
        <v>2011</v>
      </c>
      <c r="U262">
        <v>62</v>
      </c>
    </row>
    <row r="263" spans="17:21">
      <c r="Q263">
        <v>21</v>
      </c>
      <c r="R263">
        <v>2012</v>
      </c>
      <c r="U263">
        <v>66</v>
      </c>
    </row>
    <row r="264" spans="17:21">
      <c r="Q264">
        <v>21</v>
      </c>
      <c r="R264">
        <v>2013</v>
      </c>
      <c r="S264">
        <v>70</v>
      </c>
      <c r="T264">
        <v>70</v>
      </c>
      <c r="U264">
        <v>70</v>
      </c>
    </row>
    <row r="265" spans="17:21">
      <c r="Q265">
        <v>21</v>
      </c>
      <c r="R265">
        <v>2014</v>
      </c>
      <c r="S265">
        <v>74</v>
      </c>
      <c r="T265">
        <v>74</v>
      </c>
      <c r="U265">
        <v>74</v>
      </c>
    </row>
    <row r="266" spans="17:21">
      <c r="Q266">
        <v>21</v>
      </c>
      <c r="R266">
        <v>2015</v>
      </c>
      <c r="S266">
        <v>70</v>
      </c>
      <c r="T266">
        <v>70</v>
      </c>
      <c r="U266">
        <v>70</v>
      </c>
    </row>
    <row r="267" spans="17:21">
      <c r="Q267">
        <v>21</v>
      </c>
      <c r="R267">
        <v>2016</v>
      </c>
      <c r="S267">
        <v>69</v>
      </c>
      <c r="T267">
        <v>69</v>
      </c>
      <c r="U267">
        <v>69</v>
      </c>
    </row>
    <row r="268" spans="17:21">
      <c r="Q268">
        <v>21</v>
      </c>
      <c r="R268">
        <v>2017</v>
      </c>
      <c r="S268">
        <v>69</v>
      </c>
      <c r="T268">
        <v>69</v>
      </c>
      <c r="U268">
        <v>69</v>
      </c>
    </row>
    <row r="269" spans="17:21">
      <c r="Q269">
        <v>21</v>
      </c>
      <c r="R269">
        <v>2018</v>
      </c>
      <c r="S269">
        <v>60</v>
      </c>
      <c r="T269">
        <v>60</v>
      </c>
      <c r="U269">
        <v>60</v>
      </c>
    </row>
    <row r="270" spans="17:21">
      <c r="Q270">
        <v>21</v>
      </c>
      <c r="R270">
        <v>2019</v>
      </c>
      <c r="S270">
        <v>52</v>
      </c>
      <c r="T270">
        <v>52</v>
      </c>
      <c r="U270">
        <v>52</v>
      </c>
    </row>
    <row r="271" spans="17:21">
      <c r="Q271">
        <v>21</v>
      </c>
      <c r="R271">
        <v>2020</v>
      </c>
      <c r="S271">
        <v>45</v>
      </c>
      <c r="T271">
        <v>45</v>
      </c>
      <c r="U271">
        <v>45</v>
      </c>
    </row>
    <row r="272" spans="17:21">
      <c r="Q272">
        <v>21</v>
      </c>
      <c r="R272">
        <v>2021</v>
      </c>
      <c r="S272">
        <v>42</v>
      </c>
      <c r="T272">
        <v>42</v>
      </c>
      <c r="U272">
        <v>42</v>
      </c>
    </row>
    <row r="273" spans="17:21">
      <c r="Q273">
        <v>21</v>
      </c>
      <c r="R273">
        <v>2022</v>
      </c>
      <c r="S273">
        <v>35</v>
      </c>
      <c r="T273">
        <v>35</v>
      </c>
      <c r="U273">
        <v>35</v>
      </c>
    </row>
    <row r="274" spans="17:21">
      <c r="Q274">
        <v>21</v>
      </c>
      <c r="R274">
        <v>2023</v>
      </c>
      <c r="S274">
        <v>34.957113</v>
      </c>
      <c r="T274">
        <v>34.957113</v>
      </c>
      <c r="U274">
        <v>34.957113</v>
      </c>
    </row>
    <row r="275" spans="17:21">
      <c r="Q275">
        <v>22</v>
      </c>
      <c r="R275">
        <v>2011</v>
      </c>
      <c r="U275">
        <v>43</v>
      </c>
    </row>
    <row r="276" spans="17:21">
      <c r="Q276">
        <v>22</v>
      </c>
      <c r="R276">
        <v>2012</v>
      </c>
      <c r="U276">
        <v>45</v>
      </c>
    </row>
    <row r="277" spans="17:21">
      <c r="Q277">
        <v>22</v>
      </c>
      <c r="R277">
        <v>2013</v>
      </c>
      <c r="S277">
        <v>47</v>
      </c>
      <c r="T277">
        <v>47</v>
      </c>
      <c r="U277">
        <v>47</v>
      </c>
    </row>
    <row r="278" spans="17:21">
      <c r="Q278">
        <v>22</v>
      </c>
      <c r="R278">
        <v>2014</v>
      </c>
      <c r="S278">
        <v>49</v>
      </c>
      <c r="T278">
        <v>49</v>
      </c>
      <c r="U278">
        <v>49</v>
      </c>
    </row>
    <row r="279" spans="17:21">
      <c r="Q279">
        <v>22</v>
      </c>
      <c r="R279">
        <v>2015</v>
      </c>
      <c r="S279">
        <v>47</v>
      </c>
      <c r="T279">
        <v>47</v>
      </c>
      <c r="U279">
        <v>47</v>
      </c>
    </row>
    <row r="280" spans="17:21">
      <c r="Q280">
        <v>22</v>
      </c>
      <c r="R280">
        <v>2016</v>
      </c>
      <c r="S280">
        <v>49</v>
      </c>
      <c r="T280">
        <v>49</v>
      </c>
      <c r="U280">
        <v>49</v>
      </c>
    </row>
    <row r="281" spans="17:21">
      <c r="Q281">
        <v>22</v>
      </c>
      <c r="R281">
        <v>2017</v>
      </c>
      <c r="S281">
        <v>49</v>
      </c>
      <c r="T281">
        <v>49</v>
      </c>
      <c r="U281">
        <v>49</v>
      </c>
    </row>
    <row r="282" spans="17:21">
      <c r="Q282">
        <v>22</v>
      </c>
      <c r="R282">
        <v>2018</v>
      </c>
      <c r="S282">
        <v>49</v>
      </c>
      <c r="T282">
        <v>49</v>
      </c>
      <c r="U282">
        <v>49</v>
      </c>
    </row>
    <row r="283" spans="17:21">
      <c r="Q283">
        <v>22</v>
      </c>
      <c r="R283">
        <v>2019</v>
      </c>
      <c r="S283">
        <v>47</v>
      </c>
      <c r="T283">
        <v>47</v>
      </c>
      <c r="U283">
        <v>47</v>
      </c>
    </row>
    <row r="284" spans="17:21">
      <c r="Q284">
        <v>22</v>
      </c>
      <c r="R284">
        <v>2020</v>
      </c>
      <c r="S284">
        <v>47</v>
      </c>
      <c r="T284">
        <v>47</v>
      </c>
      <c r="U284">
        <v>47</v>
      </c>
    </row>
    <row r="285" spans="17:21">
      <c r="Q285">
        <v>22</v>
      </c>
      <c r="R285">
        <v>2021</v>
      </c>
      <c r="S285">
        <v>47</v>
      </c>
      <c r="T285">
        <v>47</v>
      </c>
      <c r="U285">
        <v>47</v>
      </c>
    </row>
    <row r="286" spans="17:21">
      <c r="Q286">
        <v>22</v>
      </c>
      <c r="R286">
        <v>2022</v>
      </c>
      <c r="S286">
        <v>44</v>
      </c>
      <c r="T286">
        <v>44</v>
      </c>
      <c r="U286">
        <v>44</v>
      </c>
    </row>
    <row r="287" spans="17:21">
      <c r="Q287">
        <v>22</v>
      </c>
      <c r="R287">
        <v>2023</v>
      </c>
      <c r="S287">
        <v>42.243583</v>
      </c>
      <c r="T287">
        <v>42.243583</v>
      </c>
      <c r="U287">
        <v>42.243583</v>
      </c>
    </row>
    <row r="288" spans="17:21">
      <c r="Q288">
        <v>23</v>
      </c>
      <c r="R288">
        <v>2011</v>
      </c>
      <c r="U288">
        <v>49</v>
      </c>
    </row>
    <row r="289" spans="17:21">
      <c r="Q289">
        <v>23</v>
      </c>
      <c r="R289">
        <v>2012</v>
      </c>
      <c r="U289">
        <v>52</v>
      </c>
    </row>
    <row r="290" spans="17:21">
      <c r="Q290">
        <v>23</v>
      </c>
      <c r="R290">
        <v>2013</v>
      </c>
      <c r="S290">
        <v>55</v>
      </c>
      <c r="T290">
        <v>55</v>
      </c>
      <c r="U290">
        <v>55</v>
      </c>
    </row>
    <row r="291" spans="17:21">
      <c r="Q291">
        <v>23</v>
      </c>
      <c r="R291">
        <v>2014</v>
      </c>
      <c r="S291">
        <v>58</v>
      </c>
      <c r="T291">
        <v>58</v>
      </c>
      <c r="U291">
        <v>58</v>
      </c>
    </row>
    <row r="292" spans="17:21">
      <c r="Q292">
        <v>23</v>
      </c>
      <c r="R292">
        <v>2015</v>
      </c>
      <c r="S292">
        <v>58</v>
      </c>
      <c r="T292">
        <v>58</v>
      </c>
      <c r="U292">
        <v>58</v>
      </c>
    </row>
    <row r="293" spans="17:21">
      <c r="Q293">
        <v>23</v>
      </c>
      <c r="R293">
        <v>2016</v>
      </c>
      <c r="S293">
        <v>59</v>
      </c>
      <c r="T293">
        <v>59</v>
      </c>
      <c r="U293">
        <v>59</v>
      </c>
    </row>
    <row r="294" spans="17:21">
      <c r="Q294">
        <v>23</v>
      </c>
      <c r="R294">
        <v>2017</v>
      </c>
      <c r="S294">
        <v>58</v>
      </c>
      <c r="T294">
        <v>58</v>
      </c>
      <c r="U294">
        <v>58</v>
      </c>
    </row>
    <row r="295" spans="17:21">
      <c r="Q295">
        <v>23</v>
      </c>
      <c r="R295">
        <v>2018</v>
      </c>
      <c r="S295">
        <v>54</v>
      </c>
      <c r="T295">
        <v>54</v>
      </c>
      <c r="U295">
        <v>54</v>
      </c>
    </row>
    <row r="296" spans="17:21">
      <c r="Q296">
        <v>23</v>
      </c>
      <c r="R296">
        <v>2019</v>
      </c>
      <c r="S296">
        <v>58</v>
      </c>
      <c r="T296">
        <v>58</v>
      </c>
      <c r="U296">
        <v>58</v>
      </c>
    </row>
    <row r="297" spans="17:21">
      <c r="Q297">
        <v>23</v>
      </c>
      <c r="R297">
        <v>2020</v>
      </c>
      <c r="S297">
        <v>49</v>
      </c>
      <c r="T297">
        <v>49</v>
      </c>
      <c r="U297">
        <v>49</v>
      </c>
    </row>
    <row r="298" spans="17:21">
      <c r="Q298">
        <v>23</v>
      </c>
      <c r="R298">
        <v>2021</v>
      </c>
      <c r="S298">
        <v>48</v>
      </c>
      <c r="T298">
        <v>48</v>
      </c>
      <c r="U298">
        <v>48</v>
      </c>
    </row>
    <row r="299" spans="17:21">
      <c r="Q299">
        <v>23</v>
      </c>
      <c r="R299">
        <v>2022</v>
      </c>
      <c r="S299">
        <v>43</v>
      </c>
      <c r="T299">
        <v>43</v>
      </c>
      <c r="U299">
        <v>43</v>
      </c>
    </row>
    <row r="300" spans="17:21">
      <c r="Q300">
        <v>23</v>
      </c>
      <c r="R300">
        <v>2023</v>
      </c>
      <c r="S300">
        <v>39.80157</v>
      </c>
      <c r="T300">
        <v>39.80157</v>
      </c>
      <c r="U300">
        <v>39.80157</v>
      </c>
    </row>
    <row r="301" spans="17:21">
      <c r="Q301">
        <v>24</v>
      </c>
      <c r="R301">
        <v>2011</v>
      </c>
      <c r="U301">
        <v>33</v>
      </c>
    </row>
    <row r="302" spans="17:21">
      <c r="Q302">
        <v>24</v>
      </c>
      <c r="R302">
        <v>2012</v>
      </c>
      <c r="U302">
        <v>38</v>
      </c>
    </row>
    <row r="303" spans="17:21">
      <c r="Q303">
        <v>24</v>
      </c>
      <c r="R303">
        <v>2013</v>
      </c>
      <c r="S303">
        <v>43</v>
      </c>
      <c r="T303">
        <v>43</v>
      </c>
      <c r="U303">
        <v>43</v>
      </c>
    </row>
    <row r="304" spans="17:21">
      <c r="Q304">
        <v>24</v>
      </c>
      <c r="R304">
        <v>2014</v>
      </c>
      <c r="S304">
        <v>48</v>
      </c>
      <c r="T304">
        <v>48</v>
      </c>
      <c r="U304">
        <v>48</v>
      </c>
    </row>
    <row r="305" spans="17:21">
      <c r="Q305">
        <v>24</v>
      </c>
      <c r="R305">
        <v>2015</v>
      </c>
      <c r="S305">
        <v>42</v>
      </c>
      <c r="T305">
        <v>42</v>
      </c>
      <c r="U305">
        <v>42</v>
      </c>
    </row>
    <row r="306" spans="17:21">
      <c r="Q306">
        <v>24</v>
      </c>
      <c r="R306">
        <v>2016</v>
      </c>
      <c r="S306">
        <v>45</v>
      </c>
      <c r="T306">
        <v>45</v>
      </c>
      <c r="U306">
        <v>45</v>
      </c>
    </row>
    <row r="307" spans="17:21">
      <c r="Q307">
        <v>24</v>
      </c>
      <c r="R307">
        <v>2017</v>
      </c>
      <c r="S307">
        <v>45</v>
      </c>
      <c r="T307">
        <v>45</v>
      </c>
      <c r="U307">
        <v>45</v>
      </c>
    </row>
    <row r="308" spans="17:21">
      <c r="Q308">
        <v>24</v>
      </c>
      <c r="R308">
        <v>2018</v>
      </c>
      <c r="S308">
        <v>44</v>
      </c>
      <c r="T308">
        <v>44</v>
      </c>
      <c r="U308">
        <v>44</v>
      </c>
    </row>
    <row r="309" spans="17:21">
      <c r="Q309">
        <v>24</v>
      </c>
      <c r="R309">
        <v>2019</v>
      </c>
      <c r="S309">
        <v>42</v>
      </c>
      <c r="T309">
        <v>42</v>
      </c>
      <c r="U309">
        <v>42</v>
      </c>
    </row>
    <row r="310" spans="17:21">
      <c r="Q310">
        <v>24</v>
      </c>
      <c r="R310">
        <v>2020</v>
      </c>
      <c r="S310">
        <v>41</v>
      </c>
      <c r="T310">
        <v>41</v>
      </c>
      <c r="U310">
        <v>41</v>
      </c>
    </row>
    <row r="311" spans="17:21">
      <c r="Q311">
        <v>24</v>
      </c>
      <c r="R311">
        <v>2021</v>
      </c>
      <c r="S311">
        <v>41</v>
      </c>
      <c r="T311">
        <v>41</v>
      </c>
      <c r="U311">
        <v>41</v>
      </c>
    </row>
    <row r="312" spans="17:21">
      <c r="Q312">
        <v>24</v>
      </c>
      <c r="R312">
        <v>2022</v>
      </c>
      <c r="S312">
        <v>31</v>
      </c>
      <c r="T312">
        <v>31</v>
      </c>
      <c r="U312">
        <v>31</v>
      </c>
    </row>
    <row r="313" spans="17:21">
      <c r="Q313">
        <v>24</v>
      </c>
      <c r="R313">
        <v>2023</v>
      </c>
      <c r="S313">
        <v>25.854119</v>
      </c>
      <c r="T313">
        <v>25.854119</v>
      </c>
      <c r="U313">
        <v>25.854119</v>
      </c>
    </row>
    <row r="314" spans="17:21">
      <c r="Q314">
        <v>25</v>
      </c>
      <c r="R314">
        <v>2011</v>
      </c>
      <c r="U314">
        <v>44</v>
      </c>
    </row>
    <row r="315" spans="17:21">
      <c r="Q315">
        <v>25</v>
      </c>
      <c r="R315">
        <v>2012</v>
      </c>
      <c r="U315">
        <v>46</v>
      </c>
    </row>
    <row r="316" spans="17:21">
      <c r="Q316">
        <v>25</v>
      </c>
      <c r="R316">
        <v>2013</v>
      </c>
      <c r="S316">
        <v>48</v>
      </c>
      <c r="T316">
        <v>48</v>
      </c>
      <c r="U316">
        <v>48</v>
      </c>
    </row>
    <row r="317" spans="17:21">
      <c r="Q317">
        <v>25</v>
      </c>
      <c r="R317">
        <v>2014</v>
      </c>
      <c r="S317">
        <v>50</v>
      </c>
      <c r="T317">
        <v>50</v>
      </c>
      <c r="U317">
        <v>50</v>
      </c>
    </row>
    <row r="318" spans="17:21">
      <c r="Q318">
        <v>25</v>
      </c>
      <c r="R318">
        <v>2015</v>
      </c>
      <c r="S318">
        <v>51</v>
      </c>
      <c r="T318">
        <v>51</v>
      </c>
      <c r="U318">
        <v>51</v>
      </c>
    </row>
    <row r="319" spans="17:21">
      <c r="Q319">
        <v>25</v>
      </c>
      <c r="R319">
        <v>2016</v>
      </c>
      <c r="S319">
        <v>48</v>
      </c>
      <c r="T319">
        <v>48</v>
      </c>
      <c r="U319">
        <v>48</v>
      </c>
    </row>
    <row r="320" spans="17:21">
      <c r="Q320">
        <v>25</v>
      </c>
      <c r="R320">
        <v>2017</v>
      </c>
      <c r="S320">
        <v>48</v>
      </c>
      <c r="T320">
        <v>48</v>
      </c>
      <c r="U320">
        <v>48</v>
      </c>
    </row>
    <row r="321" spans="17:21">
      <c r="Q321">
        <v>25</v>
      </c>
      <c r="R321">
        <v>2018</v>
      </c>
      <c r="S321">
        <v>43</v>
      </c>
      <c r="T321">
        <v>43</v>
      </c>
      <c r="U321">
        <v>43</v>
      </c>
    </row>
    <row r="322" spans="17:21">
      <c r="Q322">
        <v>25</v>
      </c>
      <c r="R322">
        <v>2019</v>
      </c>
      <c r="S322">
        <v>40</v>
      </c>
      <c r="T322">
        <v>40</v>
      </c>
      <c r="U322">
        <v>40</v>
      </c>
    </row>
    <row r="323" spans="17:21">
      <c r="Q323">
        <v>25</v>
      </c>
      <c r="R323">
        <v>2020</v>
      </c>
      <c r="S323">
        <v>38</v>
      </c>
      <c r="T323">
        <v>38</v>
      </c>
      <c r="U323">
        <v>38</v>
      </c>
    </row>
    <row r="324" spans="17:21">
      <c r="Q324">
        <v>25</v>
      </c>
      <c r="R324">
        <v>2021</v>
      </c>
      <c r="S324">
        <v>37</v>
      </c>
      <c r="T324">
        <v>37</v>
      </c>
      <c r="U324">
        <v>37</v>
      </c>
    </row>
    <row r="325" spans="17:21">
      <c r="Q325">
        <v>25</v>
      </c>
      <c r="R325">
        <v>2022</v>
      </c>
      <c r="S325">
        <v>31</v>
      </c>
      <c r="T325">
        <v>31</v>
      </c>
      <c r="U325">
        <v>31</v>
      </c>
    </row>
    <row r="326" spans="17:21">
      <c r="Q326">
        <v>25</v>
      </c>
      <c r="R326">
        <v>2023</v>
      </c>
      <c r="S326">
        <v>30.084013</v>
      </c>
      <c r="T326">
        <v>30.084013</v>
      </c>
      <c r="U326">
        <v>30.084013</v>
      </c>
    </row>
    <row r="327" spans="17:21">
      <c r="Q327">
        <v>26</v>
      </c>
      <c r="R327">
        <v>2011</v>
      </c>
      <c r="U327">
        <v>17</v>
      </c>
    </row>
    <row r="328" spans="17:21">
      <c r="Q328">
        <v>26</v>
      </c>
      <c r="R328">
        <v>2012</v>
      </c>
      <c r="U328">
        <v>30</v>
      </c>
    </row>
    <row r="329" spans="17:21">
      <c r="Q329">
        <v>26</v>
      </c>
      <c r="R329">
        <v>2013</v>
      </c>
      <c r="S329">
        <v>43</v>
      </c>
      <c r="T329">
        <v>43</v>
      </c>
      <c r="U329">
        <v>43</v>
      </c>
    </row>
    <row r="330" spans="17:21">
      <c r="Q330">
        <v>26</v>
      </c>
      <c r="R330">
        <v>2014</v>
      </c>
      <c r="S330">
        <v>56</v>
      </c>
      <c r="T330">
        <v>56</v>
      </c>
      <c r="U330">
        <v>56</v>
      </c>
    </row>
    <row r="331" spans="17:21">
      <c r="Q331">
        <v>26</v>
      </c>
      <c r="R331">
        <v>2015</v>
      </c>
      <c r="S331">
        <v>65</v>
      </c>
      <c r="T331">
        <v>65</v>
      </c>
      <c r="U331">
        <v>65</v>
      </c>
    </row>
    <row r="332" spans="17:21">
      <c r="Q332">
        <v>26</v>
      </c>
      <c r="R332">
        <v>2016</v>
      </c>
      <c r="S332">
        <v>68</v>
      </c>
      <c r="T332">
        <v>68</v>
      </c>
      <c r="U332">
        <v>68</v>
      </c>
    </row>
    <row r="333" spans="17:21">
      <c r="Q333">
        <v>26</v>
      </c>
      <c r="R333">
        <v>2017</v>
      </c>
      <c r="S333">
        <v>63</v>
      </c>
      <c r="T333">
        <v>63</v>
      </c>
      <c r="U333">
        <v>63</v>
      </c>
    </row>
    <row r="334" spans="17:21">
      <c r="Q334">
        <v>26</v>
      </c>
      <c r="R334">
        <v>2018</v>
      </c>
      <c r="S334">
        <v>59</v>
      </c>
      <c r="T334">
        <v>59</v>
      </c>
      <c r="U334">
        <v>59</v>
      </c>
    </row>
    <row r="335" spans="17:21">
      <c r="Q335">
        <v>26</v>
      </c>
      <c r="R335">
        <v>2019</v>
      </c>
      <c r="S335">
        <v>64</v>
      </c>
      <c r="T335">
        <v>64</v>
      </c>
      <c r="U335">
        <v>64</v>
      </c>
    </row>
    <row r="336" spans="17:21">
      <c r="Q336">
        <v>26</v>
      </c>
      <c r="R336">
        <v>2020</v>
      </c>
      <c r="S336">
        <v>47</v>
      </c>
      <c r="T336">
        <v>47</v>
      </c>
      <c r="U336">
        <v>47</v>
      </c>
    </row>
    <row r="337" spans="17:21">
      <c r="Q337">
        <v>26</v>
      </c>
      <c r="R337">
        <v>2021</v>
      </c>
      <c r="S337">
        <v>45</v>
      </c>
      <c r="T337">
        <v>45</v>
      </c>
      <c r="U337">
        <v>45</v>
      </c>
    </row>
    <row r="338" spans="17:21">
      <c r="Q338">
        <v>26</v>
      </c>
      <c r="R338">
        <v>2022</v>
      </c>
      <c r="S338">
        <v>42</v>
      </c>
      <c r="T338">
        <v>42</v>
      </c>
      <c r="U338">
        <v>42</v>
      </c>
    </row>
    <row r="339" spans="17:21">
      <c r="Q339">
        <v>26</v>
      </c>
      <c r="R339">
        <v>2023</v>
      </c>
      <c r="S339">
        <v>38.073394</v>
      </c>
      <c r="T339">
        <v>38.073394</v>
      </c>
      <c r="U339">
        <v>38.073394</v>
      </c>
    </row>
    <row r="340" spans="17:21">
      <c r="Q340">
        <v>27</v>
      </c>
      <c r="R340">
        <v>2011</v>
      </c>
      <c r="U340">
        <v>46</v>
      </c>
    </row>
    <row r="341" spans="17:21">
      <c r="Q341">
        <v>27</v>
      </c>
      <c r="R341">
        <v>2012</v>
      </c>
      <c r="U341">
        <v>51</v>
      </c>
    </row>
    <row r="342" spans="17:21">
      <c r="Q342">
        <v>27</v>
      </c>
      <c r="R342">
        <v>2013</v>
      </c>
      <c r="S342">
        <v>56</v>
      </c>
      <c r="T342">
        <v>56</v>
      </c>
      <c r="U342">
        <v>56</v>
      </c>
    </row>
    <row r="343" spans="17:21">
      <c r="Q343">
        <v>27</v>
      </c>
      <c r="R343">
        <v>2014</v>
      </c>
      <c r="S343">
        <v>61</v>
      </c>
      <c r="T343">
        <v>61</v>
      </c>
      <c r="U343">
        <v>61</v>
      </c>
    </row>
    <row r="344" spans="17:21">
      <c r="Q344">
        <v>27</v>
      </c>
      <c r="R344">
        <v>2015</v>
      </c>
      <c r="S344">
        <v>59</v>
      </c>
      <c r="T344">
        <v>59</v>
      </c>
      <c r="U344">
        <v>59</v>
      </c>
    </row>
    <row r="345" spans="17:21">
      <c r="Q345">
        <v>27</v>
      </c>
      <c r="R345">
        <v>2016</v>
      </c>
      <c r="S345">
        <v>56</v>
      </c>
      <c r="T345">
        <v>56</v>
      </c>
      <c r="U345">
        <v>56</v>
      </c>
    </row>
    <row r="346" spans="17:21">
      <c r="Q346">
        <v>27</v>
      </c>
      <c r="R346">
        <v>2017</v>
      </c>
      <c r="S346">
        <v>55</v>
      </c>
      <c r="T346">
        <v>55</v>
      </c>
      <c r="U346">
        <v>55</v>
      </c>
    </row>
    <row r="347" spans="17:21">
      <c r="Q347">
        <v>27</v>
      </c>
      <c r="R347">
        <v>2018</v>
      </c>
      <c r="S347">
        <v>52</v>
      </c>
      <c r="T347">
        <v>52</v>
      </c>
      <c r="U347">
        <v>52</v>
      </c>
    </row>
    <row r="348" spans="17:21">
      <c r="Q348">
        <v>27</v>
      </c>
      <c r="R348">
        <v>2019</v>
      </c>
      <c r="S348">
        <v>48</v>
      </c>
      <c r="T348">
        <v>48</v>
      </c>
      <c r="U348">
        <v>48</v>
      </c>
    </row>
    <row r="349" spans="17:21">
      <c r="Q349">
        <v>27</v>
      </c>
      <c r="R349">
        <v>2020</v>
      </c>
      <c r="S349">
        <v>47</v>
      </c>
      <c r="T349">
        <v>47</v>
      </c>
      <c r="U349">
        <v>47</v>
      </c>
    </row>
    <row r="350" spans="17:21">
      <c r="Q350">
        <v>27</v>
      </c>
      <c r="R350">
        <v>2021</v>
      </c>
      <c r="S350">
        <v>48</v>
      </c>
      <c r="T350">
        <v>48</v>
      </c>
      <c r="U350">
        <v>48</v>
      </c>
    </row>
    <row r="351" spans="17:21">
      <c r="Q351">
        <v>27</v>
      </c>
      <c r="R351">
        <v>2022</v>
      </c>
      <c r="S351">
        <v>43</v>
      </c>
      <c r="T351">
        <v>43</v>
      </c>
      <c r="U351">
        <v>43</v>
      </c>
    </row>
    <row r="352" spans="17:21">
      <c r="Q352">
        <v>27</v>
      </c>
      <c r="R352">
        <v>2023</v>
      </c>
      <c r="S352">
        <v>42.80696</v>
      </c>
      <c r="T352">
        <v>42.80696</v>
      </c>
      <c r="U352">
        <v>42.80696</v>
      </c>
    </row>
    <row r="353" spans="17:21">
      <c r="Q353">
        <v>28</v>
      </c>
      <c r="R353">
        <v>2011</v>
      </c>
      <c r="U353">
        <v>38</v>
      </c>
    </row>
    <row r="354" spans="17:21">
      <c r="Q354">
        <v>28</v>
      </c>
      <c r="R354">
        <v>2012</v>
      </c>
      <c r="U354">
        <v>43</v>
      </c>
    </row>
    <row r="355" spans="17:21">
      <c r="Q355">
        <v>28</v>
      </c>
      <c r="R355">
        <v>2013</v>
      </c>
      <c r="S355">
        <v>48</v>
      </c>
      <c r="T355">
        <v>48</v>
      </c>
      <c r="U355">
        <v>48</v>
      </c>
    </row>
    <row r="356" spans="17:21">
      <c r="Q356">
        <v>28</v>
      </c>
      <c r="R356">
        <v>2014</v>
      </c>
      <c r="S356">
        <v>53</v>
      </c>
      <c r="T356">
        <v>53</v>
      </c>
      <c r="U356">
        <v>53</v>
      </c>
    </row>
    <row r="357" spans="17:21">
      <c r="Q357">
        <v>28</v>
      </c>
      <c r="R357">
        <v>2015</v>
      </c>
      <c r="S357">
        <v>54</v>
      </c>
      <c r="T357">
        <v>54</v>
      </c>
      <c r="U357">
        <v>54</v>
      </c>
    </row>
    <row r="358" spans="17:21">
      <c r="Q358">
        <v>28</v>
      </c>
      <c r="R358">
        <v>2016</v>
      </c>
      <c r="S358">
        <v>55</v>
      </c>
      <c r="T358">
        <v>55</v>
      </c>
      <c r="U358">
        <v>55</v>
      </c>
    </row>
    <row r="359" spans="17:21">
      <c r="Q359">
        <v>28</v>
      </c>
      <c r="R359">
        <v>2017</v>
      </c>
      <c r="S359">
        <v>52</v>
      </c>
      <c r="T359">
        <v>52</v>
      </c>
      <c r="U359">
        <v>52</v>
      </c>
    </row>
    <row r="360" spans="17:21">
      <c r="Q360">
        <v>28</v>
      </c>
      <c r="R360">
        <v>2018</v>
      </c>
      <c r="S360">
        <v>49</v>
      </c>
      <c r="T360">
        <v>49</v>
      </c>
      <c r="U360">
        <v>49</v>
      </c>
    </row>
    <row r="361" spans="17:21">
      <c r="Q361">
        <v>28</v>
      </c>
      <c r="R361">
        <v>2019</v>
      </c>
      <c r="S361">
        <v>43</v>
      </c>
      <c r="T361">
        <v>43</v>
      </c>
      <c r="U361">
        <v>43</v>
      </c>
    </row>
    <row r="362" spans="17:21">
      <c r="Q362">
        <v>28</v>
      </c>
      <c r="R362">
        <v>2020</v>
      </c>
      <c r="S362">
        <v>43</v>
      </c>
      <c r="T362">
        <v>43</v>
      </c>
      <c r="U362">
        <v>43</v>
      </c>
    </row>
    <row r="363" spans="17:21">
      <c r="Q363">
        <v>28</v>
      </c>
      <c r="R363">
        <v>2021</v>
      </c>
      <c r="S363">
        <v>45</v>
      </c>
      <c r="T363">
        <v>45</v>
      </c>
      <c r="U363">
        <v>45</v>
      </c>
    </row>
    <row r="364" spans="17:21">
      <c r="Q364">
        <v>28</v>
      </c>
      <c r="R364">
        <v>2022</v>
      </c>
      <c r="S364">
        <v>37</v>
      </c>
      <c r="T364">
        <v>37</v>
      </c>
      <c r="U364">
        <v>37</v>
      </c>
    </row>
    <row r="365" spans="17:21">
      <c r="Q365">
        <v>28</v>
      </c>
      <c r="R365">
        <v>2023</v>
      </c>
      <c r="S365">
        <v>30.199151</v>
      </c>
      <c r="T365">
        <v>30.199151</v>
      </c>
      <c r="U365">
        <v>30.199151</v>
      </c>
    </row>
    <row r="366" spans="17:21">
      <c r="Q366">
        <v>29</v>
      </c>
      <c r="R366">
        <v>2011</v>
      </c>
      <c r="U366">
        <v>40</v>
      </c>
    </row>
    <row r="367" spans="17:21">
      <c r="Q367">
        <v>29</v>
      </c>
      <c r="R367">
        <v>2012</v>
      </c>
      <c r="U367">
        <v>45</v>
      </c>
    </row>
    <row r="368" spans="17:21">
      <c r="Q368">
        <v>29</v>
      </c>
      <c r="R368">
        <v>2013</v>
      </c>
      <c r="S368">
        <v>50</v>
      </c>
      <c r="T368">
        <v>50</v>
      </c>
      <c r="U368">
        <v>50</v>
      </c>
    </row>
    <row r="369" spans="17:21">
      <c r="Q369">
        <v>29</v>
      </c>
      <c r="R369">
        <v>2014</v>
      </c>
      <c r="S369">
        <v>55</v>
      </c>
      <c r="T369">
        <v>55</v>
      </c>
      <c r="U369">
        <v>55</v>
      </c>
    </row>
    <row r="370" spans="17:21">
      <c r="Q370">
        <v>29</v>
      </c>
      <c r="R370">
        <v>2015</v>
      </c>
      <c r="S370">
        <v>57</v>
      </c>
      <c r="T370">
        <v>57</v>
      </c>
      <c r="U370">
        <v>57</v>
      </c>
    </row>
    <row r="371" spans="17:21">
      <c r="Q371">
        <v>29</v>
      </c>
      <c r="R371">
        <v>2016</v>
      </c>
      <c r="S371">
        <v>58</v>
      </c>
      <c r="T371">
        <v>58</v>
      </c>
      <c r="U371">
        <v>58</v>
      </c>
    </row>
    <row r="372" spans="17:21">
      <c r="Q372">
        <v>29</v>
      </c>
      <c r="R372">
        <v>2017</v>
      </c>
      <c r="S372">
        <v>56</v>
      </c>
      <c r="T372">
        <v>56</v>
      </c>
      <c r="U372">
        <v>56</v>
      </c>
    </row>
    <row r="373" spans="17:21">
      <c r="Q373">
        <v>29</v>
      </c>
      <c r="R373">
        <v>2018</v>
      </c>
      <c r="S373">
        <v>51</v>
      </c>
      <c r="T373">
        <v>51</v>
      </c>
      <c r="U373">
        <v>51</v>
      </c>
    </row>
    <row r="374" spans="17:21">
      <c r="Q374">
        <v>29</v>
      </c>
      <c r="R374">
        <v>2019</v>
      </c>
      <c r="S374">
        <v>44</v>
      </c>
      <c r="T374">
        <v>44</v>
      </c>
      <c r="U374">
        <v>44</v>
      </c>
    </row>
    <row r="375" spans="17:21">
      <c r="Q375">
        <v>29</v>
      </c>
      <c r="R375">
        <v>2020</v>
      </c>
      <c r="S375">
        <v>43</v>
      </c>
      <c r="T375">
        <v>43</v>
      </c>
      <c r="U375">
        <v>43</v>
      </c>
    </row>
    <row r="376" spans="17:21">
      <c r="Q376">
        <v>29</v>
      </c>
      <c r="R376">
        <v>2021</v>
      </c>
      <c r="S376">
        <v>43</v>
      </c>
      <c r="T376">
        <v>43</v>
      </c>
      <c r="U376">
        <v>43</v>
      </c>
    </row>
    <row r="377" spans="17:21">
      <c r="Q377">
        <v>29</v>
      </c>
      <c r="R377">
        <v>2022</v>
      </c>
      <c r="S377">
        <v>37</v>
      </c>
      <c r="T377">
        <v>37</v>
      </c>
      <c r="U377">
        <v>37</v>
      </c>
    </row>
    <row r="378" spans="17:21">
      <c r="Q378">
        <v>29</v>
      </c>
      <c r="R378">
        <v>2023</v>
      </c>
      <c r="S378">
        <v>31.700183</v>
      </c>
      <c r="T378">
        <v>31.700183</v>
      </c>
      <c r="U378">
        <v>31.700183</v>
      </c>
    </row>
    <row r="379" spans="17:21">
      <c r="Q379">
        <v>30</v>
      </c>
      <c r="R379">
        <v>2011</v>
      </c>
      <c r="U379">
        <v>53</v>
      </c>
    </row>
    <row r="380" spans="17:21">
      <c r="Q380">
        <v>30</v>
      </c>
      <c r="R380">
        <v>2012</v>
      </c>
      <c r="U380">
        <v>54</v>
      </c>
    </row>
    <row r="381" spans="17:21">
      <c r="Q381">
        <v>30</v>
      </c>
      <c r="R381">
        <v>2013</v>
      </c>
      <c r="S381">
        <v>55</v>
      </c>
      <c r="T381">
        <v>55</v>
      </c>
      <c r="U381">
        <v>55</v>
      </c>
    </row>
    <row r="382" spans="17:21">
      <c r="Q382">
        <v>30</v>
      </c>
      <c r="R382">
        <v>2014</v>
      </c>
      <c r="S382">
        <v>56</v>
      </c>
      <c r="T382">
        <v>56</v>
      </c>
      <c r="U382">
        <v>56</v>
      </c>
    </row>
    <row r="383" spans="17:21">
      <c r="Q383">
        <v>30</v>
      </c>
      <c r="R383">
        <v>2015</v>
      </c>
      <c r="S383">
        <v>55</v>
      </c>
      <c r="T383">
        <v>55</v>
      </c>
      <c r="U383">
        <v>55</v>
      </c>
    </row>
    <row r="384" spans="17:21">
      <c r="Q384">
        <v>30</v>
      </c>
      <c r="R384">
        <v>2016</v>
      </c>
      <c r="S384">
        <v>53</v>
      </c>
      <c r="T384">
        <v>53</v>
      </c>
      <c r="U384">
        <v>53</v>
      </c>
    </row>
    <row r="385" spans="17:21">
      <c r="Q385">
        <v>30</v>
      </c>
      <c r="R385">
        <v>2017</v>
      </c>
      <c r="S385">
        <v>52</v>
      </c>
      <c r="T385">
        <v>52</v>
      </c>
      <c r="U385">
        <v>52</v>
      </c>
    </row>
    <row r="386" spans="17:21">
      <c r="Q386">
        <v>30</v>
      </c>
      <c r="R386">
        <v>2018</v>
      </c>
      <c r="S386">
        <v>50</v>
      </c>
      <c r="T386">
        <v>50</v>
      </c>
      <c r="U386">
        <v>50</v>
      </c>
    </row>
    <row r="387" spans="17:21">
      <c r="Q387">
        <v>30</v>
      </c>
      <c r="R387">
        <v>2019</v>
      </c>
      <c r="S387">
        <v>44</v>
      </c>
      <c r="T387">
        <v>44</v>
      </c>
      <c r="U387">
        <v>44</v>
      </c>
    </row>
    <row r="388" spans="17:21">
      <c r="Q388">
        <v>30</v>
      </c>
      <c r="R388">
        <v>2020</v>
      </c>
      <c r="S388">
        <v>45</v>
      </c>
      <c r="T388">
        <v>45</v>
      </c>
      <c r="U388">
        <v>45</v>
      </c>
    </row>
    <row r="389" spans="17:21">
      <c r="Q389">
        <v>30</v>
      </c>
      <c r="R389">
        <v>2021</v>
      </c>
      <c r="S389">
        <v>45</v>
      </c>
      <c r="T389">
        <v>45</v>
      </c>
      <c r="U389">
        <v>45</v>
      </c>
    </row>
    <row r="390" spans="17:21">
      <c r="Q390">
        <v>30</v>
      </c>
      <c r="R390">
        <v>2022</v>
      </c>
      <c r="S390">
        <v>39</v>
      </c>
      <c r="T390">
        <v>39</v>
      </c>
      <c r="U390">
        <v>39</v>
      </c>
    </row>
    <row r="391" spans="17:21">
      <c r="Q391">
        <v>30</v>
      </c>
      <c r="R391">
        <v>2023</v>
      </c>
      <c r="S391">
        <v>35.063752</v>
      </c>
      <c r="T391">
        <v>35.063752</v>
      </c>
      <c r="U391">
        <v>35.063752</v>
      </c>
    </row>
    <row r="392" spans="17:21">
      <c r="Q392">
        <v>31</v>
      </c>
      <c r="R392">
        <v>2011</v>
      </c>
      <c r="U392">
        <v>43</v>
      </c>
    </row>
    <row r="393" spans="17:21">
      <c r="Q393">
        <v>31</v>
      </c>
      <c r="R393">
        <v>2012</v>
      </c>
      <c r="U393">
        <v>42</v>
      </c>
    </row>
    <row r="394" spans="17:21">
      <c r="Q394">
        <v>31</v>
      </c>
      <c r="R394">
        <v>2013</v>
      </c>
      <c r="S394">
        <v>41</v>
      </c>
      <c r="T394">
        <v>41</v>
      </c>
      <c r="U394">
        <v>41</v>
      </c>
    </row>
    <row r="395" spans="17:21">
      <c r="Q395">
        <v>31</v>
      </c>
      <c r="R395">
        <v>2014</v>
      </c>
      <c r="S395">
        <v>40</v>
      </c>
      <c r="T395">
        <v>40</v>
      </c>
      <c r="U395">
        <v>40</v>
      </c>
    </row>
    <row r="396" spans="17:21">
      <c r="Q396">
        <v>31</v>
      </c>
      <c r="R396">
        <v>2015</v>
      </c>
      <c r="S396">
        <v>37</v>
      </c>
      <c r="T396">
        <v>37</v>
      </c>
      <c r="U396">
        <v>37</v>
      </c>
    </row>
    <row r="397" spans="17:21">
      <c r="Q397">
        <v>31</v>
      </c>
      <c r="R397">
        <v>2016</v>
      </c>
      <c r="S397">
        <v>34</v>
      </c>
      <c r="T397">
        <v>34</v>
      </c>
      <c r="U397">
        <v>34</v>
      </c>
    </row>
    <row r="398" spans="17:21">
      <c r="Q398">
        <v>31</v>
      </c>
      <c r="R398">
        <v>2017</v>
      </c>
      <c r="S398">
        <v>31</v>
      </c>
      <c r="T398">
        <v>31</v>
      </c>
      <c r="U398">
        <v>31</v>
      </c>
    </row>
    <row r="399" spans="17:21">
      <c r="Q399">
        <v>31</v>
      </c>
      <c r="R399">
        <v>2018</v>
      </c>
      <c r="S399">
        <v>31</v>
      </c>
      <c r="T399">
        <v>31</v>
      </c>
      <c r="U399">
        <v>31</v>
      </c>
    </row>
    <row r="400" spans="17:21">
      <c r="Q400">
        <v>31</v>
      </c>
      <c r="R400">
        <v>2019</v>
      </c>
      <c r="S400">
        <v>26</v>
      </c>
      <c r="T400">
        <v>26</v>
      </c>
      <c r="U400">
        <v>26</v>
      </c>
    </row>
    <row r="401" spans="17:21">
      <c r="Q401">
        <v>31</v>
      </c>
      <c r="R401">
        <v>2020</v>
      </c>
      <c r="S401">
        <v>24</v>
      </c>
      <c r="T401">
        <v>24</v>
      </c>
      <c r="U401">
        <v>24</v>
      </c>
    </row>
    <row r="402" spans="17:21">
      <c r="Q402">
        <v>31</v>
      </c>
      <c r="R402">
        <v>2021</v>
      </c>
      <c r="S402">
        <v>26</v>
      </c>
      <c r="T402">
        <v>26</v>
      </c>
      <c r="U402">
        <v>26</v>
      </c>
    </row>
    <row r="403" spans="17:21">
      <c r="Q403">
        <v>31</v>
      </c>
      <c r="R403">
        <v>2022</v>
      </c>
      <c r="S403">
        <v>21</v>
      </c>
      <c r="T403">
        <v>21</v>
      </c>
      <c r="U403">
        <v>21</v>
      </c>
    </row>
    <row r="404" spans="17:21">
      <c r="Q404">
        <v>31</v>
      </c>
      <c r="R404">
        <v>2023</v>
      </c>
      <c r="S404">
        <v>21.489576</v>
      </c>
      <c r="T404">
        <v>21.489576</v>
      </c>
      <c r="U404">
        <v>21.489576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U404"/>
  <sheetViews>
    <sheetView workbookViewId="0">
      <selection activeCell="H11" sqref="H11"/>
    </sheetView>
  </sheetViews>
  <sheetFormatPr defaultColWidth="8.75454545454545" defaultRowHeight="14"/>
  <sheetData>
    <row r="1" spans="1:21">
      <c r="A1" s="7" t="s">
        <v>103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</row>
    <row r="2" spans="1:21">
      <c r="A2" s="10" t="s">
        <v>38</v>
      </c>
      <c r="B2" s="10" t="s">
        <v>37</v>
      </c>
      <c r="C2" s="10" t="s">
        <v>39</v>
      </c>
      <c r="D2" s="10" t="s">
        <v>40</v>
      </c>
      <c r="E2" s="10" t="s">
        <v>41</v>
      </c>
      <c r="F2" s="10" t="s">
        <v>42</v>
      </c>
      <c r="G2" s="10" t="s">
        <v>43</v>
      </c>
      <c r="H2" s="10" t="s">
        <v>44</v>
      </c>
      <c r="I2" s="10" t="s">
        <v>45</v>
      </c>
      <c r="J2" s="10" t="s">
        <v>46</v>
      </c>
      <c r="K2" s="10" t="s">
        <v>47</v>
      </c>
      <c r="L2" s="10" t="s">
        <v>48</v>
      </c>
      <c r="M2" s="10" t="s">
        <v>49</v>
      </c>
      <c r="N2" s="10" t="s">
        <v>50</v>
      </c>
      <c r="O2" s="21"/>
      <c r="P2" s="21"/>
      <c r="Q2">
        <v>1</v>
      </c>
      <c r="R2">
        <v>2011</v>
      </c>
      <c r="U2">
        <v>49</v>
      </c>
    </row>
    <row r="3" spans="1:21">
      <c r="A3" s="11" t="s">
        <v>36</v>
      </c>
      <c r="B3" s="11"/>
      <c r="C3" s="11"/>
      <c r="D3" s="12">
        <v>57</v>
      </c>
      <c r="E3" s="12">
        <v>61</v>
      </c>
      <c r="F3" s="12">
        <v>62</v>
      </c>
      <c r="G3" s="12">
        <v>66</v>
      </c>
      <c r="H3" s="12">
        <v>67</v>
      </c>
      <c r="I3" s="12">
        <v>70</v>
      </c>
      <c r="J3" s="12">
        <v>72</v>
      </c>
      <c r="K3" s="12">
        <v>77</v>
      </c>
      <c r="L3" s="12">
        <v>80</v>
      </c>
      <c r="M3" s="12">
        <v>81</v>
      </c>
      <c r="N3" s="12">
        <v>78</v>
      </c>
      <c r="O3" s="22"/>
      <c r="P3" s="22"/>
      <c r="Q3">
        <v>1</v>
      </c>
      <c r="R3">
        <v>2012</v>
      </c>
      <c r="U3">
        <v>53</v>
      </c>
    </row>
    <row r="4" spans="1:21">
      <c r="A4" s="11" t="s">
        <v>51</v>
      </c>
      <c r="B4" s="11"/>
      <c r="C4" s="11"/>
      <c r="D4" s="12">
        <v>27</v>
      </c>
      <c r="E4" s="12">
        <v>30</v>
      </c>
      <c r="F4" s="12">
        <v>31</v>
      </c>
      <c r="G4" s="12">
        <v>33</v>
      </c>
      <c r="H4" s="12">
        <v>37</v>
      </c>
      <c r="I4" s="12">
        <v>37</v>
      </c>
      <c r="J4" s="12">
        <v>39</v>
      </c>
      <c r="K4" s="12">
        <v>43</v>
      </c>
      <c r="L4" s="12">
        <v>45</v>
      </c>
      <c r="M4" s="12">
        <v>45</v>
      </c>
      <c r="N4" s="12">
        <v>48</v>
      </c>
      <c r="O4" s="22"/>
      <c r="P4" s="22"/>
      <c r="Q4">
        <v>1</v>
      </c>
      <c r="R4">
        <v>2013</v>
      </c>
      <c r="S4">
        <v>57</v>
      </c>
      <c r="T4">
        <v>57</v>
      </c>
      <c r="U4">
        <v>57</v>
      </c>
    </row>
    <row r="5" spans="1:21">
      <c r="A5" s="11" t="s">
        <v>52</v>
      </c>
      <c r="B5" s="11"/>
      <c r="C5" s="11"/>
      <c r="D5" s="12">
        <v>16</v>
      </c>
      <c r="E5" s="12">
        <v>17</v>
      </c>
      <c r="F5" s="12">
        <v>19</v>
      </c>
      <c r="G5" s="12">
        <v>19</v>
      </c>
      <c r="H5" s="12">
        <v>21</v>
      </c>
      <c r="I5" s="12">
        <v>25</v>
      </c>
      <c r="J5" s="12">
        <v>28</v>
      </c>
      <c r="K5" s="12">
        <v>31</v>
      </c>
      <c r="L5" s="12">
        <v>32</v>
      </c>
      <c r="M5" s="12">
        <v>33</v>
      </c>
      <c r="N5" s="12">
        <v>35</v>
      </c>
      <c r="O5" s="22"/>
      <c r="P5" s="22"/>
      <c r="Q5">
        <v>1</v>
      </c>
      <c r="R5">
        <v>2014</v>
      </c>
      <c r="S5">
        <v>61</v>
      </c>
      <c r="T5">
        <v>61</v>
      </c>
      <c r="U5">
        <v>61</v>
      </c>
    </row>
    <row r="6" spans="1:21">
      <c r="A6" s="11" t="s">
        <v>53</v>
      </c>
      <c r="B6" s="11"/>
      <c r="C6" s="11"/>
      <c r="D6" s="12">
        <v>16</v>
      </c>
      <c r="E6" s="12">
        <v>18</v>
      </c>
      <c r="F6" s="12">
        <v>19</v>
      </c>
      <c r="G6" s="12">
        <v>21</v>
      </c>
      <c r="H6" s="12">
        <v>22</v>
      </c>
      <c r="I6" s="12">
        <v>23</v>
      </c>
      <c r="J6" s="12">
        <v>24</v>
      </c>
      <c r="K6" s="12">
        <v>26</v>
      </c>
      <c r="L6" s="12">
        <v>27</v>
      </c>
      <c r="M6" s="12">
        <v>28</v>
      </c>
      <c r="N6" s="12">
        <v>29</v>
      </c>
      <c r="O6" s="22"/>
      <c r="P6" s="22"/>
      <c r="Q6">
        <v>1</v>
      </c>
      <c r="R6">
        <v>2015</v>
      </c>
      <c r="S6">
        <v>62</v>
      </c>
      <c r="T6">
        <v>62</v>
      </c>
      <c r="U6">
        <v>62</v>
      </c>
    </row>
    <row r="7" spans="1:21">
      <c r="A7" s="11" t="s">
        <v>54</v>
      </c>
      <c r="B7" s="11"/>
      <c r="C7" s="11"/>
      <c r="D7" s="12">
        <v>17</v>
      </c>
      <c r="E7" s="12">
        <v>20</v>
      </c>
      <c r="F7" s="12">
        <v>22</v>
      </c>
      <c r="G7" s="12">
        <v>25</v>
      </c>
      <c r="H7" s="12">
        <v>28</v>
      </c>
      <c r="I7" s="12">
        <v>31</v>
      </c>
      <c r="J7" s="12">
        <v>33</v>
      </c>
      <c r="K7" s="12">
        <v>35</v>
      </c>
      <c r="L7" s="12">
        <v>36</v>
      </c>
      <c r="M7" s="12">
        <v>38</v>
      </c>
      <c r="N7" s="12">
        <v>38</v>
      </c>
      <c r="O7" s="22"/>
      <c r="P7" s="22"/>
      <c r="Q7">
        <v>1</v>
      </c>
      <c r="R7">
        <v>2016</v>
      </c>
      <c r="S7">
        <v>66</v>
      </c>
      <c r="T7">
        <v>66</v>
      </c>
      <c r="U7">
        <v>66</v>
      </c>
    </row>
    <row r="8" spans="1:21">
      <c r="A8" s="11" t="s">
        <v>55</v>
      </c>
      <c r="B8" s="11"/>
      <c r="C8" s="11"/>
      <c r="D8" s="12">
        <v>16</v>
      </c>
      <c r="E8" s="12">
        <v>18</v>
      </c>
      <c r="F8" s="12">
        <v>22</v>
      </c>
      <c r="G8" s="12">
        <v>28</v>
      </c>
      <c r="H8" s="12">
        <v>32</v>
      </c>
      <c r="I8" s="12">
        <v>35</v>
      </c>
      <c r="J8" s="12">
        <v>36</v>
      </c>
      <c r="K8" s="12">
        <v>38</v>
      </c>
      <c r="L8" s="12">
        <v>40</v>
      </c>
      <c r="M8" s="12">
        <v>41</v>
      </c>
      <c r="N8" s="12">
        <v>40</v>
      </c>
      <c r="O8" s="22"/>
      <c r="P8" s="22"/>
      <c r="Q8">
        <v>1</v>
      </c>
      <c r="R8">
        <v>2017</v>
      </c>
      <c r="S8">
        <v>67</v>
      </c>
      <c r="T8">
        <v>67</v>
      </c>
      <c r="U8">
        <v>67</v>
      </c>
    </row>
    <row r="9" spans="1:21">
      <c r="A9" s="11" t="s">
        <v>56</v>
      </c>
      <c r="B9" s="11"/>
      <c r="C9" s="11"/>
      <c r="D9" s="12">
        <v>17</v>
      </c>
      <c r="E9" s="12">
        <v>20</v>
      </c>
      <c r="F9" s="12">
        <v>21</v>
      </c>
      <c r="G9" s="12">
        <v>24</v>
      </c>
      <c r="H9" s="12">
        <v>27</v>
      </c>
      <c r="I9" s="12">
        <v>30</v>
      </c>
      <c r="J9" s="12">
        <v>32</v>
      </c>
      <c r="K9" s="12">
        <v>36</v>
      </c>
      <c r="L9" s="12">
        <v>37</v>
      </c>
      <c r="M9" s="12">
        <v>40</v>
      </c>
      <c r="N9" s="12">
        <v>40</v>
      </c>
      <c r="O9" s="22"/>
      <c r="P9" s="22"/>
      <c r="Q9">
        <v>1</v>
      </c>
      <c r="R9">
        <v>2018</v>
      </c>
      <c r="S9">
        <v>70</v>
      </c>
      <c r="T9">
        <v>70</v>
      </c>
      <c r="U9">
        <v>70</v>
      </c>
    </row>
    <row r="10" spans="1:21">
      <c r="A10" s="11" t="s">
        <v>57</v>
      </c>
      <c r="B10" s="11"/>
      <c r="C10" s="11"/>
      <c r="D10" s="12">
        <v>19</v>
      </c>
      <c r="E10" s="12">
        <v>22</v>
      </c>
      <c r="F10" s="12">
        <v>23</v>
      </c>
      <c r="G10" s="12">
        <v>26</v>
      </c>
      <c r="H10" s="12">
        <v>31</v>
      </c>
      <c r="I10" s="12">
        <v>35</v>
      </c>
      <c r="J10" s="12">
        <v>40</v>
      </c>
      <c r="K10" s="12">
        <v>46</v>
      </c>
      <c r="L10" s="12">
        <v>42</v>
      </c>
      <c r="M10" s="12">
        <v>44</v>
      </c>
      <c r="N10" s="12">
        <v>45</v>
      </c>
      <c r="O10" s="22"/>
      <c r="P10" s="22"/>
      <c r="Q10">
        <v>1</v>
      </c>
      <c r="R10">
        <v>2019</v>
      </c>
      <c r="S10">
        <v>72</v>
      </c>
      <c r="T10">
        <v>72</v>
      </c>
      <c r="U10">
        <v>72</v>
      </c>
    </row>
    <row r="11" spans="1:21">
      <c r="A11" s="11" t="s">
        <v>58</v>
      </c>
      <c r="B11" s="11"/>
      <c r="C11" s="11"/>
      <c r="D11" s="12">
        <v>41</v>
      </c>
      <c r="E11" s="12">
        <v>45</v>
      </c>
      <c r="F11" s="12">
        <v>47</v>
      </c>
      <c r="G11" s="12">
        <v>50</v>
      </c>
      <c r="H11" s="12">
        <v>54</v>
      </c>
      <c r="I11" s="12">
        <v>56</v>
      </c>
      <c r="J11" s="12">
        <v>61</v>
      </c>
      <c r="K11" s="12">
        <v>63</v>
      </c>
      <c r="L11" s="12">
        <v>66</v>
      </c>
      <c r="M11" s="12">
        <v>68</v>
      </c>
      <c r="N11" s="12">
        <v>70</v>
      </c>
      <c r="O11" s="22"/>
      <c r="P11" s="22"/>
      <c r="Q11">
        <v>1</v>
      </c>
      <c r="R11">
        <v>2020</v>
      </c>
      <c r="S11">
        <v>77</v>
      </c>
      <c r="T11">
        <v>77</v>
      </c>
      <c r="U11">
        <v>77</v>
      </c>
    </row>
    <row r="12" spans="1:21">
      <c r="A12" s="11" t="s">
        <v>59</v>
      </c>
      <c r="B12" s="11"/>
      <c r="C12" s="11"/>
      <c r="D12" s="12">
        <v>17</v>
      </c>
      <c r="E12" s="12">
        <v>19</v>
      </c>
      <c r="F12" s="12">
        <v>20</v>
      </c>
      <c r="G12" s="12">
        <v>21</v>
      </c>
      <c r="H12" s="12">
        <v>22</v>
      </c>
      <c r="I12" s="12">
        <v>24</v>
      </c>
      <c r="J12" s="12">
        <v>27</v>
      </c>
      <c r="K12" s="12">
        <v>29</v>
      </c>
      <c r="L12" s="12">
        <v>31</v>
      </c>
      <c r="M12" s="12">
        <v>33</v>
      </c>
      <c r="N12" s="12">
        <v>34</v>
      </c>
      <c r="O12" s="22"/>
      <c r="P12" s="22"/>
      <c r="Q12">
        <v>1</v>
      </c>
      <c r="R12">
        <v>2021</v>
      </c>
      <c r="S12">
        <v>80</v>
      </c>
      <c r="T12">
        <v>80</v>
      </c>
      <c r="U12">
        <v>80</v>
      </c>
    </row>
    <row r="13" spans="1:21">
      <c r="A13" s="11" t="s">
        <v>60</v>
      </c>
      <c r="B13" s="11"/>
      <c r="C13" s="11"/>
      <c r="D13" s="12">
        <v>18</v>
      </c>
      <c r="E13" s="12">
        <v>19</v>
      </c>
      <c r="F13" s="12">
        <v>20</v>
      </c>
      <c r="G13" s="12">
        <v>22</v>
      </c>
      <c r="H13" s="12">
        <v>22</v>
      </c>
      <c r="I13" s="12">
        <v>24</v>
      </c>
      <c r="J13" s="12">
        <v>28</v>
      </c>
      <c r="K13" s="12">
        <v>32</v>
      </c>
      <c r="L13" s="12">
        <v>32</v>
      </c>
      <c r="M13" s="12">
        <v>33</v>
      </c>
      <c r="N13" s="12">
        <v>36</v>
      </c>
      <c r="O13" s="22"/>
      <c r="P13" s="22"/>
      <c r="Q13">
        <v>1</v>
      </c>
      <c r="R13">
        <v>2022</v>
      </c>
      <c r="S13">
        <v>81</v>
      </c>
      <c r="T13">
        <v>81</v>
      </c>
      <c r="U13">
        <v>81</v>
      </c>
    </row>
    <row r="14" spans="1:21">
      <c r="A14" s="11" t="s">
        <v>61</v>
      </c>
      <c r="B14" s="11"/>
      <c r="C14" s="11"/>
      <c r="D14" s="12">
        <v>16</v>
      </c>
      <c r="E14" s="12">
        <v>18</v>
      </c>
      <c r="F14" s="12">
        <v>20</v>
      </c>
      <c r="G14" s="12">
        <v>20</v>
      </c>
      <c r="H14" s="12">
        <v>22</v>
      </c>
      <c r="I14" s="12">
        <v>23</v>
      </c>
      <c r="J14" s="12">
        <v>25</v>
      </c>
      <c r="K14" s="12">
        <v>27</v>
      </c>
      <c r="L14" s="12">
        <v>28</v>
      </c>
      <c r="M14" s="12">
        <v>29</v>
      </c>
      <c r="N14" s="12">
        <v>30</v>
      </c>
      <c r="O14" s="22"/>
      <c r="P14" s="22"/>
      <c r="Q14">
        <v>1</v>
      </c>
      <c r="R14">
        <v>2023</v>
      </c>
      <c r="S14">
        <v>78</v>
      </c>
      <c r="T14">
        <v>78</v>
      </c>
      <c r="U14">
        <v>78</v>
      </c>
    </row>
    <row r="15" spans="1:21">
      <c r="A15" s="11" t="s">
        <v>62</v>
      </c>
      <c r="B15" s="11"/>
      <c r="C15" s="11"/>
      <c r="D15" s="12">
        <v>15</v>
      </c>
      <c r="E15" s="12">
        <v>17</v>
      </c>
      <c r="F15" s="12">
        <v>17</v>
      </c>
      <c r="G15" s="12">
        <v>18</v>
      </c>
      <c r="H15" s="12">
        <v>18</v>
      </c>
      <c r="I15" s="12">
        <v>17</v>
      </c>
      <c r="J15" s="12">
        <v>19</v>
      </c>
      <c r="K15" s="12">
        <v>22</v>
      </c>
      <c r="L15" s="12">
        <v>23</v>
      </c>
      <c r="M15" s="12">
        <v>24</v>
      </c>
      <c r="N15" s="12">
        <v>29</v>
      </c>
      <c r="O15" s="22"/>
      <c r="P15" s="22"/>
      <c r="Q15">
        <v>2</v>
      </c>
      <c r="R15">
        <v>2011</v>
      </c>
      <c r="U15">
        <v>21</v>
      </c>
    </row>
    <row r="16" spans="1:21">
      <c r="A16" s="11" t="s">
        <v>63</v>
      </c>
      <c r="B16" s="11"/>
      <c r="C16" s="11"/>
      <c r="D16" s="12">
        <v>12</v>
      </c>
      <c r="E16" s="12">
        <v>14</v>
      </c>
      <c r="F16" s="12">
        <v>15</v>
      </c>
      <c r="G16" s="12">
        <v>15</v>
      </c>
      <c r="H16" s="12">
        <v>17</v>
      </c>
      <c r="I16" s="12">
        <v>19</v>
      </c>
      <c r="J16" s="12">
        <v>22</v>
      </c>
      <c r="K16" s="12">
        <v>24</v>
      </c>
      <c r="L16" s="12">
        <v>25</v>
      </c>
      <c r="M16" s="12">
        <v>25</v>
      </c>
      <c r="N16" s="12">
        <v>29</v>
      </c>
      <c r="O16" s="22"/>
      <c r="P16" s="22"/>
      <c r="Q16">
        <v>2</v>
      </c>
      <c r="R16">
        <v>2012</v>
      </c>
      <c r="U16">
        <v>24</v>
      </c>
    </row>
    <row r="17" spans="1:21">
      <c r="A17" s="11" t="s">
        <v>64</v>
      </c>
      <c r="B17" s="11"/>
      <c r="C17" s="11"/>
      <c r="D17" s="12">
        <v>15</v>
      </c>
      <c r="E17" s="12">
        <v>17</v>
      </c>
      <c r="F17" s="12">
        <v>18</v>
      </c>
      <c r="G17" s="12">
        <v>19</v>
      </c>
      <c r="H17" s="12">
        <v>20</v>
      </c>
      <c r="I17" s="12">
        <v>24</v>
      </c>
      <c r="J17" s="12">
        <v>27</v>
      </c>
      <c r="K17" s="12">
        <v>30</v>
      </c>
      <c r="L17" s="12">
        <v>32</v>
      </c>
      <c r="M17" s="12">
        <v>34</v>
      </c>
      <c r="N17" s="12">
        <v>34</v>
      </c>
      <c r="O17" s="22"/>
      <c r="P17" s="22"/>
      <c r="Q17">
        <v>2</v>
      </c>
      <c r="R17">
        <v>2013</v>
      </c>
      <c r="S17">
        <v>27</v>
      </c>
      <c r="T17">
        <v>27</v>
      </c>
      <c r="U17">
        <v>27</v>
      </c>
    </row>
    <row r="18" spans="1:21">
      <c r="A18" s="11" t="s">
        <v>65</v>
      </c>
      <c r="B18" s="11"/>
      <c r="C18" s="11"/>
      <c r="D18" s="12">
        <v>12</v>
      </c>
      <c r="E18" s="12">
        <v>13</v>
      </c>
      <c r="F18" s="12">
        <v>13</v>
      </c>
      <c r="G18" s="12">
        <v>14</v>
      </c>
      <c r="H18" s="12">
        <v>14</v>
      </c>
      <c r="I18" s="12">
        <v>17</v>
      </c>
      <c r="J18" s="12">
        <v>19</v>
      </c>
      <c r="K18" s="12">
        <v>21</v>
      </c>
      <c r="L18" s="12">
        <v>22</v>
      </c>
      <c r="M18" s="12">
        <v>24</v>
      </c>
      <c r="N18" s="12">
        <v>30</v>
      </c>
      <c r="O18" s="22"/>
      <c r="P18" s="22"/>
      <c r="Q18">
        <v>2</v>
      </c>
      <c r="R18">
        <v>2014</v>
      </c>
      <c r="S18">
        <v>30</v>
      </c>
      <c r="T18">
        <v>30</v>
      </c>
      <c r="U18">
        <v>30</v>
      </c>
    </row>
    <row r="19" spans="1:21">
      <c r="A19" s="11" t="s">
        <v>66</v>
      </c>
      <c r="B19" s="11"/>
      <c r="C19" s="11"/>
      <c r="D19" s="12">
        <v>18</v>
      </c>
      <c r="E19" s="12">
        <v>19</v>
      </c>
      <c r="F19" s="12">
        <v>20</v>
      </c>
      <c r="G19" s="12">
        <v>22</v>
      </c>
      <c r="H19" s="12">
        <v>24</v>
      </c>
      <c r="I19" s="12">
        <v>26</v>
      </c>
      <c r="J19" s="12">
        <v>27</v>
      </c>
      <c r="K19" s="12">
        <v>30</v>
      </c>
      <c r="L19" s="12">
        <v>33</v>
      </c>
      <c r="M19" s="12">
        <v>33</v>
      </c>
      <c r="N19" s="12">
        <v>34</v>
      </c>
      <c r="O19" s="22"/>
      <c r="P19" s="22"/>
      <c r="Q19">
        <v>2</v>
      </c>
      <c r="R19">
        <v>2015</v>
      </c>
      <c r="S19">
        <v>31</v>
      </c>
      <c r="T19">
        <v>31</v>
      </c>
      <c r="U19">
        <v>31</v>
      </c>
    </row>
    <row r="20" spans="1:21">
      <c r="A20" s="11" t="s">
        <v>67</v>
      </c>
      <c r="B20" s="11"/>
      <c r="C20" s="11"/>
      <c r="D20" s="12">
        <v>16</v>
      </c>
      <c r="E20" s="12">
        <v>17</v>
      </c>
      <c r="F20" s="12">
        <v>18</v>
      </c>
      <c r="G20" s="12">
        <v>19</v>
      </c>
      <c r="H20" s="12">
        <v>20</v>
      </c>
      <c r="I20" s="12">
        <v>22</v>
      </c>
      <c r="J20" s="12">
        <v>23</v>
      </c>
      <c r="K20" s="12">
        <v>25</v>
      </c>
      <c r="L20" s="12">
        <v>27</v>
      </c>
      <c r="M20" s="12">
        <v>28</v>
      </c>
      <c r="N20" s="12">
        <v>29</v>
      </c>
      <c r="O20" s="22"/>
      <c r="P20" s="22"/>
      <c r="Q20">
        <v>2</v>
      </c>
      <c r="R20">
        <v>2016</v>
      </c>
      <c r="S20">
        <v>33</v>
      </c>
      <c r="T20">
        <v>33</v>
      </c>
      <c r="U20">
        <v>33</v>
      </c>
    </row>
    <row r="21" spans="1:21">
      <c r="A21" s="11" t="s">
        <v>68</v>
      </c>
      <c r="B21" s="11"/>
      <c r="C21" s="11"/>
      <c r="D21" s="12">
        <v>26</v>
      </c>
      <c r="E21" s="12">
        <v>28</v>
      </c>
      <c r="F21" s="12">
        <v>30</v>
      </c>
      <c r="G21" s="12">
        <v>32</v>
      </c>
      <c r="H21" s="12">
        <v>34</v>
      </c>
      <c r="I21" s="12">
        <v>37</v>
      </c>
      <c r="J21" s="12">
        <v>40</v>
      </c>
      <c r="K21" s="12">
        <v>43</v>
      </c>
      <c r="L21" s="12">
        <v>43</v>
      </c>
      <c r="M21" s="12">
        <v>45</v>
      </c>
      <c r="N21" s="12">
        <v>45</v>
      </c>
      <c r="O21" s="22"/>
      <c r="P21" s="22"/>
      <c r="Q21">
        <v>2</v>
      </c>
      <c r="R21">
        <v>2017</v>
      </c>
      <c r="S21">
        <v>37</v>
      </c>
      <c r="T21">
        <v>37</v>
      </c>
      <c r="U21">
        <v>37</v>
      </c>
    </row>
    <row r="22" spans="1:21">
      <c r="A22" s="11" t="s">
        <v>69</v>
      </c>
      <c r="B22" s="11"/>
      <c r="C22" s="11"/>
      <c r="D22" s="12">
        <v>17</v>
      </c>
      <c r="E22" s="12">
        <v>19</v>
      </c>
      <c r="F22" s="12">
        <v>19</v>
      </c>
      <c r="G22" s="12">
        <v>21</v>
      </c>
      <c r="H22" s="12">
        <v>20</v>
      </c>
      <c r="I22" s="12">
        <v>24</v>
      </c>
      <c r="J22" s="12">
        <v>27</v>
      </c>
      <c r="K22" s="12">
        <v>29</v>
      </c>
      <c r="L22" s="12">
        <v>30</v>
      </c>
      <c r="M22" s="12">
        <v>31</v>
      </c>
      <c r="N22" s="12">
        <v>35</v>
      </c>
      <c r="O22" s="22"/>
      <c r="P22" s="22"/>
      <c r="Q22">
        <v>2</v>
      </c>
      <c r="R22">
        <v>2018</v>
      </c>
      <c r="S22">
        <v>37</v>
      </c>
      <c r="T22">
        <v>37</v>
      </c>
      <c r="U22">
        <v>37</v>
      </c>
    </row>
    <row r="23" spans="1:21">
      <c r="A23" s="11" t="s">
        <v>70</v>
      </c>
      <c r="B23" s="11"/>
      <c r="C23" s="11"/>
      <c r="D23" s="12">
        <v>34</v>
      </c>
      <c r="E23" s="12">
        <v>36</v>
      </c>
      <c r="F23" s="12">
        <v>37</v>
      </c>
      <c r="G23" s="12">
        <v>39</v>
      </c>
      <c r="H23" s="12">
        <v>41</v>
      </c>
      <c r="I23" s="12">
        <v>40</v>
      </c>
      <c r="J23" s="12">
        <v>42</v>
      </c>
      <c r="K23" s="12">
        <v>42</v>
      </c>
      <c r="L23" s="12">
        <v>42</v>
      </c>
      <c r="M23" s="12">
        <v>45</v>
      </c>
      <c r="N23" s="12">
        <v>47</v>
      </c>
      <c r="O23" s="22"/>
      <c r="P23" s="22"/>
      <c r="Q23">
        <v>2</v>
      </c>
      <c r="R23">
        <v>2019</v>
      </c>
      <c r="S23">
        <v>39</v>
      </c>
      <c r="T23">
        <v>39</v>
      </c>
      <c r="U23">
        <v>39</v>
      </c>
    </row>
    <row r="24" spans="1:21">
      <c r="A24" s="11" t="s">
        <v>71</v>
      </c>
      <c r="B24" s="11"/>
      <c r="C24" s="11"/>
      <c r="D24" s="12">
        <v>17</v>
      </c>
      <c r="E24" s="12">
        <v>18</v>
      </c>
      <c r="F24" s="12">
        <v>19</v>
      </c>
      <c r="G24" s="12">
        <v>20</v>
      </c>
      <c r="H24" s="12">
        <v>21</v>
      </c>
      <c r="I24" s="12">
        <v>24</v>
      </c>
      <c r="J24" s="12">
        <v>25</v>
      </c>
      <c r="K24" s="12">
        <v>27</v>
      </c>
      <c r="L24" s="12">
        <v>28</v>
      </c>
      <c r="M24" s="12">
        <v>30</v>
      </c>
      <c r="N24" s="12">
        <v>32</v>
      </c>
      <c r="O24" s="22"/>
      <c r="P24" s="22"/>
      <c r="Q24">
        <v>2</v>
      </c>
      <c r="R24">
        <v>2020</v>
      </c>
      <c r="S24">
        <v>43</v>
      </c>
      <c r="T24">
        <v>43</v>
      </c>
      <c r="U24">
        <v>43</v>
      </c>
    </row>
    <row r="25" spans="1:21">
      <c r="A25" s="11" t="s">
        <v>72</v>
      </c>
      <c r="B25" s="11"/>
      <c r="C25" s="11"/>
      <c r="D25" s="12">
        <v>18</v>
      </c>
      <c r="E25" s="12">
        <v>20</v>
      </c>
      <c r="F25" s="12">
        <v>22</v>
      </c>
      <c r="G25" s="12">
        <v>23</v>
      </c>
      <c r="H25" s="12">
        <v>23</v>
      </c>
      <c r="I25" s="12">
        <v>24</v>
      </c>
      <c r="J25" s="12">
        <v>26</v>
      </c>
      <c r="K25" s="12">
        <v>29</v>
      </c>
      <c r="L25" s="12">
        <v>31</v>
      </c>
      <c r="M25" s="12">
        <v>33</v>
      </c>
      <c r="N25" s="12">
        <v>36</v>
      </c>
      <c r="O25" s="22"/>
      <c r="P25" s="22"/>
      <c r="Q25">
        <v>2</v>
      </c>
      <c r="R25">
        <v>2021</v>
      </c>
      <c r="S25">
        <v>45</v>
      </c>
      <c r="T25">
        <v>45</v>
      </c>
      <c r="U25">
        <v>45</v>
      </c>
    </row>
    <row r="26" spans="1:21">
      <c r="A26" s="11" t="s">
        <v>73</v>
      </c>
      <c r="B26" s="11"/>
      <c r="C26" s="11"/>
      <c r="D26" s="12">
        <v>20</v>
      </c>
      <c r="E26" s="12">
        <v>22</v>
      </c>
      <c r="F26" s="12">
        <v>23</v>
      </c>
      <c r="G26" s="12">
        <v>25</v>
      </c>
      <c r="H26" s="12">
        <v>25</v>
      </c>
      <c r="I26" s="12">
        <v>26</v>
      </c>
      <c r="J26" s="12">
        <v>28</v>
      </c>
      <c r="K26" s="12">
        <v>29</v>
      </c>
      <c r="L26" s="12">
        <v>30</v>
      </c>
      <c r="M26" s="12">
        <v>33</v>
      </c>
      <c r="N26" s="12">
        <v>36</v>
      </c>
      <c r="O26" s="22"/>
      <c r="P26" s="22"/>
      <c r="Q26">
        <v>2</v>
      </c>
      <c r="R26">
        <v>2022</v>
      </c>
      <c r="S26">
        <v>45</v>
      </c>
      <c r="T26">
        <v>45</v>
      </c>
      <c r="U26">
        <v>45</v>
      </c>
    </row>
    <row r="27" spans="1:21">
      <c r="A27" s="11" t="s">
        <v>74</v>
      </c>
      <c r="B27" s="11"/>
      <c r="C27" s="11"/>
      <c r="D27" s="12">
        <v>21</v>
      </c>
      <c r="E27" s="12">
        <v>24</v>
      </c>
      <c r="F27" s="12">
        <v>25</v>
      </c>
      <c r="G27" s="12">
        <v>27</v>
      </c>
      <c r="H27" s="12">
        <v>29</v>
      </c>
      <c r="I27" s="12">
        <v>30</v>
      </c>
      <c r="J27" s="12">
        <v>34</v>
      </c>
      <c r="K27" s="12">
        <v>34</v>
      </c>
      <c r="L27" s="12">
        <v>35</v>
      </c>
      <c r="M27" s="12">
        <v>36</v>
      </c>
      <c r="N27" s="12">
        <v>38</v>
      </c>
      <c r="O27" s="22"/>
      <c r="P27" s="22"/>
      <c r="Q27">
        <v>2</v>
      </c>
      <c r="R27">
        <v>2023</v>
      </c>
      <c r="S27">
        <v>48</v>
      </c>
      <c r="T27">
        <v>48</v>
      </c>
      <c r="U27">
        <v>48</v>
      </c>
    </row>
    <row r="28" spans="1:21">
      <c r="A28" s="11" t="s">
        <v>75</v>
      </c>
      <c r="B28" s="11"/>
      <c r="C28" s="11"/>
      <c r="D28" s="12">
        <v>22</v>
      </c>
      <c r="E28" s="12">
        <v>26</v>
      </c>
      <c r="F28" s="12">
        <v>29</v>
      </c>
      <c r="G28" s="12">
        <v>30</v>
      </c>
      <c r="H28" s="12">
        <v>37</v>
      </c>
      <c r="I28" s="12">
        <v>34</v>
      </c>
      <c r="J28" s="12">
        <v>33</v>
      </c>
      <c r="K28" s="12">
        <v>36</v>
      </c>
      <c r="L28" s="12">
        <v>39</v>
      </c>
      <c r="M28" s="12">
        <v>42</v>
      </c>
      <c r="N28" s="12">
        <v>41</v>
      </c>
      <c r="O28" s="22"/>
      <c r="P28" s="22"/>
      <c r="Q28">
        <v>3</v>
      </c>
      <c r="R28">
        <v>2011</v>
      </c>
      <c r="U28">
        <v>14</v>
      </c>
    </row>
    <row r="29" spans="1:21">
      <c r="A29" s="11" t="s">
        <v>76</v>
      </c>
      <c r="B29" s="11"/>
      <c r="C29" s="11"/>
      <c r="D29" s="12">
        <v>20</v>
      </c>
      <c r="E29" s="12">
        <v>22</v>
      </c>
      <c r="F29" s="12">
        <v>24</v>
      </c>
      <c r="G29" s="12">
        <v>26</v>
      </c>
      <c r="H29" s="12">
        <v>30</v>
      </c>
      <c r="I29" s="12">
        <v>32</v>
      </c>
      <c r="J29" s="12">
        <v>34</v>
      </c>
      <c r="K29" s="12">
        <v>38</v>
      </c>
      <c r="L29" s="12">
        <v>39</v>
      </c>
      <c r="M29" s="12">
        <v>40</v>
      </c>
      <c r="N29" s="12">
        <v>43</v>
      </c>
      <c r="O29" s="22"/>
      <c r="P29" s="22"/>
      <c r="Q29">
        <v>3</v>
      </c>
      <c r="R29">
        <v>2012</v>
      </c>
      <c r="U29">
        <v>15</v>
      </c>
    </row>
    <row r="30" spans="1:21">
      <c r="A30" s="11" t="s">
        <v>77</v>
      </c>
      <c r="B30" s="11"/>
      <c r="C30" s="11"/>
      <c r="D30" s="12">
        <v>16</v>
      </c>
      <c r="E30" s="12">
        <v>17</v>
      </c>
      <c r="F30" s="12">
        <v>19</v>
      </c>
      <c r="G30" s="12">
        <v>20</v>
      </c>
      <c r="H30" s="12">
        <v>22</v>
      </c>
      <c r="I30" s="12">
        <v>23</v>
      </c>
      <c r="J30" s="12">
        <v>26</v>
      </c>
      <c r="K30" s="12">
        <v>28</v>
      </c>
      <c r="L30" s="12">
        <v>29</v>
      </c>
      <c r="M30" s="12">
        <v>31</v>
      </c>
      <c r="N30" s="12">
        <v>33</v>
      </c>
      <c r="O30" s="22"/>
      <c r="P30" s="22"/>
      <c r="Q30">
        <v>3</v>
      </c>
      <c r="R30">
        <v>2013</v>
      </c>
      <c r="S30">
        <v>16</v>
      </c>
      <c r="T30">
        <v>16</v>
      </c>
      <c r="U30">
        <v>16</v>
      </c>
    </row>
    <row r="31" spans="1:21">
      <c r="A31" s="11" t="s">
        <v>78</v>
      </c>
      <c r="B31" s="11"/>
      <c r="C31" s="11"/>
      <c r="D31" s="12">
        <v>23</v>
      </c>
      <c r="E31" s="12">
        <v>24</v>
      </c>
      <c r="F31" s="12">
        <v>26</v>
      </c>
      <c r="G31" s="12">
        <v>27</v>
      </c>
      <c r="H31" s="12">
        <v>30</v>
      </c>
      <c r="I31" s="12">
        <v>36</v>
      </c>
      <c r="J31" s="12">
        <v>40</v>
      </c>
      <c r="K31" s="12">
        <v>42</v>
      </c>
      <c r="L31" s="12">
        <v>44</v>
      </c>
      <c r="M31" s="12">
        <v>44</v>
      </c>
      <c r="N31" s="12">
        <v>41</v>
      </c>
      <c r="O31" s="22"/>
      <c r="P31" s="22"/>
      <c r="Q31">
        <v>3</v>
      </c>
      <c r="R31">
        <v>2014</v>
      </c>
      <c r="S31">
        <v>17</v>
      </c>
      <c r="T31">
        <v>17</v>
      </c>
      <c r="U31">
        <v>17</v>
      </c>
    </row>
    <row r="32" spans="1:21">
      <c r="A32" s="11" t="s">
        <v>79</v>
      </c>
      <c r="B32" s="11"/>
      <c r="C32" s="11"/>
      <c r="D32" s="12">
        <v>20</v>
      </c>
      <c r="E32" s="12">
        <v>22</v>
      </c>
      <c r="F32" s="12">
        <v>26</v>
      </c>
      <c r="G32" s="12">
        <v>28</v>
      </c>
      <c r="H32" s="12">
        <v>30</v>
      </c>
      <c r="I32" s="12">
        <v>31</v>
      </c>
      <c r="J32" s="12">
        <v>29</v>
      </c>
      <c r="K32" s="12">
        <v>34</v>
      </c>
      <c r="L32" s="12">
        <v>35</v>
      </c>
      <c r="M32" s="12">
        <v>36</v>
      </c>
      <c r="N32" s="12">
        <v>36</v>
      </c>
      <c r="O32" s="22"/>
      <c r="P32" s="22"/>
      <c r="Q32">
        <v>3</v>
      </c>
      <c r="R32">
        <v>2015</v>
      </c>
      <c r="S32">
        <v>19</v>
      </c>
      <c r="T32">
        <v>19</v>
      </c>
      <c r="U32">
        <v>19</v>
      </c>
    </row>
    <row r="33" spans="1:21">
      <c r="A33" s="11" t="s">
        <v>80</v>
      </c>
      <c r="B33" s="11"/>
      <c r="C33" s="11"/>
      <c r="D33" s="12">
        <v>20</v>
      </c>
      <c r="E33" s="12">
        <v>22</v>
      </c>
      <c r="F33" s="12">
        <v>23</v>
      </c>
      <c r="G33" s="12">
        <v>25</v>
      </c>
      <c r="H33" s="12">
        <v>26</v>
      </c>
      <c r="I33" s="12">
        <v>28</v>
      </c>
      <c r="J33" s="12">
        <v>29</v>
      </c>
      <c r="K33" s="12">
        <v>30</v>
      </c>
      <c r="L33" s="12">
        <v>32</v>
      </c>
      <c r="M33" s="12">
        <v>33</v>
      </c>
      <c r="N33" s="12">
        <v>33</v>
      </c>
      <c r="O33" s="22"/>
      <c r="P33" s="22"/>
      <c r="Q33">
        <v>3</v>
      </c>
      <c r="R33">
        <v>2016</v>
      </c>
      <c r="S33">
        <v>19</v>
      </c>
      <c r="T33">
        <v>19</v>
      </c>
      <c r="U33">
        <v>19</v>
      </c>
    </row>
    <row r="34" spans="17:21">
      <c r="Q34">
        <v>3</v>
      </c>
      <c r="R34">
        <v>2017</v>
      </c>
      <c r="S34">
        <v>21</v>
      </c>
      <c r="T34">
        <v>21</v>
      </c>
      <c r="U34">
        <v>21</v>
      </c>
    </row>
    <row r="35" spans="17:21">
      <c r="Q35">
        <v>3</v>
      </c>
      <c r="R35">
        <v>2018</v>
      </c>
      <c r="S35">
        <v>25</v>
      </c>
      <c r="T35">
        <v>25</v>
      </c>
      <c r="U35">
        <v>25</v>
      </c>
    </row>
    <row r="36" spans="17:21">
      <c r="Q36">
        <v>3</v>
      </c>
      <c r="R36">
        <v>2019</v>
      </c>
      <c r="S36">
        <v>28</v>
      </c>
      <c r="T36">
        <v>28</v>
      </c>
      <c r="U36">
        <v>28</v>
      </c>
    </row>
    <row r="37" spans="17:21">
      <c r="Q37">
        <v>3</v>
      </c>
      <c r="R37">
        <v>2020</v>
      </c>
      <c r="S37">
        <v>31</v>
      </c>
      <c r="T37">
        <v>31</v>
      </c>
      <c r="U37">
        <v>31</v>
      </c>
    </row>
    <row r="38" spans="17:21">
      <c r="Q38">
        <v>3</v>
      </c>
      <c r="R38">
        <v>2021</v>
      </c>
      <c r="S38">
        <v>32</v>
      </c>
      <c r="T38">
        <v>32</v>
      </c>
      <c r="U38">
        <v>32</v>
      </c>
    </row>
    <row r="39" spans="17:21">
      <c r="Q39">
        <v>3</v>
      </c>
      <c r="R39">
        <v>2022</v>
      </c>
      <c r="S39">
        <v>33</v>
      </c>
      <c r="T39">
        <v>33</v>
      </c>
      <c r="U39">
        <v>33</v>
      </c>
    </row>
    <row r="40" spans="17:21">
      <c r="Q40">
        <v>3</v>
      </c>
      <c r="R40">
        <v>2023</v>
      </c>
      <c r="S40">
        <v>35</v>
      </c>
      <c r="T40">
        <v>35</v>
      </c>
      <c r="U40">
        <v>35</v>
      </c>
    </row>
    <row r="41" spans="17:21">
      <c r="Q41">
        <v>4</v>
      </c>
      <c r="R41">
        <v>2011</v>
      </c>
      <c r="U41">
        <v>12</v>
      </c>
    </row>
    <row r="42" spans="17:21">
      <c r="Q42">
        <v>4</v>
      </c>
      <c r="R42">
        <v>2012</v>
      </c>
      <c r="U42">
        <v>14</v>
      </c>
    </row>
    <row r="43" spans="17:21">
      <c r="Q43">
        <v>4</v>
      </c>
      <c r="R43">
        <v>2013</v>
      </c>
      <c r="S43">
        <v>16</v>
      </c>
      <c r="T43">
        <v>16</v>
      </c>
      <c r="U43">
        <v>16</v>
      </c>
    </row>
    <row r="44" spans="17:21">
      <c r="Q44">
        <v>4</v>
      </c>
      <c r="R44">
        <v>2014</v>
      </c>
      <c r="S44">
        <v>18</v>
      </c>
      <c r="T44">
        <v>18</v>
      </c>
      <c r="U44">
        <v>18</v>
      </c>
    </row>
    <row r="45" spans="17:21">
      <c r="Q45">
        <v>4</v>
      </c>
      <c r="R45">
        <v>2015</v>
      </c>
      <c r="S45">
        <v>19</v>
      </c>
      <c r="T45">
        <v>19</v>
      </c>
      <c r="U45">
        <v>19</v>
      </c>
    </row>
    <row r="46" spans="17:21">
      <c r="Q46">
        <v>4</v>
      </c>
      <c r="R46">
        <v>2016</v>
      </c>
      <c r="S46">
        <v>21</v>
      </c>
      <c r="T46">
        <v>21</v>
      </c>
      <c r="U46">
        <v>21</v>
      </c>
    </row>
    <row r="47" spans="17:21">
      <c r="Q47">
        <v>4</v>
      </c>
      <c r="R47">
        <v>2017</v>
      </c>
      <c r="S47">
        <v>22</v>
      </c>
      <c r="T47">
        <v>22</v>
      </c>
      <c r="U47">
        <v>22</v>
      </c>
    </row>
    <row r="48" spans="17:21">
      <c r="Q48">
        <v>4</v>
      </c>
      <c r="R48">
        <v>2018</v>
      </c>
      <c r="S48">
        <v>23</v>
      </c>
      <c r="T48">
        <v>23</v>
      </c>
      <c r="U48">
        <v>23</v>
      </c>
    </row>
    <row r="49" spans="17:21">
      <c r="Q49">
        <v>4</v>
      </c>
      <c r="R49">
        <v>2019</v>
      </c>
      <c r="S49">
        <v>24</v>
      </c>
      <c r="T49">
        <v>24</v>
      </c>
      <c r="U49">
        <v>24</v>
      </c>
    </row>
    <row r="50" spans="17:21">
      <c r="Q50">
        <v>4</v>
      </c>
      <c r="R50">
        <v>2020</v>
      </c>
      <c r="S50">
        <v>26</v>
      </c>
      <c r="T50">
        <v>26</v>
      </c>
      <c r="U50">
        <v>26</v>
      </c>
    </row>
    <row r="51" spans="17:21">
      <c r="Q51">
        <v>4</v>
      </c>
      <c r="R51">
        <v>2021</v>
      </c>
      <c r="S51">
        <v>27</v>
      </c>
      <c r="T51">
        <v>27</v>
      </c>
      <c r="U51">
        <v>27</v>
      </c>
    </row>
    <row r="52" spans="17:21">
      <c r="Q52">
        <v>4</v>
      </c>
      <c r="R52">
        <v>2022</v>
      </c>
      <c r="S52">
        <v>28</v>
      </c>
      <c r="T52">
        <v>28</v>
      </c>
      <c r="U52">
        <v>28</v>
      </c>
    </row>
    <row r="53" spans="17:21">
      <c r="Q53">
        <v>4</v>
      </c>
      <c r="R53">
        <v>2023</v>
      </c>
      <c r="S53">
        <v>29</v>
      </c>
      <c r="T53">
        <v>29</v>
      </c>
      <c r="U53">
        <v>29</v>
      </c>
    </row>
    <row r="54" spans="17:21">
      <c r="Q54">
        <v>5</v>
      </c>
      <c r="R54">
        <v>2011</v>
      </c>
      <c r="U54">
        <v>11</v>
      </c>
    </row>
    <row r="55" spans="17:21">
      <c r="Q55">
        <v>5</v>
      </c>
      <c r="R55">
        <v>2012</v>
      </c>
      <c r="U55">
        <v>14</v>
      </c>
    </row>
    <row r="56" spans="17:21">
      <c r="Q56">
        <v>5</v>
      </c>
      <c r="R56">
        <v>2013</v>
      </c>
      <c r="S56">
        <v>17</v>
      </c>
      <c r="T56">
        <v>17</v>
      </c>
      <c r="U56">
        <v>17</v>
      </c>
    </row>
    <row r="57" spans="17:21">
      <c r="Q57">
        <v>5</v>
      </c>
      <c r="R57">
        <v>2014</v>
      </c>
      <c r="S57">
        <v>20</v>
      </c>
      <c r="T57">
        <v>20</v>
      </c>
      <c r="U57">
        <v>20</v>
      </c>
    </row>
    <row r="58" spans="17:21">
      <c r="Q58">
        <v>5</v>
      </c>
      <c r="R58">
        <v>2015</v>
      </c>
      <c r="S58">
        <v>22</v>
      </c>
      <c r="T58">
        <v>22</v>
      </c>
      <c r="U58">
        <v>22</v>
      </c>
    </row>
    <row r="59" spans="17:21">
      <c r="Q59">
        <v>5</v>
      </c>
      <c r="R59">
        <v>2016</v>
      </c>
      <c r="S59">
        <v>25</v>
      </c>
      <c r="T59">
        <v>25</v>
      </c>
      <c r="U59">
        <v>25</v>
      </c>
    </row>
    <row r="60" spans="17:21">
      <c r="Q60">
        <v>5</v>
      </c>
      <c r="R60">
        <v>2017</v>
      </c>
      <c r="S60">
        <v>28</v>
      </c>
      <c r="T60">
        <v>28</v>
      </c>
      <c r="U60">
        <v>28</v>
      </c>
    </row>
    <row r="61" spans="17:21">
      <c r="Q61">
        <v>5</v>
      </c>
      <c r="R61">
        <v>2018</v>
      </c>
      <c r="S61">
        <v>31</v>
      </c>
      <c r="T61">
        <v>31</v>
      </c>
      <c r="U61">
        <v>31</v>
      </c>
    </row>
    <row r="62" spans="17:21">
      <c r="Q62">
        <v>5</v>
      </c>
      <c r="R62">
        <v>2019</v>
      </c>
      <c r="S62">
        <v>33</v>
      </c>
      <c r="T62">
        <v>33</v>
      </c>
      <c r="U62">
        <v>33</v>
      </c>
    </row>
    <row r="63" spans="17:21">
      <c r="Q63">
        <v>5</v>
      </c>
      <c r="R63">
        <v>2020</v>
      </c>
      <c r="S63">
        <v>35</v>
      </c>
      <c r="T63">
        <v>35</v>
      </c>
      <c r="U63">
        <v>35</v>
      </c>
    </row>
    <row r="64" spans="17:21">
      <c r="Q64">
        <v>5</v>
      </c>
      <c r="R64">
        <v>2021</v>
      </c>
      <c r="S64">
        <v>36</v>
      </c>
      <c r="T64">
        <v>36</v>
      </c>
      <c r="U64">
        <v>36</v>
      </c>
    </row>
    <row r="65" spans="17:21">
      <c r="Q65">
        <v>5</v>
      </c>
      <c r="R65">
        <v>2022</v>
      </c>
      <c r="S65">
        <v>38</v>
      </c>
      <c r="T65">
        <v>38</v>
      </c>
      <c r="U65">
        <v>38</v>
      </c>
    </row>
    <row r="66" spans="17:21">
      <c r="Q66">
        <v>5</v>
      </c>
      <c r="R66">
        <v>2023</v>
      </c>
      <c r="S66">
        <v>38</v>
      </c>
      <c r="T66">
        <v>38</v>
      </c>
      <c r="U66">
        <v>38</v>
      </c>
    </row>
    <row r="67" spans="17:21">
      <c r="Q67">
        <v>6</v>
      </c>
      <c r="R67">
        <v>2011</v>
      </c>
      <c r="U67">
        <v>12</v>
      </c>
    </row>
    <row r="68" spans="17:21">
      <c r="Q68">
        <v>6</v>
      </c>
      <c r="R68">
        <v>2012</v>
      </c>
      <c r="U68">
        <v>14</v>
      </c>
    </row>
    <row r="69" spans="17:21">
      <c r="Q69">
        <v>6</v>
      </c>
      <c r="R69">
        <v>2013</v>
      </c>
      <c r="S69">
        <v>16</v>
      </c>
      <c r="T69">
        <v>16</v>
      </c>
      <c r="U69">
        <v>16</v>
      </c>
    </row>
    <row r="70" spans="17:21">
      <c r="Q70">
        <v>6</v>
      </c>
      <c r="R70">
        <v>2014</v>
      </c>
      <c r="S70">
        <v>18</v>
      </c>
      <c r="T70">
        <v>18</v>
      </c>
      <c r="U70">
        <v>18</v>
      </c>
    </row>
    <row r="71" spans="17:21">
      <c r="Q71">
        <v>6</v>
      </c>
      <c r="R71">
        <v>2015</v>
      </c>
      <c r="S71">
        <v>22</v>
      </c>
      <c r="T71">
        <v>22</v>
      </c>
      <c r="U71">
        <v>22</v>
      </c>
    </row>
    <row r="72" spans="17:21">
      <c r="Q72">
        <v>6</v>
      </c>
      <c r="R72">
        <v>2016</v>
      </c>
      <c r="S72">
        <v>28</v>
      </c>
      <c r="T72">
        <v>28</v>
      </c>
      <c r="U72">
        <v>28</v>
      </c>
    </row>
    <row r="73" spans="17:21">
      <c r="Q73">
        <v>6</v>
      </c>
      <c r="R73">
        <v>2017</v>
      </c>
      <c r="S73">
        <v>32</v>
      </c>
      <c r="T73">
        <v>32</v>
      </c>
      <c r="U73">
        <v>32</v>
      </c>
    </row>
    <row r="74" spans="17:21">
      <c r="Q74">
        <v>6</v>
      </c>
      <c r="R74">
        <v>2018</v>
      </c>
      <c r="S74">
        <v>35</v>
      </c>
      <c r="T74">
        <v>35</v>
      </c>
      <c r="U74">
        <v>35</v>
      </c>
    </row>
    <row r="75" spans="17:21">
      <c r="Q75">
        <v>6</v>
      </c>
      <c r="R75">
        <v>2019</v>
      </c>
      <c r="S75">
        <v>36</v>
      </c>
      <c r="T75">
        <v>36</v>
      </c>
      <c r="U75">
        <v>36</v>
      </c>
    </row>
    <row r="76" spans="17:21">
      <c r="Q76">
        <v>6</v>
      </c>
      <c r="R76">
        <v>2020</v>
      </c>
      <c r="S76">
        <v>38</v>
      </c>
      <c r="T76">
        <v>38</v>
      </c>
      <c r="U76">
        <v>38</v>
      </c>
    </row>
    <row r="77" spans="17:21">
      <c r="Q77">
        <v>6</v>
      </c>
      <c r="R77">
        <v>2021</v>
      </c>
      <c r="S77">
        <v>40</v>
      </c>
      <c r="T77">
        <v>40</v>
      </c>
      <c r="U77">
        <v>40</v>
      </c>
    </row>
    <row r="78" spans="17:21">
      <c r="Q78">
        <v>6</v>
      </c>
      <c r="R78">
        <v>2022</v>
      </c>
      <c r="S78">
        <v>41</v>
      </c>
      <c r="T78">
        <v>41</v>
      </c>
      <c r="U78">
        <v>41</v>
      </c>
    </row>
    <row r="79" spans="17:21">
      <c r="Q79">
        <v>6</v>
      </c>
      <c r="R79">
        <v>2023</v>
      </c>
      <c r="S79">
        <v>40</v>
      </c>
      <c r="T79">
        <v>40</v>
      </c>
      <c r="U79">
        <v>40</v>
      </c>
    </row>
    <row r="80" spans="17:21">
      <c r="Q80">
        <v>7</v>
      </c>
      <c r="R80">
        <v>2011</v>
      </c>
      <c r="U80">
        <v>11</v>
      </c>
    </row>
    <row r="81" spans="17:21">
      <c r="Q81">
        <v>7</v>
      </c>
      <c r="R81">
        <v>2012</v>
      </c>
      <c r="U81">
        <v>14</v>
      </c>
    </row>
    <row r="82" spans="17:21">
      <c r="Q82">
        <v>7</v>
      </c>
      <c r="R82">
        <v>2013</v>
      </c>
      <c r="S82">
        <v>17</v>
      </c>
      <c r="T82">
        <v>17</v>
      </c>
      <c r="U82">
        <v>17</v>
      </c>
    </row>
    <row r="83" spans="17:21">
      <c r="Q83">
        <v>7</v>
      </c>
      <c r="R83">
        <v>2014</v>
      </c>
      <c r="S83">
        <v>20</v>
      </c>
      <c r="T83">
        <v>20</v>
      </c>
      <c r="U83">
        <v>20</v>
      </c>
    </row>
    <row r="84" spans="17:21">
      <c r="Q84">
        <v>7</v>
      </c>
      <c r="R84">
        <v>2015</v>
      </c>
      <c r="S84">
        <v>21</v>
      </c>
      <c r="T84">
        <v>21</v>
      </c>
      <c r="U84">
        <v>21</v>
      </c>
    </row>
    <row r="85" spans="17:21">
      <c r="Q85">
        <v>7</v>
      </c>
      <c r="R85">
        <v>2016</v>
      </c>
      <c r="S85">
        <v>24</v>
      </c>
      <c r="T85">
        <v>24</v>
      </c>
      <c r="U85">
        <v>24</v>
      </c>
    </row>
    <row r="86" spans="17:21">
      <c r="Q86">
        <v>7</v>
      </c>
      <c r="R86">
        <v>2017</v>
      </c>
      <c r="S86">
        <v>27</v>
      </c>
      <c r="T86">
        <v>27</v>
      </c>
      <c r="U86">
        <v>27</v>
      </c>
    </row>
    <row r="87" spans="17:21">
      <c r="Q87">
        <v>7</v>
      </c>
      <c r="R87">
        <v>2018</v>
      </c>
      <c r="S87">
        <v>30</v>
      </c>
      <c r="T87">
        <v>30</v>
      </c>
      <c r="U87">
        <v>30</v>
      </c>
    </row>
    <row r="88" spans="17:21">
      <c r="Q88">
        <v>7</v>
      </c>
      <c r="R88">
        <v>2019</v>
      </c>
      <c r="S88">
        <v>32</v>
      </c>
      <c r="T88">
        <v>32</v>
      </c>
      <c r="U88">
        <v>32</v>
      </c>
    </row>
    <row r="89" spans="17:21">
      <c r="Q89">
        <v>7</v>
      </c>
      <c r="R89">
        <v>2020</v>
      </c>
      <c r="S89">
        <v>36</v>
      </c>
      <c r="T89">
        <v>36</v>
      </c>
      <c r="U89">
        <v>36</v>
      </c>
    </row>
    <row r="90" spans="17:21">
      <c r="Q90">
        <v>7</v>
      </c>
      <c r="R90">
        <v>2021</v>
      </c>
      <c r="S90">
        <v>37</v>
      </c>
      <c r="T90">
        <v>37</v>
      </c>
      <c r="U90">
        <v>37</v>
      </c>
    </row>
    <row r="91" spans="17:21">
      <c r="Q91">
        <v>7</v>
      </c>
      <c r="R91">
        <v>2022</v>
      </c>
      <c r="S91">
        <v>40</v>
      </c>
      <c r="T91">
        <v>40</v>
      </c>
      <c r="U91">
        <v>40</v>
      </c>
    </row>
    <row r="92" spans="17:21">
      <c r="Q92">
        <v>7</v>
      </c>
      <c r="R92">
        <v>2023</v>
      </c>
      <c r="S92">
        <v>40</v>
      </c>
      <c r="T92">
        <v>40</v>
      </c>
      <c r="U92">
        <v>40</v>
      </c>
    </row>
    <row r="93" spans="17:21">
      <c r="Q93">
        <v>8</v>
      </c>
      <c r="R93">
        <v>2011</v>
      </c>
      <c r="U93">
        <v>13</v>
      </c>
    </row>
    <row r="94" spans="17:21">
      <c r="Q94">
        <v>8</v>
      </c>
      <c r="R94">
        <v>2012</v>
      </c>
      <c r="U94">
        <v>16</v>
      </c>
    </row>
    <row r="95" spans="17:21">
      <c r="Q95">
        <v>8</v>
      </c>
      <c r="R95">
        <v>2013</v>
      </c>
      <c r="S95">
        <v>19</v>
      </c>
      <c r="T95">
        <v>19</v>
      </c>
      <c r="U95">
        <v>19</v>
      </c>
    </row>
    <row r="96" spans="17:21">
      <c r="Q96">
        <v>8</v>
      </c>
      <c r="R96">
        <v>2014</v>
      </c>
      <c r="S96">
        <v>22</v>
      </c>
      <c r="T96">
        <v>22</v>
      </c>
      <c r="U96">
        <v>22</v>
      </c>
    </row>
    <row r="97" spans="17:21">
      <c r="Q97">
        <v>8</v>
      </c>
      <c r="R97">
        <v>2015</v>
      </c>
      <c r="S97">
        <v>23</v>
      </c>
      <c r="T97">
        <v>23</v>
      </c>
      <c r="U97">
        <v>23</v>
      </c>
    </row>
    <row r="98" spans="17:21">
      <c r="Q98">
        <v>8</v>
      </c>
      <c r="R98">
        <v>2016</v>
      </c>
      <c r="S98">
        <v>26</v>
      </c>
      <c r="T98">
        <v>26</v>
      </c>
      <c r="U98">
        <v>26</v>
      </c>
    </row>
    <row r="99" spans="17:21">
      <c r="Q99">
        <v>8</v>
      </c>
      <c r="R99">
        <v>2017</v>
      </c>
      <c r="S99">
        <v>31</v>
      </c>
      <c r="T99">
        <v>31</v>
      </c>
      <c r="U99">
        <v>31</v>
      </c>
    </row>
    <row r="100" spans="17:21">
      <c r="Q100">
        <v>8</v>
      </c>
      <c r="R100">
        <v>2018</v>
      </c>
      <c r="S100">
        <v>35</v>
      </c>
      <c r="T100">
        <v>35</v>
      </c>
      <c r="U100">
        <v>35</v>
      </c>
    </row>
    <row r="101" spans="17:21">
      <c r="Q101">
        <v>8</v>
      </c>
      <c r="R101">
        <v>2019</v>
      </c>
      <c r="S101">
        <v>40</v>
      </c>
      <c r="T101">
        <v>40</v>
      </c>
      <c r="U101">
        <v>40</v>
      </c>
    </row>
    <row r="102" spans="17:21">
      <c r="Q102">
        <v>8</v>
      </c>
      <c r="R102">
        <v>2020</v>
      </c>
      <c r="S102">
        <v>46</v>
      </c>
      <c r="T102">
        <v>46</v>
      </c>
      <c r="U102">
        <v>46</v>
      </c>
    </row>
    <row r="103" spans="17:21">
      <c r="Q103">
        <v>8</v>
      </c>
      <c r="R103">
        <v>2021</v>
      </c>
      <c r="S103">
        <v>42</v>
      </c>
      <c r="T103">
        <v>42</v>
      </c>
      <c r="U103">
        <v>42</v>
      </c>
    </row>
    <row r="104" spans="17:21">
      <c r="Q104">
        <v>8</v>
      </c>
      <c r="R104">
        <v>2022</v>
      </c>
      <c r="S104">
        <v>44</v>
      </c>
      <c r="T104">
        <v>44</v>
      </c>
      <c r="U104">
        <v>44</v>
      </c>
    </row>
    <row r="105" spans="17:21">
      <c r="Q105">
        <v>8</v>
      </c>
      <c r="R105">
        <v>2023</v>
      </c>
      <c r="S105">
        <v>45</v>
      </c>
      <c r="T105">
        <v>45</v>
      </c>
      <c r="U105">
        <v>45</v>
      </c>
    </row>
    <row r="106" spans="17:21">
      <c r="Q106">
        <v>9</v>
      </c>
      <c r="R106">
        <v>2011</v>
      </c>
      <c r="U106">
        <v>33</v>
      </c>
    </row>
    <row r="107" spans="17:21">
      <c r="Q107">
        <v>9</v>
      </c>
      <c r="R107">
        <v>2012</v>
      </c>
      <c r="U107">
        <v>37</v>
      </c>
    </row>
    <row r="108" spans="17:21">
      <c r="Q108">
        <v>9</v>
      </c>
      <c r="R108">
        <v>2013</v>
      </c>
      <c r="S108">
        <v>41</v>
      </c>
      <c r="T108">
        <v>41</v>
      </c>
      <c r="U108">
        <v>41</v>
      </c>
    </row>
    <row r="109" spans="17:21">
      <c r="Q109">
        <v>9</v>
      </c>
      <c r="R109">
        <v>2014</v>
      </c>
      <c r="S109">
        <v>45</v>
      </c>
      <c r="T109">
        <v>45</v>
      </c>
      <c r="U109">
        <v>45</v>
      </c>
    </row>
    <row r="110" spans="17:21">
      <c r="Q110">
        <v>9</v>
      </c>
      <c r="R110">
        <v>2015</v>
      </c>
      <c r="S110">
        <v>47</v>
      </c>
      <c r="T110">
        <v>47</v>
      </c>
      <c r="U110">
        <v>47</v>
      </c>
    </row>
    <row r="111" spans="17:21">
      <c r="Q111">
        <v>9</v>
      </c>
      <c r="R111">
        <v>2016</v>
      </c>
      <c r="S111">
        <v>50</v>
      </c>
      <c r="T111">
        <v>50</v>
      </c>
      <c r="U111">
        <v>50</v>
      </c>
    </row>
    <row r="112" spans="17:21">
      <c r="Q112">
        <v>9</v>
      </c>
      <c r="R112">
        <v>2017</v>
      </c>
      <c r="S112">
        <v>54</v>
      </c>
      <c r="T112">
        <v>54</v>
      </c>
      <c r="U112">
        <v>54</v>
      </c>
    </row>
    <row r="113" spans="17:21">
      <c r="Q113">
        <v>9</v>
      </c>
      <c r="R113">
        <v>2018</v>
      </c>
      <c r="S113">
        <v>56</v>
      </c>
      <c r="T113">
        <v>56</v>
      </c>
      <c r="U113">
        <v>56</v>
      </c>
    </row>
    <row r="114" spans="17:21">
      <c r="Q114">
        <v>9</v>
      </c>
      <c r="R114">
        <v>2019</v>
      </c>
      <c r="S114">
        <v>61</v>
      </c>
      <c r="T114">
        <v>61</v>
      </c>
      <c r="U114">
        <v>61</v>
      </c>
    </row>
    <row r="115" spans="17:21">
      <c r="Q115">
        <v>9</v>
      </c>
      <c r="R115">
        <v>2020</v>
      </c>
      <c r="S115">
        <v>63</v>
      </c>
      <c r="T115">
        <v>63</v>
      </c>
      <c r="U115">
        <v>63</v>
      </c>
    </row>
    <row r="116" spans="17:21">
      <c r="Q116">
        <v>9</v>
      </c>
      <c r="R116">
        <v>2021</v>
      </c>
      <c r="S116">
        <v>66</v>
      </c>
      <c r="T116">
        <v>66</v>
      </c>
      <c r="U116">
        <v>66</v>
      </c>
    </row>
    <row r="117" spans="17:21">
      <c r="Q117">
        <v>9</v>
      </c>
      <c r="R117">
        <v>2022</v>
      </c>
      <c r="S117">
        <v>68</v>
      </c>
      <c r="T117">
        <v>68</v>
      </c>
      <c r="U117">
        <v>68</v>
      </c>
    </row>
    <row r="118" spans="17:21">
      <c r="Q118">
        <v>9</v>
      </c>
      <c r="R118">
        <v>2023</v>
      </c>
      <c r="S118">
        <v>70</v>
      </c>
      <c r="T118">
        <v>70</v>
      </c>
      <c r="U118">
        <v>70</v>
      </c>
    </row>
    <row r="119" spans="17:21">
      <c r="Q119">
        <v>10</v>
      </c>
      <c r="R119">
        <v>2011</v>
      </c>
      <c r="U119">
        <v>13</v>
      </c>
    </row>
    <row r="120" spans="17:21">
      <c r="Q120">
        <v>10</v>
      </c>
      <c r="R120">
        <v>2012</v>
      </c>
      <c r="U120">
        <v>15</v>
      </c>
    </row>
    <row r="121" spans="17:21">
      <c r="Q121">
        <v>10</v>
      </c>
      <c r="R121">
        <v>2013</v>
      </c>
      <c r="S121">
        <v>17</v>
      </c>
      <c r="T121">
        <v>17</v>
      </c>
      <c r="U121">
        <v>17</v>
      </c>
    </row>
    <row r="122" spans="17:21">
      <c r="Q122">
        <v>10</v>
      </c>
      <c r="R122">
        <v>2014</v>
      </c>
      <c r="S122">
        <v>19</v>
      </c>
      <c r="T122">
        <v>19</v>
      </c>
      <c r="U122">
        <v>19</v>
      </c>
    </row>
    <row r="123" spans="17:21">
      <c r="Q123">
        <v>10</v>
      </c>
      <c r="R123">
        <v>2015</v>
      </c>
      <c r="S123">
        <v>20</v>
      </c>
      <c r="T123">
        <v>20</v>
      </c>
      <c r="U123">
        <v>20</v>
      </c>
    </row>
    <row r="124" spans="17:21">
      <c r="Q124">
        <v>10</v>
      </c>
      <c r="R124">
        <v>2016</v>
      </c>
      <c r="S124">
        <v>21</v>
      </c>
      <c r="T124">
        <v>21</v>
      </c>
      <c r="U124">
        <v>21</v>
      </c>
    </row>
    <row r="125" spans="17:21">
      <c r="Q125">
        <v>10</v>
      </c>
      <c r="R125">
        <v>2017</v>
      </c>
      <c r="S125">
        <v>22</v>
      </c>
      <c r="T125">
        <v>22</v>
      </c>
      <c r="U125">
        <v>22</v>
      </c>
    </row>
    <row r="126" spans="17:21">
      <c r="Q126">
        <v>10</v>
      </c>
      <c r="R126">
        <v>2018</v>
      </c>
      <c r="S126">
        <v>24</v>
      </c>
      <c r="T126">
        <v>24</v>
      </c>
      <c r="U126">
        <v>24</v>
      </c>
    </row>
    <row r="127" spans="17:21">
      <c r="Q127">
        <v>10</v>
      </c>
      <c r="R127">
        <v>2019</v>
      </c>
      <c r="S127">
        <v>27</v>
      </c>
      <c r="T127">
        <v>27</v>
      </c>
      <c r="U127">
        <v>27</v>
      </c>
    </row>
    <row r="128" spans="17:21">
      <c r="Q128">
        <v>10</v>
      </c>
      <c r="R128">
        <v>2020</v>
      </c>
      <c r="S128">
        <v>29</v>
      </c>
      <c r="T128">
        <v>29</v>
      </c>
      <c r="U128">
        <v>29</v>
      </c>
    </row>
    <row r="129" spans="17:21">
      <c r="Q129">
        <v>10</v>
      </c>
      <c r="R129">
        <v>2021</v>
      </c>
      <c r="S129">
        <v>31</v>
      </c>
      <c r="T129">
        <v>31</v>
      </c>
      <c r="U129">
        <v>31</v>
      </c>
    </row>
    <row r="130" spans="17:21">
      <c r="Q130">
        <v>10</v>
      </c>
      <c r="R130">
        <v>2022</v>
      </c>
      <c r="S130">
        <v>33</v>
      </c>
      <c r="T130">
        <v>33</v>
      </c>
      <c r="U130">
        <v>33</v>
      </c>
    </row>
    <row r="131" spans="17:21">
      <c r="Q131">
        <v>10</v>
      </c>
      <c r="R131">
        <v>2023</v>
      </c>
      <c r="S131">
        <v>34</v>
      </c>
      <c r="T131">
        <v>34</v>
      </c>
      <c r="U131">
        <v>34</v>
      </c>
    </row>
    <row r="132" spans="17:21">
      <c r="Q132">
        <v>11</v>
      </c>
      <c r="R132">
        <v>2011</v>
      </c>
      <c r="U132">
        <v>16</v>
      </c>
    </row>
    <row r="133" spans="17:21">
      <c r="Q133">
        <v>11</v>
      </c>
      <c r="R133">
        <v>2012</v>
      </c>
      <c r="U133">
        <v>17</v>
      </c>
    </row>
    <row r="134" spans="17:21">
      <c r="Q134">
        <v>11</v>
      </c>
      <c r="R134">
        <v>2013</v>
      </c>
      <c r="S134">
        <v>18</v>
      </c>
      <c r="T134">
        <v>18</v>
      </c>
      <c r="U134">
        <v>18</v>
      </c>
    </row>
    <row r="135" spans="17:21">
      <c r="Q135">
        <v>11</v>
      </c>
      <c r="R135">
        <v>2014</v>
      </c>
      <c r="S135">
        <v>19</v>
      </c>
      <c r="T135">
        <v>19</v>
      </c>
      <c r="U135">
        <v>19</v>
      </c>
    </row>
    <row r="136" spans="17:21">
      <c r="Q136">
        <v>11</v>
      </c>
      <c r="R136">
        <v>2015</v>
      </c>
      <c r="S136">
        <v>20</v>
      </c>
      <c r="T136">
        <v>20</v>
      </c>
      <c r="U136">
        <v>20</v>
      </c>
    </row>
    <row r="137" spans="17:21">
      <c r="Q137">
        <v>11</v>
      </c>
      <c r="R137">
        <v>2016</v>
      </c>
      <c r="S137">
        <v>22</v>
      </c>
      <c r="T137">
        <v>22</v>
      </c>
      <c r="U137">
        <v>22</v>
      </c>
    </row>
    <row r="138" spans="17:21">
      <c r="Q138">
        <v>11</v>
      </c>
      <c r="R138">
        <v>2017</v>
      </c>
      <c r="S138">
        <v>22</v>
      </c>
      <c r="T138">
        <v>22</v>
      </c>
      <c r="U138">
        <v>22</v>
      </c>
    </row>
    <row r="139" spans="17:21">
      <c r="Q139">
        <v>11</v>
      </c>
      <c r="R139">
        <v>2018</v>
      </c>
      <c r="S139">
        <v>24</v>
      </c>
      <c r="T139">
        <v>24</v>
      </c>
      <c r="U139">
        <v>24</v>
      </c>
    </row>
    <row r="140" spans="17:21">
      <c r="Q140">
        <v>11</v>
      </c>
      <c r="R140">
        <v>2019</v>
      </c>
      <c r="S140">
        <v>28</v>
      </c>
      <c r="T140">
        <v>28</v>
      </c>
      <c r="U140">
        <v>28</v>
      </c>
    </row>
    <row r="141" spans="17:21">
      <c r="Q141">
        <v>11</v>
      </c>
      <c r="R141">
        <v>2020</v>
      </c>
      <c r="S141">
        <v>32</v>
      </c>
      <c r="T141">
        <v>32</v>
      </c>
      <c r="U141">
        <v>32</v>
      </c>
    </row>
    <row r="142" spans="17:21">
      <c r="Q142">
        <v>11</v>
      </c>
      <c r="R142">
        <v>2021</v>
      </c>
      <c r="S142">
        <v>32</v>
      </c>
      <c r="T142">
        <v>32</v>
      </c>
      <c r="U142">
        <v>32</v>
      </c>
    </row>
    <row r="143" spans="17:21">
      <c r="Q143">
        <v>11</v>
      </c>
      <c r="R143">
        <v>2022</v>
      </c>
      <c r="S143">
        <v>33</v>
      </c>
      <c r="T143">
        <v>33</v>
      </c>
      <c r="U143">
        <v>33</v>
      </c>
    </row>
    <row r="144" spans="17:21">
      <c r="Q144">
        <v>11</v>
      </c>
      <c r="R144">
        <v>2023</v>
      </c>
      <c r="S144">
        <v>36</v>
      </c>
      <c r="T144">
        <v>36</v>
      </c>
      <c r="U144">
        <v>36</v>
      </c>
    </row>
    <row r="145" spans="17:21">
      <c r="Q145">
        <v>12</v>
      </c>
      <c r="R145">
        <v>2011</v>
      </c>
      <c r="U145">
        <v>12</v>
      </c>
    </row>
    <row r="146" spans="17:21">
      <c r="Q146">
        <v>12</v>
      </c>
      <c r="R146">
        <v>2012</v>
      </c>
      <c r="U146">
        <v>14</v>
      </c>
    </row>
    <row r="147" spans="17:21">
      <c r="Q147">
        <v>12</v>
      </c>
      <c r="R147">
        <v>2013</v>
      </c>
      <c r="S147">
        <v>16</v>
      </c>
      <c r="T147">
        <v>16</v>
      </c>
      <c r="U147">
        <v>16</v>
      </c>
    </row>
    <row r="148" spans="17:21">
      <c r="Q148">
        <v>12</v>
      </c>
      <c r="R148">
        <v>2014</v>
      </c>
      <c r="S148">
        <v>18</v>
      </c>
      <c r="T148">
        <v>18</v>
      </c>
      <c r="U148">
        <v>18</v>
      </c>
    </row>
    <row r="149" spans="17:21">
      <c r="Q149">
        <v>12</v>
      </c>
      <c r="R149">
        <v>2015</v>
      </c>
      <c r="S149">
        <v>20</v>
      </c>
      <c r="T149">
        <v>20</v>
      </c>
      <c r="U149">
        <v>20</v>
      </c>
    </row>
    <row r="150" spans="17:21">
      <c r="Q150">
        <v>12</v>
      </c>
      <c r="R150">
        <v>2016</v>
      </c>
      <c r="S150">
        <v>20</v>
      </c>
      <c r="T150">
        <v>20</v>
      </c>
      <c r="U150">
        <v>20</v>
      </c>
    </row>
    <row r="151" spans="17:21">
      <c r="Q151">
        <v>12</v>
      </c>
      <c r="R151">
        <v>2017</v>
      </c>
      <c r="S151">
        <v>22</v>
      </c>
      <c r="T151">
        <v>22</v>
      </c>
      <c r="U151">
        <v>22</v>
      </c>
    </row>
    <row r="152" spans="17:21">
      <c r="Q152">
        <v>12</v>
      </c>
      <c r="R152">
        <v>2018</v>
      </c>
      <c r="S152">
        <v>23</v>
      </c>
      <c r="T152">
        <v>23</v>
      </c>
      <c r="U152">
        <v>23</v>
      </c>
    </row>
    <row r="153" spans="17:21">
      <c r="Q153">
        <v>12</v>
      </c>
      <c r="R153">
        <v>2019</v>
      </c>
      <c r="S153">
        <v>25</v>
      </c>
      <c r="T153">
        <v>25</v>
      </c>
      <c r="U153">
        <v>25</v>
      </c>
    </row>
    <row r="154" spans="17:21">
      <c r="Q154">
        <v>12</v>
      </c>
      <c r="R154">
        <v>2020</v>
      </c>
      <c r="S154">
        <v>27</v>
      </c>
      <c r="T154">
        <v>27</v>
      </c>
      <c r="U154">
        <v>27</v>
      </c>
    </row>
    <row r="155" spans="17:21">
      <c r="Q155">
        <v>12</v>
      </c>
      <c r="R155">
        <v>2021</v>
      </c>
      <c r="S155">
        <v>28</v>
      </c>
      <c r="T155">
        <v>28</v>
      </c>
      <c r="U155">
        <v>28</v>
      </c>
    </row>
    <row r="156" spans="17:21">
      <c r="Q156">
        <v>12</v>
      </c>
      <c r="R156">
        <v>2022</v>
      </c>
      <c r="S156">
        <v>29</v>
      </c>
      <c r="T156">
        <v>29</v>
      </c>
      <c r="U156">
        <v>29</v>
      </c>
    </row>
    <row r="157" spans="17:21">
      <c r="Q157">
        <v>12</v>
      </c>
      <c r="R157">
        <v>2023</v>
      </c>
      <c r="S157">
        <v>30</v>
      </c>
      <c r="T157">
        <v>30</v>
      </c>
      <c r="U157">
        <v>30</v>
      </c>
    </row>
    <row r="158" spans="17:21">
      <c r="Q158">
        <v>13</v>
      </c>
      <c r="R158">
        <v>2011</v>
      </c>
      <c r="U158">
        <v>11</v>
      </c>
    </row>
    <row r="159" spans="17:21">
      <c r="Q159">
        <v>13</v>
      </c>
      <c r="R159">
        <v>2012</v>
      </c>
      <c r="U159">
        <v>13</v>
      </c>
    </row>
    <row r="160" spans="17:21">
      <c r="Q160">
        <v>13</v>
      </c>
      <c r="R160">
        <v>2013</v>
      </c>
      <c r="S160">
        <v>15</v>
      </c>
      <c r="T160">
        <v>15</v>
      </c>
      <c r="U160">
        <v>15</v>
      </c>
    </row>
    <row r="161" spans="17:21">
      <c r="Q161">
        <v>13</v>
      </c>
      <c r="R161">
        <v>2014</v>
      </c>
      <c r="S161">
        <v>17</v>
      </c>
      <c r="T161">
        <v>17</v>
      </c>
      <c r="U161">
        <v>17</v>
      </c>
    </row>
    <row r="162" spans="17:21">
      <c r="Q162">
        <v>13</v>
      </c>
      <c r="R162">
        <v>2015</v>
      </c>
      <c r="S162">
        <v>17</v>
      </c>
      <c r="T162">
        <v>17</v>
      </c>
      <c r="U162">
        <v>17</v>
      </c>
    </row>
    <row r="163" spans="17:21">
      <c r="Q163">
        <v>13</v>
      </c>
      <c r="R163">
        <v>2016</v>
      </c>
      <c r="S163">
        <v>18</v>
      </c>
      <c r="T163">
        <v>18</v>
      </c>
      <c r="U163">
        <v>18</v>
      </c>
    </row>
    <row r="164" spans="17:21">
      <c r="Q164">
        <v>13</v>
      </c>
      <c r="R164">
        <v>2017</v>
      </c>
      <c r="S164">
        <v>18</v>
      </c>
      <c r="T164">
        <v>18</v>
      </c>
      <c r="U164">
        <v>18</v>
      </c>
    </row>
    <row r="165" spans="17:21">
      <c r="Q165">
        <v>13</v>
      </c>
      <c r="R165">
        <v>2018</v>
      </c>
      <c r="S165">
        <v>17</v>
      </c>
      <c r="T165">
        <v>17</v>
      </c>
      <c r="U165">
        <v>17</v>
      </c>
    </row>
    <row r="166" spans="17:21">
      <c r="Q166">
        <v>13</v>
      </c>
      <c r="R166">
        <v>2019</v>
      </c>
      <c r="S166">
        <v>19</v>
      </c>
      <c r="T166">
        <v>19</v>
      </c>
      <c r="U166">
        <v>19</v>
      </c>
    </row>
    <row r="167" spans="17:21">
      <c r="Q167">
        <v>13</v>
      </c>
      <c r="R167">
        <v>2020</v>
      </c>
      <c r="S167">
        <v>22</v>
      </c>
      <c r="T167">
        <v>22</v>
      </c>
      <c r="U167">
        <v>22</v>
      </c>
    </row>
    <row r="168" spans="17:21">
      <c r="Q168">
        <v>13</v>
      </c>
      <c r="R168">
        <v>2021</v>
      </c>
      <c r="S168">
        <v>23</v>
      </c>
      <c r="T168">
        <v>23</v>
      </c>
      <c r="U168">
        <v>23</v>
      </c>
    </row>
    <row r="169" spans="17:21">
      <c r="Q169">
        <v>13</v>
      </c>
      <c r="R169">
        <v>2022</v>
      </c>
      <c r="S169">
        <v>24</v>
      </c>
      <c r="T169">
        <v>24</v>
      </c>
      <c r="U169">
        <v>24</v>
      </c>
    </row>
    <row r="170" spans="17:21">
      <c r="Q170">
        <v>13</v>
      </c>
      <c r="R170">
        <v>2023</v>
      </c>
      <c r="S170">
        <v>29</v>
      </c>
      <c r="T170">
        <v>29</v>
      </c>
      <c r="U170">
        <v>29</v>
      </c>
    </row>
    <row r="171" spans="17:21">
      <c r="Q171">
        <v>14</v>
      </c>
      <c r="R171">
        <v>2011</v>
      </c>
      <c r="U171">
        <v>8</v>
      </c>
    </row>
    <row r="172" spans="17:21">
      <c r="Q172">
        <v>14</v>
      </c>
      <c r="R172">
        <v>2012</v>
      </c>
      <c r="U172">
        <v>10</v>
      </c>
    </row>
    <row r="173" spans="17:21">
      <c r="Q173">
        <v>14</v>
      </c>
      <c r="R173">
        <v>2013</v>
      </c>
      <c r="S173">
        <v>12</v>
      </c>
      <c r="T173">
        <v>12</v>
      </c>
      <c r="U173">
        <v>12</v>
      </c>
    </row>
    <row r="174" spans="17:21">
      <c r="Q174">
        <v>14</v>
      </c>
      <c r="R174">
        <v>2014</v>
      </c>
      <c r="S174">
        <v>14</v>
      </c>
      <c r="T174">
        <v>14</v>
      </c>
      <c r="U174">
        <v>14</v>
      </c>
    </row>
    <row r="175" spans="17:21">
      <c r="Q175">
        <v>14</v>
      </c>
      <c r="R175">
        <v>2015</v>
      </c>
      <c r="S175">
        <v>15</v>
      </c>
      <c r="T175">
        <v>15</v>
      </c>
      <c r="U175">
        <v>15</v>
      </c>
    </row>
    <row r="176" spans="17:21">
      <c r="Q176">
        <v>14</v>
      </c>
      <c r="R176">
        <v>2016</v>
      </c>
      <c r="S176">
        <v>15</v>
      </c>
      <c r="T176">
        <v>15</v>
      </c>
      <c r="U176">
        <v>15</v>
      </c>
    </row>
    <row r="177" spans="17:21">
      <c r="Q177">
        <v>14</v>
      </c>
      <c r="R177">
        <v>2017</v>
      </c>
      <c r="S177">
        <v>17</v>
      </c>
      <c r="T177">
        <v>17</v>
      </c>
      <c r="U177">
        <v>17</v>
      </c>
    </row>
    <row r="178" spans="17:21">
      <c r="Q178">
        <v>14</v>
      </c>
      <c r="R178">
        <v>2018</v>
      </c>
      <c r="S178">
        <v>19</v>
      </c>
      <c r="T178">
        <v>19</v>
      </c>
      <c r="U178">
        <v>19</v>
      </c>
    </row>
    <row r="179" spans="17:21">
      <c r="Q179">
        <v>14</v>
      </c>
      <c r="R179">
        <v>2019</v>
      </c>
      <c r="S179">
        <v>22</v>
      </c>
      <c r="T179">
        <v>22</v>
      </c>
      <c r="U179">
        <v>22</v>
      </c>
    </row>
    <row r="180" spans="17:21">
      <c r="Q180">
        <v>14</v>
      </c>
      <c r="R180">
        <v>2020</v>
      </c>
      <c r="S180">
        <v>24</v>
      </c>
      <c r="T180">
        <v>24</v>
      </c>
      <c r="U180">
        <v>24</v>
      </c>
    </row>
    <row r="181" spans="17:21">
      <c r="Q181">
        <v>14</v>
      </c>
      <c r="R181">
        <v>2021</v>
      </c>
      <c r="S181">
        <v>25</v>
      </c>
      <c r="T181">
        <v>25</v>
      </c>
      <c r="U181">
        <v>25</v>
      </c>
    </row>
    <row r="182" spans="17:21">
      <c r="Q182">
        <v>14</v>
      </c>
      <c r="R182">
        <v>2022</v>
      </c>
      <c r="S182">
        <v>25</v>
      </c>
      <c r="T182">
        <v>25</v>
      </c>
      <c r="U182">
        <v>25</v>
      </c>
    </row>
    <row r="183" spans="17:21">
      <c r="Q183">
        <v>14</v>
      </c>
      <c r="R183">
        <v>2023</v>
      </c>
      <c r="S183">
        <v>29</v>
      </c>
      <c r="T183">
        <v>29</v>
      </c>
      <c r="U183">
        <v>29</v>
      </c>
    </row>
    <row r="184" spans="17:21">
      <c r="Q184">
        <v>15</v>
      </c>
      <c r="R184">
        <v>2011</v>
      </c>
      <c r="U184">
        <v>11</v>
      </c>
    </row>
    <row r="185" spans="17:21">
      <c r="Q185">
        <v>15</v>
      </c>
      <c r="R185">
        <v>2012</v>
      </c>
      <c r="U185">
        <v>13</v>
      </c>
    </row>
    <row r="186" spans="17:21">
      <c r="Q186">
        <v>15</v>
      </c>
      <c r="R186">
        <v>2013</v>
      </c>
      <c r="S186">
        <v>15</v>
      </c>
      <c r="T186">
        <v>15</v>
      </c>
      <c r="U186">
        <v>15</v>
      </c>
    </row>
    <row r="187" spans="17:21">
      <c r="Q187">
        <v>15</v>
      </c>
      <c r="R187">
        <v>2014</v>
      </c>
      <c r="S187">
        <v>17</v>
      </c>
      <c r="T187">
        <v>17</v>
      </c>
      <c r="U187">
        <v>17</v>
      </c>
    </row>
    <row r="188" spans="17:21">
      <c r="Q188">
        <v>15</v>
      </c>
      <c r="R188">
        <v>2015</v>
      </c>
      <c r="S188">
        <v>18</v>
      </c>
      <c r="T188">
        <v>18</v>
      </c>
      <c r="U188">
        <v>18</v>
      </c>
    </row>
    <row r="189" spans="17:21">
      <c r="Q189">
        <v>15</v>
      </c>
      <c r="R189">
        <v>2016</v>
      </c>
      <c r="S189">
        <v>19</v>
      </c>
      <c r="T189">
        <v>19</v>
      </c>
      <c r="U189">
        <v>19</v>
      </c>
    </row>
    <row r="190" spans="17:21">
      <c r="Q190">
        <v>15</v>
      </c>
      <c r="R190">
        <v>2017</v>
      </c>
      <c r="S190">
        <v>20</v>
      </c>
      <c r="T190">
        <v>20</v>
      </c>
      <c r="U190">
        <v>20</v>
      </c>
    </row>
    <row r="191" spans="17:21">
      <c r="Q191">
        <v>15</v>
      </c>
      <c r="R191">
        <v>2018</v>
      </c>
      <c r="S191">
        <v>24</v>
      </c>
      <c r="T191">
        <v>24</v>
      </c>
      <c r="U191">
        <v>24</v>
      </c>
    </row>
    <row r="192" spans="17:21">
      <c r="Q192">
        <v>15</v>
      </c>
      <c r="R192">
        <v>2019</v>
      </c>
      <c r="S192">
        <v>27</v>
      </c>
      <c r="T192">
        <v>27</v>
      </c>
      <c r="U192">
        <v>27</v>
      </c>
    </row>
    <row r="193" spans="17:21">
      <c r="Q193">
        <v>15</v>
      </c>
      <c r="R193">
        <v>2020</v>
      </c>
      <c r="S193">
        <v>30</v>
      </c>
      <c r="T193">
        <v>30</v>
      </c>
      <c r="U193">
        <v>30</v>
      </c>
    </row>
    <row r="194" spans="17:21">
      <c r="Q194">
        <v>15</v>
      </c>
      <c r="R194">
        <v>2021</v>
      </c>
      <c r="S194">
        <v>32</v>
      </c>
      <c r="T194">
        <v>32</v>
      </c>
      <c r="U194">
        <v>32</v>
      </c>
    </row>
    <row r="195" spans="17:21">
      <c r="Q195">
        <v>15</v>
      </c>
      <c r="R195">
        <v>2022</v>
      </c>
      <c r="S195">
        <v>34</v>
      </c>
      <c r="T195">
        <v>34</v>
      </c>
      <c r="U195">
        <v>34</v>
      </c>
    </row>
    <row r="196" spans="17:21">
      <c r="Q196">
        <v>15</v>
      </c>
      <c r="R196">
        <v>2023</v>
      </c>
      <c r="S196">
        <v>34</v>
      </c>
      <c r="T196">
        <v>34</v>
      </c>
      <c r="U196">
        <v>34</v>
      </c>
    </row>
    <row r="197" spans="17:21">
      <c r="Q197">
        <v>16</v>
      </c>
      <c r="R197">
        <v>2011</v>
      </c>
      <c r="U197">
        <v>10</v>
      </c>
    </row>
    <row r="198" spans="17:21">
      <c r="Q198">
        <v>16</v>
      </c>
      <c r="R198">
        <v>2012</v>
      </c>
      <c r="U198">
        <v>11</v>
      </c>
    </row>
    <row r="199" spans="17:21">
      <c r="Q199">
        <v>16</v>
      </c>
      <c r="R199">
        <v>2013</v>
      </c>
      <c r="S199">
        <v>12</v>
      </c>
      <c r="T199">
        <v>12</v>
      </c>
      <c r="U199">
        <v>12</v>
      </c>
    </row>
    <row r="200" spans="17:21">
      <c r="Q200">
        <v>16</v>
      </c>
      <c r="R200">
        <v>2014</v>
      </c>
      <c r="S200">
        <v>13</v>
      </c>
      <c r="T200">
        <v>13</v>
      </c>
      <c r="U200">
        <v>13</v>
      </c>
    </row>
    <row r="201" spans="17:21">
      <c r="Q201">
        <v>16</v>
      </c>
      <c r="R201">
        <v>2015</v>
      </c>
      <c r="S201">
        <v>13</v>
      </c>
      <c r="T201">
        <v>13</v>
      </c>
      <c r="U201">
        <v>13</v>
      </c>
    </row>
    <row r="202" spans="17:21">
      <c r="Q202">
        <v>16</v>
      </c>
      <c r="R202">
        <v>2016</v>
      </c>
      <c r="S202">
        <v>14</v>
      </c>
      <c r="T202">
        <v>14</v>
      </c>
      <c r="U202">
        <v>14</v>
      </c>
    </row>
    <row r="203" spans="17:21">
      <c r="Q203">
        <v>16</v>
      </c>
      <c r="R203">
        <v>2017</v>
      </c>
      <c r="S203">
        <v>14</v>
      </c>
      <c r="T203">
        <v>14</v>
      </c>
      <c r="U203">
        <v>14</v>
      </c>
    </row>
    <row r="204" spans="17:21">
      <c r="Q204">
        <v>16</v>
      </c>
      <c r="R204">
        <v>2018</v>
      </c>
      <c r="S204">
        <v>17</v>
      </c>
      <c r="T204">
        <v>17</v>
      </c>
      <c r="U204">
        <v>17</v>
      </c>
    </row>
    <row r="205" spans="17:21">
      <c r="Q205">
        <v>16</v>
      </c>
      <c r="R205">
        <v>2019</v>
      </c>
      <c r="S205">
        <v>19</v>
      </c>
      <c r="T205">
        <v>19</v>
      </c>
      <c r="U205">
        <v>19</v>
      </c>
    </row>
    <row r="206" spans="17:21">
      <c r="Q206">
        <v>16</v>
      </c>
      <c r="R206">
        <v>2020</v>
      </c>
      <c r="S206">
        <v>21</v>
      </c>
      <c r="T206">
        <v>21</v>
      </c>
      <c r="U206">
        <v>21</v>
      </c>
    </row>
    <row r="207" spans="17:21">
      <c r="Q207">
        <v>16</v>
      </c>
      <c r="R207">
        <v>2021</v>
      </c>
      <c r="S207">
        <v>22</v>
      </c>
      <c r="T207">
        <v>22</v>
      </c>
      <c r="U207">
        <v>22</v>
      </c>
    </row>
    <row r="208" spans="17:21">
      <c r="Q208">
        <v>16</v>
      </c>
      <c r="R208">
        <v>2022</v>
      </c>
      <c r="S208">
        <v>24</v>
      </c>
      <c r="T208">
        <v>24</v>
      </c>
      <c r="U208">
        <v>24</v>
      </c>
    </row>
    <row r="209" spans="17:21">
      <c r="Q209">
        <v>16</v>
      </c>
      <c r="R209">
        <v>2023</v>
      </c>
      <c r="S209">
        <v>30</v>
      </c>
      <c r="T209">
        <v>30</v>
      </c>
      <c r="U209">
        <v>30</v>
      </c>
    </row>
    <row r="210" spans="17:21">
      <c r="Q210">
        <v>17</v>
      </c>
      <c r="R210">
        <v>2011</v>
      </c>
      <c r="U210">
        <v>16</v>
      </c>
    </row>
    <row r="211" spans="17:21">
      <c r="Q211">
        <v>17</v>
      </c>
      <c r="R211">
        <v>2012</v>
      </c>
      <c r="U211">
        <v>17</v>
      </c>
    </row>
    <row r="212" spans="17:21">
      <c r="Q212">
        <v>17</v>
      </c>
      <c r="R212">
        <v>2013</v>
      </c>
      <c r="S212">
        <v>18</v>
      </c>
      <c r="T212">
        <v>18</v>
      </c>
      <c r="U212">
        <v>18</v>
      </c>
    </row>
    <row r="213" spans="17:21">
      <c r="Q213">
        <v>17</v>
      </c>
      <c r="R213">
        <v>2014</v>
      </c>
      <c r="S213">
        <v>19</v>
      </c>
      <c r="T213">
        <v>19</v>
      </c>
      <c r="U213">
        <v>19</v>
      </c>
    </row>
    <row r="214" spans="17:21">
      <c r="Q214">
        <v>17</v>
      </c>
      <c r="R214">
        <v>2015</v>
      </c>
      <c r="S214">
        <v>20</v>
      </c>
      <c r="T214">
        <v>20</v>
      </c>
      <c r="U214">
        <v>20</v>
      </c>
    </row>
    <row r="215" spans="17:21">
      <c r="Q215">
        <v>17</v>
      </c>
      <c r="R215">
        <v>2016</v>
      </c>
      <c r="S215">
        <v>22</v>
      </c>
      <c r="T215">
        <v>22</v>
      </c>
      <c r="U215">
        <v>22</v>
      </c>
    </row>
    <row r="216" spans="17:21">
      <c r="Q216">
        <v>17</v>
      </c>
      <c r="R216">
        <v>2017</v>
      </c>
      <c r="S216">
        <v>24</v>
      </c>
      <c r="T216">
        <v>24</v>
      </c>
      <c r="U216">
        <v>24</v>
      </c>
    </row>
    <row r="217" spans="17:21">
      <c r="Q217">
        <v>17</v>
      </c>
      <c r="R217">
        <v>2018</v>
      </c>
      <c r="S217">
        <v>26</v>
      </c>
      <c r="T217">
        <v>26</v>
      </c>
      <c r="U217">
        <v>26</v>
      </c>
    </row>
    <row r="218" spans="17:21">
      <c r="Q218">
        <v>17</v>
      </c>
      <c r="R218">
        <v>2019</v>
      </c>
      <c r="S218">
        <v>27</v>
      </c>
      <c r="T218">
        <v>27</v>
      </c>
      <c r="U218">
        <v>27</v>
      </c>
    </row>
    <row r="219" spans="17:21">
      <c r="Q219">
        <v>17</v>
      </c>
      <c r="R219">
        <v>2020</v>
      </c>
      <c r="S219">
        <v>30</v>
      </c>
      <c r="T219">
        <v>30</v>
      </c>
      <c r="U219">
        <v>30</v>
      </c>
    </row>
    <row r="220" spans="17:21">
      <c r="Q220">
        <v>17</v>
      </c>
      <c r="R220">
        <v>2021</v>
      </c>
      <c r="S220">
        <v>33</v>
      </c>
      <c r="T220">
        <v>33</v>
      </c>
      <c r="U220">
        <v>33</v>
      </c>
    </row>
    <row r="221" spans="17:21">
      <c r="Q221">
        <v>17</v>
      </c>
      <c r="R221">
        <v>2022</v>
      </c>
      <c r="S221">
        <v>33</v>
      </c>
      <c r="T221">
        <v>33</v>
      </c>
      <c r="U221">
        <v>33</v>
      </c>
    </row>
    <row r="222" spans="17:21">
      <c r="Q222">
        <v>17</v>
      </c>
      <c r="R222">
        <v>2023</v>
      </c>
      <c r="S222">
        <v>34</v>
      </c>
      <c r="T222">
        <v>34</v>
      </c>
      <c r="U222">
        <v>34</v>
      </c>
    </row>
    <row r="223" spans="17:21">
      <c r="Q223">
        <v>18</v>
      </c>
      <c r="R223">
        <v>2011</v>
      </c>
      <c r="U223">
        <v>14</v>
      </c>
    </row>
    <row r="224" spans="17:21">
      <c r="Q224">
        <v>18</v>
      </c>
      <c r="R224">
        <v>2012</v>
      </c>
      <c r="U224">
        <v>15</v>
      </c>
    </row>
    <row r="225" spans="17:21">
      <c r="Q225">
        <v>18</v>
      </c>
      <c r="R225">
        <v>2013</v>
      </c>
      <c r="S225">
        <v>16</v>
      </c>
      <c r="T225">
        <v>16</v>
      </c>
      <c r="U225">
        <v>16</v>
      </c>
    </row>
    <row r="226" spans="17:21">
      <c r="Q226">
        <v>18</v>
      </c>
      <c r="R226">
        <v>2014</v>
      </c>
      <c r="S226">
        <v>17</v>
      </c>
      <c r="T226">
        <v>17</v>
      </c>
      <c r="U226">
        <v>17</v>
      </c>
    </row>
    <row r="227" spans="17:21">
      <c r="Q227">
        <v>18</v>
      </c>
      <c r="R227">
        <v>2015</v>
      </c>
      <c r="S227">
        <v>18</v>
      </c>
      <c r="T227">
        <v>18</v>
      </c>
      <c r="U227">
        <v>18</v>
      </c>
    </row>
    <row r="228" spans="17:21">
      <c r="Q228">
        <v>18</v>
      </c>
      <c r="R228">
        <v>2016</v>
      </c>
      <c r="S228">
        <v>19</v>
      </c>
      <c r="T228">
        <v>19</v>
      </c>
      <c r="U228">
        <v>19</v>
      </c>
    </row>
    <row r="229" spans="17:21">
      <c r="Q229">
        <v>18</v>
      </c>
      <c r="R229">
        <v>2017</v>
      </c>
      <c r="S229">
        <v>20</v>
      </c>
      <c r="T229">
        <v>20</v>
      </c>
      <c r="U229">
        <v>20</v>
      </c>
    </row>
    <row r="230" spans="17:21">
      <c r="Q230">
        <v>18</v>
      </c>
      <c r="R230">
        <v>2018</v>
      </c>
      <c r="S230">
        <v>22</v>
      </c>
      <c r="T230">
        <v>22</v>
      </c>
      <c r="U230">
        <v>22</v>
      </c>
    </row>
    <row r="231" spans="17:21">
      <c r="Q231">
        <v>18</v>
      </c>
      <c r="R231">
        <v>2019</v>
      </c>
      <c r="S231">
        <v>23</v>
      </c>
      <c r="T231">
        <v>23</v>
      </c>
      <c r="U231">
        <v>23</v>
      </c>
    </row>
    <row r="232" spans="17:21">
      <c r="Q232">
        <v>18</v>
      </c>
      <c r="R232">
        <v>2020</v>
      </c>
      <c r="S232">
        <v>25</v>
      </c>
      <c r="T232">
        <v>25</v>
      </c>
      <c r="U232">
        <v>25</v>
      </c>
    </row>
    <row r="233" spans="17:21">
      <c r="Q233">
        <v>18</v>
      </c>
      <c r="R233">
        <v>2021</v>
      </c>
      <c r="S233">
        <v>27</v>
      </c>
      <c r="T233">
        <v>27</v>
      </c>
      <c r="U233">
        <v>27</v>
      </c>
    </row>
    <row r="234" spans="17:21">
      <c r="Q234">
        <v>18</v>
      </c>
      <c r="R234">
        <v>2022</v>
      </c>
      <c r="S234">
        <v>28</v>
      </c>
      <c r="T234">
        <v>28</v>
      </c>
      <c r="U234">
        <v>28</v>
      </c>
    </row>
    <row r="235" spans="17:21">
      <c r="Q235">
        <v>18</v>
      </c>
      <c r="R235">
        <v>2023</v>
      </c>
      <c r="S235">
        <v>29</v>
      </c>
      <c r="T235">
        <v>29</v>
      </c>
      <c r="U235">
        <v>29</v>
      </c>
    </row>
    <row r="236" spans="17:21">
      <c r="Q236">
        <v>19</v>
      </c>
      <c r="R236">
        <v>2011</v>
      </c>
      <c r="U236">
        <v>22</v>
      </c>
    </row>
    <row r="237" spans="17:21">
      <c r="Q237">
        <v>19</v>
      </c>
      <c r="R237">
        <v>2012</v>
      </c>
      <c r="U237">
        <v>24</v>
      </c>
    </row>
    <row r="238" spans="17:21">
      <c r="Q238">
        <v>19</v>
      </c>
      <c r="R238">
        <v>2013</v>
      </c>
      <c r="S238">
        <v>26</v>
      </c>
      <c r="T238">
        <v>26</v>
      </c>
      <c r="U238">
        <v>26</v>
      </c>
    </row>
    <row r="239" spans="17:21">
      <c r="Q239">
        <v>19</v>
      </c>
      <c r="R239">
        <v>2014</v>
      </c>
      <c r="S239">
        <v>28</v>
      </c>
      <c r="T239">
        <v>28</v>
      </c>
      <c r="U239">
        <v>28</v>
      </c>
    </row>
    <row r="240" spans="17:21">
      <c r="Q240">
        <v>19</v>
      </c>
      <c r="R240">
        <v>2015</v>
      </c>
      <c r="S240">
        <v>30</v>
      </c>
      <c r="T240">
        <v>30</v>
      </c>
      <c r="U240">
        <v>30</v>
      </c>
    </row>
    <row r="241" spans="17:21">
      <c r="Q241">
        <v>19</v>
      </c>
      <c r="R241">
        <v>2016</v>
      </c>
      <c r="S241">
        <v>32</v>
      </c>
      <c r="T241">
        <v>32</v>
      </c>
      <c r="U241">
        <v>32</v>
      </c>
    </row>
    <row r="242" spans="17:21">
      <c r="Q242">
        <v>19</v>
      </c>
      <c r="R242">
        <v>2017</v>
      </c>
      <c r="S242">
        <v>34</v>
      </c>
      <c r="T242">
        <v>34</v>
      </c>
      <c r="U242">
        <v>34</v>
      </c>
    </row>
    <row r="243" spans="17:21">
      <c r="Q243">
        <v>19</v>
      </c>
      <c r="R243">
        <v>2018</v>
      </c>
      <c r="S243">
        <v>37</v>
      </c>
      <c r="T243">
        <v>37</v>
      </c>
      <c r="U243">
        <v>37</v>
      </c>
    </row>
    <row r="244" spans="17:21">
      <c r="Q244">
        <v>19</v>
      </c>
      <c r="R244">
        <v>2019</v>
      </c>
      <c r="S244">
        <v>40</v>
      </c>
      <c r="T244">
        <v>40</v>
      </c>
      <c r="U244">
        <v>40</v>
      </c>
    </row>
    <row r="245" spans="17:21">
      <c r="Q245">
        <v>19</v>
      </c>
      <c r="R245">
        <v>2020</v>
      </c>
      <c r="S245">
        <v>43</v>
      </c>
      <c r="T245">
        <v>43</v>
      </c>
      <c r="U245">
        <v>43</v>
      </c>
    </row>
    <row r="246" spans="17:21">
      <c r="Q246">
        <v>19</v>
      </c>
      <c r="R246">
        <v>2021</v>
      </c>
      <c r="S246">
        <v>43</v>
      </c>
      <c r="T246">
        <v>43</v>
      </c>
      <c r="U246">
        <v>43</v>
      </c>
    </row>
    <row r="247" spans="17:21">
      <c r="Q247">
        <v>19</v>
      </c>
      <c r="R247">
        <v>2022</v>
      </c>
      <c r="S247">
        <v>45</v>
      </c>
      <c r="T247">
        <v>45</v>
      </c>
      <c r="U247">
        <v>45</v>
      </c>
    </row>
    <row r="248" spans="17:21">
      <c r="Q248">
        <v>19</v>
      </c>
      <c r="R248">
        <v>2023</v>
      </c>
      <c r="S248">
        <v>45</v>
      </c>
      <c r="T248">
        <v>45</v>
      </c>
      <c r="U248">
        <v>45</v>
      </c>
    </row>
    <row r="249" spans="17:21">
      <c r="Q249">
        <v>20</v>
      </c>
      <c r="R249">
        <v>2011</v>
      </c>
      <c r="U249">
        <v>13</v>
      </c>
    </row>
    <row r="250" spans="17:21">
      <c r="Q250">
        <v>20</v>
      </c>
      <c r="R250">
        <v>2012</v>
      </c>
      <c r="U250">
        <v>15</v>
      </c>
    </row>
    <row r="251" spans="17:21">
      <c r="Q251">
        <v>20</v>
      </c>
      <c r="R251">
        <v>2013</v>
      </c>
      <c r="S251">
        <v>17</v>
      </c>
      <c r="T251">
        <v>17</v>
      </c>
      <c r="U251">
        <v>17</v>
      </c>
    </row>
    <row r="252" spans="17:21">
      <c r="Q252">
        <v>20</v>
      </c>
      <c r="R252">
        <v>2014</v>
      </c>
      <c r="S252">
        <v>19</v>
      </c>
      <c r="T252">
        <v>19</v>
      </c>
      <c r="U252">
        <v>19</v>
      </c>
    </row>
    <row r="253" spans="17:21">
      <c r="Q253">
        <v>20</v>
      </c>
      <c r="R253">
        <v>2015</v>
      </c>
      <c r="S253">
        <v>19</v>
      </c>
      <c r="T253">
        <v>19</v>
      </c>
      <c r="U253">
        <v>19</v>
      </c>
    </row>
    <row r="254" spans="17:21">
      <c r="Q254">
        <v>20</v>
      </c>
      <c r="R254">
        <v>2016</v>
      </c>
      <c r="S254">
        <v>21</v>
      </c>
      <c r="T254">
        <v>21</v>
      </c>
      <c r="U254">
        <v>21</v>
      </c>
    </row>
    <row r="255" spans="17:21">
      <c r="Q255">
        <v>20</v>
      </c>
      <c r="R255">
        <v>2017</v>
      </c>
      <c r="S255">
        <v>20</v>
      </c>
      <c r="T255">
        <v>20</v>
      </c>
      <c r="U255">
        <v>20</v>
      </c>
    </row>
    <row r="256" spans="17:21">
      <c r="Q256">
        <v>20</v>
      </c>
      <c r="R256">
        <v>2018</v>
      </c>
      <c r="S256">
        <v>24</v>
      </c>
      <c r="T256">
        <v>24</v>
      </c>
      <c r="U256">
        <v>24</v>
      </c>
    </row>
    <row r="257" spans="17:21">
      <c r="Q257">
        <v>20</v>
      </c>
      <c r="R257">
        <v>2019</v>
      </c>
      <c r="S257">
        <v>27</v>
      </c>
      <c r="T257">
        <v>27</v>
      </c>
      <c r="U257">
        <v>27</v>
      </c>
    </row>
    <row r="258" spans="17:21">
      <c r="Q258">
        <v>20</v>
      </c>
      <c r="R258">
        <v>2020</v>
      </c>
      <c r="S258">
        <v>29</v>
      </c>
      <c r="T258">
        <v>29</v>
      </c>
      <c r="U258">
        <v>29</v>
      </c>
    </row>
    <row r="259" spans="17:21">
      <c r="Q259">
        <v>20</v>
      </c>
      <c r="R259">
        <v>2021</v>
      </c>
      <c r="S259">
        <v>30</v>
      </c>
      <c r="T259">
        <v>30</v>
      </c>
      <c r="U259">
        <v>30</v>
      </c>
    </row>
    <row r="260" spans="17:21">
      <c r="Q260">
        <v>20</v>
      </c>
      <c r="R260">
        <v>2022</v>
      </c>
      <c r="S260">
        <v>31</v>
      </c>
      <c r="T260">
        <v>31</v>
      </c>
      <c r="U260">
        <v>31</v>
      </c>
    </row>
    <row r="261" spans="17:21">
      <c r="Q261">
        <v>20</v>
      </c>
      <c r="R261">
        <v>2023</v>
      </c>
      <c r="S261">
        <v>35</v>
      </c>
      <c r="T261">
        <v>35</v>
      </c>
      <c r="U261">
        <v>35</v>
      </c>
    </row>
    <row r="262" spans="17:21">
      <c r="Q262">
        <v>21</v>
      </c>
      <c r="R262">
        <v>2011</v>
      </c>
      <c r="U262">
        <v>30</v>
      </c>
    </row>
    <row r="263" spans="17:21">
      <c r="Q263">
        <v>21</v>
      </c>
      <c r="R263">
        <v>2012</v>
      </c>
      <c r="U263">
        <v>32</v>
      </c>
    </row>
    <row r="264" spans="17:21">
      <c r="Q264">
        <v>21</v>
      </c>
      <c r="R264">
        <v>2013</v>
      </c>
      <c r="S264">
        <v>34</v>
      </c>
      <c r="T264">
        <v>34</v>
      </c>
      <c r="U264">
        <v>34</v>
      </c>
    </row>
    <row r="265" spans="17:21">
      <c r="Q265">
        <v>21</v>
      </c>
      <c r="R265">
        <v>2014</v>
      </c>
      <c r="S265">
        <v>36</v>
      </c>
      <c r="T265">
        <v>36</v>
      </c>
      <c r="U265">
        <v>36</v>
      </c>
    </row>
    <row r="266" spans="17:21">
      <c r="Q266">
        <v>21</v>
      </c>
      <c r="R266">
        <v>2015</v>
      </c>
      <c r="S266">
        <v>37</v>
      </c>
      <c r="T266">
        <v>37</v>
      </c>
      <c r="U266">
        <v>37</v>
      </c>
    </row>
    <row r="267" spans="17:21">
      <c r="Q267">
        <v>21</v>
      </c>
      <c r="R267">
        <v>2016</v>
      </c>
      <c r="S267">
        <v>39</v>
      </c>
      <c r="T267">
        <v>39</v>
      </c>
      <c r="U267">
        <v>39</v>
      </c>
    </row>
    <row r="268" spans="17:21">
      <c r="Q268">
        <v>21</v>
      </c>
      <c r="R268">
        <v>2017</v>
      </c>
      <c r="S268">
        <v>41</v>
      </c>
      <c r="T268">
        <v>41</v>
      </c>
      <c r="U268">
        <v>41</v>
      </c>
    </row>
    <row r="269" spans="17:21">
      <c r="Q269">
        <v>21</v>
      </c>
      <c r="R269">
        <v>2018</v>
      </c>
      <c r="S269">
        <v>40</v>
      </c>
      <c r="T269">
        <v>40</v>
      </c>
      <c r="U269">
        <v>40</v>
      </c>
    </row>
    <row r="270" spans="17:21">
      <c r="Q270">
        <v>21</v>
      </c>
      <c r="R270">
        <v>2019</v>
      </c>
      <c r="S270">
        <v>42</v>
      </c>
      <c r="T270">
        <v>42</v>
      </c>
      <c r="U270">
        <v>42</v>
      </c>
    </row>
    <row r="271" spans="17:21">
      <c r="Q271">
        <v>21</v>
      </c>
      <c r="R271">
        <v>2020</v>
      </c>
      <c r="S271">
        <v>42</v>
      </c>
      <c r="T271">
        <v>42</v>
      </c>
      <c r="U271">
        <v>42</v>
      </c>
    </row>
    <row r="272" spans="17:21">
      <c r="Q272">
        <v>21</v>
      </c>
      <c r="R272">
        <v>2021</v>
      </c>
      <c r="S272">
        <v>42</v>
      </c>
      <c r="T272">
        <v>42</v>
      </c>
      <c r="U272">
        <v>42</v>
      </c>
    </row>
    <row r="273" spans="17:21">
      <c r="Q273">
        <v>21</v>
      </c>
      <c r="R273">
        <v>2022</v>
      </c>
      <c r="S273">
        <v>45</v>
      </c>
      <c r="T273">
        <v>45</v>
      </c>
      <c r="U273">
        <v>45</v>
      </c>
    </row>
    <row r="274" spans="17:21">
      <c r="Q274">
        <v>21</v>
      </c>
      <c r="R274">
        <v>2023</v>
      </c>
      <c r="S274">
        <v>47</v>
      </c>
      <c r="T274">
        <v>47</v>
      </c>
      <c r="U274">
        <v>47</v>
      </c>
    </row>
    <row r="275" spans="17:21">
      <c r="Q275">
        <v>22</v>
      </c>
      <c r="R275">
        <v>2011</v>
      </c>
      <c r="U275">
        <v>15</v>
      </c>
    </row>
    <row r="276" spans="17:21">
      <c r="Q276">
        <v>22</v>
      </c>
      <c r="R276">
        <v>2012</v>
      </c>
      <c r="U276">
        <v>16</v>
      </c>
    </row>
    <row r="277" spans="17:21">
      <c r="Q277">
        <v>22</v>
      </c>
      <c r="R277">
        <v>2013</v>
      </c>
      <c r="S277">
        <v>17</v>
      </c>
      <c r="T277">
        <v>17</v>
      </c>
      <c r="U277">
        <v>17</v>
      </c>
    </row>
    <row r="278" spans="17:21">
      <c r="Q278">
        <v>22</v>
      </c>
      <c r="R278">
        <v>2014</v>
      </c>
      <c r="S278">
        <v>18</v>
      </c>
      <c r="T278">
        <v>18</v>
      </c>
      <c r="U278">
        <v>18</v>
      </c>
    </row>
    <row r="279" spans="17:21">
      <c r="Q279">
        <v>22</v>
      </c>
      <c r="R279">
        <v>2015</v>
      </c>
      <c r="S279">
        <v>19</v>
      </c>
      <c r="T279">
        <v>19</v>
      </c>
      <c r="U279">
        <v>19</v>
      </c>
    </row>
    <row r="280" spans="17:21">
      <c r="Q280">
        <v>22</v>
      </c>
      <c r="R280">
        <v>2016</v>
      </c>
      <c r="S280">
        <v>20</v>
      </c>
      <c r="T280">
        <v>20</v>
      </c>
      <c r="U280">
        <v>20</v>
      </c>
    </row>
    <row r="281" spans="17:21">
      <c r="Q281">
        <v>22</v>
      </c>
      <c r="R281">
        <v>2017</v>
      </c>
      <c r="S281">
        <v>21</v>
      </c>
      <c r="T281">
        <v>21</v>
      </c>
      <c r="U281">
        <v>21</v>
      </c>
    </row>
    <row r="282" spans="17:21">
      <c r="Q282">
        <v>22</v>
      </c>
      <c r="R282">
        <v>2018</v>
      </c>
      <c r="S282">
        <v>24</v>
      </c>
      <c r="T282">
        <v>24</v>
      </c>
      <c r="U282">
        <v>24</v>
      </c>
    </row>
    <row r="283" spans="17:21">
      <c r="Q283">
        <v>22</v>
      </c>
      <c r="R283">
        <v>2019</v>
      </c>
      <c r="S283">
        <v>25</v>
      </c>
      <c r="T283">
        <v>25</v>
      </c>
      <c r="U283">
        <v>25</v>
      </c>
    </row>
    <row r="284" spans="17:21">
      <c r="Q284">
        <v>22</v>
      </c>
      <c r="R284">
        <v>2020</v>
      </c>
      <c r="S284">
        <v>27</v>
      </c>
      <c r="T284">
        <v>27</v>
      </c>
      <c r="U284">
        <v>27</v>
      </c>
    </row>
    <row r="285" spans="17:21">
      <c r="Q285">
        <v>22</v>
      </c>
      <c r="R285">
        <v>2021</v>
      </c>
      <c r="S285">
        <v>28</v>
      </c>
      <c r="T285">
        <v>28</v>
      </c>
      <c r="U285">
        <v>28</v>
      </c>
    </row>
    <row r="286" spans="17:21">
      <c r="Q286">
        <v>22</v>
      </c>
      <c r="R286">
        <v>2022</v>
      </c>
      <c r="S286">
        <v>30</v>
      </c>
      <c r="T286">
        <v>30</v>
      </c>
      <c r="U286">
        <v>30</v>
      </c>
    </row>
    <row r="287" spans="17:21">
      <c r="Q287">
        <v>22</v>
      </c>
      <c r="R287">
        <v>2023</v>
      </c>
      <c r="S287">
        <v>32</v>
      </c>
      <c r="T287">
        <v>32</v>
      </c>
      <c r="U287">
        <v>32</v>
      </c>
    </row>
    <row r="288" spans="17:21">
      <c r="Q288">
        <v>23</v>
      </c>
      <c r="R288">
        <v>2011</v>
      </c>
      <c r="U288">
        <v>14</v>
      </c>
    </row>
    <row r="289" spans="17:21">
      <c r="Q289">
        <v>23</v>
      </c>
      <c r="R289">
        <v>2012</v>
      </c>
      <c r="U289">
        <v>16</v>
      </c>
    </row>
    <row r="290" spans="17:21">
      <c r="Q290">
        <v>23</v>
      </c>
      <c r="R290">
        <v>2013</v>
      </c>
      <c r="S290">
        <v>18</v>
      </c>
      <c r="T290">
        <v>18</v>
      </c>
      <c r="U290">
        <v>18</v>
      </c>
    </row>
    <row r="291" spans="17:21">
      <c r="Q291">
        <v>23</v>
      </c>
      <c r="R291">
        <v>2014</v>
      </c>
      <c r="S291">
        <v>20</v>
      </c>
      <c r="T291">
        <v>20</v>
      </c>
      <c r="U291">
        <v>20</v>
      </c>
    </row>
    <row r="292" spans="17:21">
      <c r="Q292">
        <v>23</v>
      </c>
      <c r="R292">
        <v>2015</v>
      </c>
      <c r="S292">
        <v>22</v>
      </c>
      <c r="T292">
        <v>22</v>
      </c>
      <c r="U292">
        <v>22</v>
      </c>
    </row>
    <row r="293" spans="17:21">
      <c r="Q293">
        <v>23</v>
      </c>
      <c r="R293">
        <v>2016</v>
      </c>
      <c r="S293">
        <v>23</v>
      </c>
      <c r="T293">
        <v>23</v>
      </c>
      <c r="U293">
        <v>23</v>
      </c>
    </row>
    <row r="294" spans="17:21">
      <c r="Q294">
        <v>23</v>
      </c>
      <c r="R294">
        <v>2017</v>
      </c>
      <c r="S294">
        <v>23</v>
      </c>
      <c r="T294">
        <v>23</v>
      </c>
      <c r="U294">
        <v>23</v>
      </c>
    </row>
    <row r="295" spans="17:21">
      <c r="Q295">
        <v>23</v>
      </c>
      <c r="R295">
        <v>2018</v>
      </c>
      <c r="S295">
        <v>24</v>
      </c>
      <c r="T295">
        <v>24</v>
      </c>
      <c r="U295">
        <v>24</v>
      </c>
    </row>
    <row r="296" spans="17:21">
      <c r="Q296">
        <v>23</v>
      </c>
      <c r="R296">
        <v>2019</v>
      </c>
      <c r="S296">
        <v>26</v>
      </c>
      <c r="T296">
        <v>26</v>
      </c>
      <c r="U296">
        <v>26</v>
      </c>
    </row>
    <row r="297" spans="17:21">
      <c r="Q297">
        <v>23</v>
      </c>
      <c r="R297">
        <v>2020</v>
      </c>
      <c r="S297">
        <v>29</v>
      </c>
      <c r="T297">
        <v>29</v>
      </c>
      <c r="U297">
        <v>29</v>
      </c>
    </row>
    <row r="298" spans="17:21">
      <c r="Q298">
        <v>23</v>
      </c>
      <c r="R298">
        <v>2021</v>
      </c>
      <c r="S298">
        <v>31</v>
      </c>
      <c r="T298">
        <v>31</v>
      </c>
      <c r="U298">
        <v>31</v>
      </c>
    </row>
    <row r="299" spans="17:21">
      <c r="Q299">
        <v>23</v>
      </c>
      <c r="R299">
        <v>2022</v>
      </c>
      <c r="S299">
        <v>33</v>
      </c>
      <c r="T299">
        <v>33</v>
      </c>
      <c r="U299">
        <v>33</v>
      </c>
    </row>
    <row r="300" spans="17:21">
      <c r="Q300">
        <v>23</v>
      </c>
      <c r="R300">
        <v>2023</v>
      </c>
      <c r="S300">
        <v>36</v>
      </c>
      <c r="T300">
        <v>36</v>
      </c>
      <c r="U300">
        <v>36</v>
      </c>
    </row>
    <row r="301" spans="17:21">
      <c r="Q301">
        <v>24</v>
      </c>
      <c r="R301">
        <v>2011</v>
      </c>
      <c r="U301">
        <v>16</v>
      </c>
    </row>
    <row r="302" spans="17:21">
      <c r="Q302">
        <v>24</v>
      </c>
      <c r="R302">
        <v>2012</v>
      </c>
      <c r="U302">
        <v>18</v>
      </c>
    </row>
    <row r="303" spans="17:21">
      <c r="Q303">
        <v>24</v>
      </c>
      <c r="R303">
        <v>2013</v>
      </c>
      <c r="S303">
        <v>20</v>
      </c>
      <c r="T303">
        <v>20</v>
      </c>
      <c r="U303">
        <v>20</v>
      </c>
    </row>
    <row r="304" spans="17:21">
      <c r="Q304">
        <v>24</v>
      </c>
      <c r="R304">
        <v>2014</v>
      </c>
      <c r="S304">
        <v>22</v>
      </c>
      <c r="T304">
        <v>22</v>
      </c>
      <c r="U304">
        <v>22</v>
      </c>
    </row>
    <row r="305" spans="17:21">
      <c r="Q305">
        <v>24</v>
      </c>
      <c r="R305">
        <v>2015</v>
      </c>
      <c r="S305">
        <v>23</v>
      </c>
      <c r="T305">
        <v>23</v>
      </c>
      <c r="U305">
        <v>23</v>
      </c>
    </row>
    <row r="306" spans="17:21">
      <c r="Q306">
        <v>24</v>
      </c>
      <c r="R306">
        <v>2016</v>
      </c>
      <c r="S306">
        <v>25</v>
      </c>
      <c r="T306">
        <v>25</v>
      </c>
      <c r="U306">
        <v>25</v>
      </c>
    </row>
    <row r="307" spans="17:21">
      <c r="Q307">
        <v>24</v>
      </c>
      <c r="R307">
        <v>2017</v>
      </c>
      <c r="S307">
        <v>25</v>
      </c>
      <c r="T307">
        <v>25</v>
      </c>
      <c r="U307">
        <v>25</v>
      </c>
    </row>
    <row r="308" spans="17:21">
      <c r="Q308">
        <v>24</v>
      </c>
      <c r="R308">
        <v>2018</v>
      </c>
      <c r="S308">
        <v>26</v>
      </c>
      <c r="T308">
        <v>26</v>
      </c>
      <c r="U308">
        <v>26</v>
      </c>
    </row>
    <row r="309" spans="17:21">
      <c r="Q309">
        <v>24</v>
      </c>
      <c r="R309">
        <v>2019</v>
      </c>
      <c r="S309">
        <v>28</v>
      </c>
      <c r="T309">
        <v>28</v>
      </c>
      <c r="U309">
        <v>28</v>
      </c>
    </row>
    <row r="310" spans="17:21">
      <c r="Q310">
        <v>24</v>
      </c>
      <c r="R310">
        <v>2020</v>
      </c>
      <c r="S310">
        <v>29</v>
      </c>
      <c r="T310">
        <v>29</v>
      </c>
      <c r="U310">
        <v>29</v>
      </c>
    </row>
    <row r="311" spans="17:21">
      <c r="Q311">
        <v>24</v>
      </c>
      <c r="R311">
        <v>2021</v>
      </c>
      <c r="S311">
        <v>30</v>
      </c>
      <c r="T311">
        <v>30</v>
      </c>
      <c r="U311">
        <v>30</v>
      </c>
    </row>
    <row r="312" spans="17:21">
      <c r="Q312">
        <v>24</v>
      </c>
      <c r="R312">
        <v>2022</v>
      </c>
      <c r="S312">
        <v>33</v>
      </c>
      <c r="T312">
        <v>33</v>
      </c>
      <c r="U312">
        <v>33</v>
      </c>
    </row>
    <row r="313" spans="17:21">
      <c r="Q313">
        <v>24</v>
      </c>
      <c r="R313">
        <v>2023</v>
      </c>
      <c r="S313">
        <v>36</v>
      </c>
      <c r="T313">
        <v>36</v>
      </c>
      <c r="U313">
        <v>36</v>
      </c>
    </row>
    <row r="314" spans="17:21">
      <c r="Q314">
        <v>25</v>
      </c>
      <c r="R314">
        <v>2011</v>
      </c>
      <c r="U314">
        <v>15</v>
      </c>
    </row>
    <row r="315" spans="17:21">
      <c r="Q315">
        <v>25</v>
      </c>
      <c r="R315">
        <v>2012</v>
      </c>
      <c r="U315">
        <v>18</v>
      </c>
    </row>
    <row r="316" spans="17:21">
      <c r="Q316">
        <v>25</v>
      </c>
      <c r="R316">
        <v>2013</v>
      </c>
      <c r="S316">
        <v>21</v>
      </c>
      <c r="T316">
        <v>21</v>
      </c>
      <c r="U316">
        <v>21</v>
      </c>
    </row>
    <row r="317" spans="17:21">
      <c r="Q317">
        <v>25</v>
      </c>
      <c r="R317">
        <v>2014</v>
      </c>
      <c r="S317">
        <v>24</v>
      </c>
      <c r="T317">
        <v>24</v>
      </c>
      <c r="U317">
        <v>24</v>
      </c>
    </row>
    <row r="318" spans="17:21">
      <c r="Q318">
        <v>25</v>
      </c>
      <c r="R318">
        <v>2015</v>
      </c>
      <c r="S318">
        <v>25</v>
      </c>
      <c r="T318">
        <v>25</v>
      </c>
      <c r="U318">
        <v>25</v>
      </c>
    </row>
    <row r="319" spans="17:21">
      <c r="Q319">
        <v>25</v>
      </c>
      <c r="R319">
        <v>2016</v>
      </c>
      <c r="S319">
        <v>27</v>
      </c>
      <c r="T319">
        <v>27</v>
      </c>
      <c r="U319">
        <v>27</v>
      </c>
    </row>
    <row r="320" spans="17:21">
      <c r="Q320">
        <v>25</v>
      </c>
      <c r="R320">
        <v>2017</v>
      </c>
      <c r="S320">
        <v>29</v>
      </c>
      <c r="T320">
        <v>29</v>
      </c>
      <c r="U320">
        <v>29</v>
      </c>
    </row>
    <row r="321" spans="17:21">
      <c r="Q321">
        <v>25</v>
      </c>
      <c r="R321">
        <v>2018</v>
      </c>
      <c r="S321">
        <v>30</v>
      </c>
      <c r="T321">
        <v>30</v>
      </c>
      <c r="U321">
        <v>30</v>
      </c>
    </row>
    <row r="322" spans="17:21">
      <c r="Q322">
        <v>25</v>
      </c>
      <c r="R322">
        <v>2019</v>
      </c>
      <c r="S322">
        <v>34</v>
      </c>
      <c r="T322">
        <v>34</v>
      </c>
      <c r="U322">
        <v>34</v>
      </c>
    </row>
    <row r="323" spans="17:21">
      <c r="Q323">
        <v>25</v>
      </c>
      <c r="R323">
        <v>2020</v>
      </c>
      <c r="S323">
        <v>34</v>
      </c>
      <c r="T323">
        <v>34</v>
      </c>
      <c r="U323">
        <v>34</v>
      </c>
    </row>
    <row r="324" spans="17:21">
      <c r="Q324">
        <v>25</v>
      </c>
      <c r="R324">
        <v>2021</v>
      </c>
      <c r="S324">
        <v>35</v>
      </c>
      <c r="T324">
        <v>35</v>
      </c>
      <c r="U324">
        <v>35</v>
      </c>
    </row>
    <row r="325" spans="17:21">
      <c r="Q325">
        <v>25</v>
      </c>
      <c r="R325">
        <v>2022</v>
      </c>
      <c r="S325">
        <v>36</v>
      </c>
      <c r="T325">
        <v>36</v>
      </c>
      <c r="U325">
        <v>36</v>
      </c>
    </row>
    <row r="326" spans="17:21">
      <c r="Q326">
        <v>25</v>
      </c>
      <c r="R326">
        <v>2023</v>
      </c>
      <c r="S326">
        <v>38</v>
      </c>
      <c r="T326">
        <v>38</v>
      </c>
      <c r="U326">
        <v>38</v>
      </c>
    </row>
    <row r="327" spans="17:21">
      <c r="Q327">
        <v>26</v>
      </c>
      <c r="R327">
        <v>2011</v>
      </c>
      <c r="U327">
        <v>14</v>
      </c>
    </row>
    <row r="328" spans="17:21">
      <c r="Q328">
        <v>26</v>
      </c>
      <c r="R328">
        <v>2012</v>
      </c>
      <c r="U328">
        <v>18</v>
      </c>
    </row>
    <row r="329" spans="17:21">
      <c r="Q329">
        <v>26</v>
      </c>
      <c r="R329">
        <v>2013</v>
      </c>
      <c r="S329">
        <v>22</v>
      </c>
      <c r="T329">
        <v>22</v>
      </c>
      <c r="U329">
        <v>22</v>
      </c>
    </row>
    <row r="330" spans="17:21">
      <c r="Q330">
        <v>26</v>
      </c>
      <c r="R330">
        <v>2014</v>
      </c>
      <c r="S330">
        <v>26</v>
      </c>
      <c r="T330">
        <v>26</v>
      </c>
      <c r="U330">
        <v>26</v>
      </c>
    </row>
    <row r="331" spans="17:21">
      <c r="Q331">
        <v>26</v>
      </c>
      <c r="R331">
        <v>2015</v>
      </c>
      <c r="S331">
        <v>29</v>
      </c>
      <c r="T331">
        <v>29</v>
      </c>
      <c r="U331">
        <v>29</v>
      </c>
    </row>
    <row r="332" spans="17:21">
      <c r="Q332">
        <v>26</v>
      </c>
      <c r="R332">
        <v>2016</v>
      </c>
      <c r="S332">
        <v>30</v>
      </c>
      <c r="T332">
        <v>30</v>
      </c>
      <c r="U332">
        <v>30</v>
      </c>
    </row>
    <row r="333" spans="17:21">
      <c r="Q333">
        <v>26</v>
      </c>
      <c r="R333">
        <v>2017</v>
      </c>
      <c r="S333">
        <v>37</v>
      </c>
      <c r="T333">
        <v>37</v>
      </c>
      <c r="U333">
        <v>37</v>
      </c>
    </row>
    <row r="334" spans="17:21">
      <c r="Q334">
        <v>26</v>
      </c>
      <c r="R334">
        <v>2018</v>
      </c>
      <c r="S334">
        <v>34</v>
      </c>
      <c r="T334">
        <v>34</v>
      </c>
      <c r="U334">
        <v>34</v>
      </c>
    </row>
    <row r="335" spans="17:21">
      <c r="Q335">
        <v>26</v>
      </c>
      <c r="R335">
        <v>2019</v>
      </c>
      <c r="S335">
        <v>33</v>
      </c>
      <c r="T335">
        <v>33</v>
      </c>
      <c r="U335">
        <v>33</v>
      </c>
    </row>
    <row r="336" spans="17:21">
      <c r="Q336">
        <v>26</v>
      </c>
      <c r="R336">
        <v>2020</v>
      </c>
      <c r="S336">
        <v>36</v>
      </c>
      <c r="T336">
        <v>36</v>
      </c>
      <c r="U336">
        <v>36</v>
      </c>
    </row>
    <row r="337" spans="17:21">
      <c r="Q337">
        <v>26</v>
      </c>
      <c r="R337">
        <v>2021</v>
      </c>
      <c r="S337">
        <v>39</v>
      </c>
      <c r="T337">
        <v>39</v>
      </c>
      <c r="U337">
        <v>39</v>
      </c>
    </row>
    <row r="338" spans="17:21">
      <c r="Q338">
        <v>26</v>
      </c>
      <c r="R338">
        <v>2022</v>
      </c>
      <c r="S338">
        <v>42</v>
      </c>
      <c r="T338">
        <v>42</v>
      </c>
      <c r="U338">
        <v>42</v>
      </c>
    </row>
    <row r="339" spans="17:21">
      <c r="Q339">
        <v>26</v>
      </c>
      <c r="R339">
        <v>2023</v>
      </c>
      <c r="S339">
        <v>41</v>
      </c>
      <c r="T339">
        <v>41</v>
      </c>
      <c r="U339">
        <v>41</v>
      </c>
    </row>
    <row r="340" spans="17:21">
      <c r="Q340">
        <v>27</v>
      </c>
      <c r="R340">
        <v>2011</v>
      </c>
      <c r="U340">
        <v>16</v>
      </c>
    </row>
    <row r="341" spans="17:21">
      <c r="Q341">
        <v>27</v>
      </c>
      <c r="R341">
        <v>2012</v>
      </c>
      <c r="U341">
        <v>18</v>
      </c>
    </row>
    <row r="342" spans="17:21">
      <c r="Q342">
        <v>27</v>
      </c>
      <c r="R342">
        <v>2013</v>
      </c>
      <c r="S342">
        <v>20</v>
      </c>
      <c r="T342">
        <v>20</v>
      </c>
      <c r="U342">
        <v>20</v>
      </c>
    </row>
    <row r="343" spans="17:21">
      <c r="Q343">
        <v>27</v>
      </c>
      <c r="R343">
        <v>2014</v>
      </c>
      <c r="S343">
        <v>22</v>
      </c>
      <c r="T343">
        <v>22</v>
      </c>
      <c r="U343">
        <v>22</v>
      </c>
    </row>
    <row r="344" spans="17:21">
      <c r="Q344">
        <v>27</v>
      </c>
      <c r="R344">
        <v>2015</v>
      </c>
      <c r="S344">
        <v>24</v>
      </c>
      <c r="T344">
        <v>24</v>
      </c>
      <c r="U344">
        <v>24</v>
      </c>
    </row>
    <row r="345" spans="17:21">
      <c r="Q345">
        <v>27</v>
      </c>
      <c r="R345">
        <v>2016</v>
      </c>
      <c r="S345">
        <v>26</v>
      </c>
      <c r="T345">
        <v>26</v>
      </c>
      <c r="U345">
        <v>26</v>
      </c>
    </row>
    <row r="346" spans="17:21">
      <c r="Q346">
        <v>27</v>
      </c>
      <c r="R346">
        <v>2017</v>
      </c>
      <c r="S346">
        <v>30</v>
      </c>
      <c r="T346">
        <v>30</v>
      </c>
      <c r="U346">
        <v>30</v>
      </c>
    </row>
    <row r="347" spans="17:21">
      <c r="Q347">
        <v>27</v>
      </c>
      <c r="R347">
        <v>2018</v>
      </c>
      <c r="S347">
        <v>32</v>
      </c>
      <c r="T347">
        <v>32</v>
      </c>
      <c r="U347">
        <v>32</v>
      </c>
    </row>
    <row r="348" spans="17:21">
      <c r="Q348">
        <v>27</v>
      </c>
      <c r="R348">
        <v>2019</v>
      </c>
      <c r="S348">
        <v>34</v>
      </c>
      <c r="T348">
        <v>34</v>
      </c>
      <c r="U348">
        <v>34</v>
      </c>
    </row>
    <row r="349" spans="17:21">
      <c r="Q349">
        <v>27</v>
      </c>
      <c r="R349">
        <v>2020</v>
      </c>
      <c r="S349">
        <v>38</v>
      </c>
      <c r="T349">
        <v>38</v>
      </c>
      <c r="U349">
        <v>38</v>
      </c>
    </row>
    <row r="350" spans="17:21">
      <c r="Q350">
        <v>27</v>
      </c>
      <c r="R350">
        <v>2021</v>
      </c>
      <c r="S350">
        <v>39</v>
      </c>
      <c r="T350">
        <v>39</v>
      </c>
      <c r="U350">
        <v>39</v>
      </c>
    </row>
    <row r="351" spans="17:21">
      <c r="Q351">
        <v>27</v>
      </c>
      <c r="R351">
        <v>2022</v>
      </c>
      <c r="S351">
        <v>40</v>
      </c>
      <c r="T351">
        <v>40</v>
      </c>
      <c r="U351">
        <v>40</v>
      </c>
    </row>
    <row r="352" spans="17:21">
      <c r="Q352">
        <v>27</v>
      </c>
      <c r="R352">
        <v>2023</v>
      </c>
      <c r="S352">
        <v>43</v>
      </c>
      <c r="T352">
        <v>43</v>
      </c>
      <c r="U352">
        <v>43</v>
      </c>
    </row>
    <row r="353" spans="17:21">
      <c r="Q353">
        <v>28</v>
      </c>
      <c r="R353">
        <v>2011</v>
      </c>
      <c r="U353">
        <v>14</v>
      </c>
    </row>
    <row r="354" spans="17:21">
      <c r="Q354">
        <v>28</v>
      </c>
      <c r="R354">
        <v>2012</v>
      </c>
      <c r="U354">
        <v>15</v>
      </c>
    </row>
    <row r="355" spans="17:21">
      <c r="Q355">
        <v>28</v>
      </c>
      <c r="R355">
        <v>2013</v>
      </c>
      <c r="S355">
        <v>16</v>
      </c>
      <c r="T355">
        <v>16</v>
      </c>
      <c r="U355">
        <v>16</v>
      </c>
    </row>
    <row r="356" spans="17:21">
      <c r="Q356">
        <v>28</v>
      </c>
      <c r="R356">
        <v>2014</v>
      </c>
      <c r="S356">
        <v>17</v>
      </c>
      <c r="T356">
        <v>17</v>
      </c>
      <c r="U356">
        <v>17</v>
      </c>
    </row>
    <row r="357" spans="17:21">
      <c r="Q357">
        <v>28</v>
      </c>
      <c r="R357">
        <v>2015</v>
      </c>
      <c r="S357">
        <v>19</v>
      </c>
      <c r="T357">
        <v>19</v>
      </c>
      <c r="U357">
        <v>19</v>
      </c>
    </row>
    <row r="358" spans="17:21">
      <c r="Q358">
        <v>28</v>
      </c>
      <c r="R358">
        <v>2016</v>
      </c>
      <c r="S358">
        <v>20</v>
      </c>
      <c r="T358">
        <v>20</v>
      </c>
      <c r="U358">
        <v>20</v>
      </c>
    </row>
    <row r="359" spans="17:21">
      <c r="Q359">
        <v>28</v>
      </c>
      <c r="R359">
        <v>2017</v>
      </c>
      <c r="S359">
        <v>22</v>
      </c>
      <c r="T359">
        <v>22</v>
      </c>
      <c r="U359">
        <v>22</v>
      </c>
    </row>
    <row r="360" spans="17:21">
      <c r="Q360">
        <v>28</v>
      </c>
      <c r="R360">
        <v>2018</v>
      </c>
      <c r="S360">
        <v>23</v>
      </c>
      <c r="T360">
        <v>23</v>
      </c>
      <c r="U360">
        <v>23</v>
      </c>
    </row>
    <row r="361" spans="17:21">
      <c r="Q361">
        <v>28</v>
      </c>
      <c r="R361">
        <v>2019</v>
      </c>
      <c r="S361">
        <v>26</v>
      </c>
      <c r="T361">
        <v>26</v>
      </c>
      <c r="U361">
        <v>26</v>
      </c>
    </row>
    <row r="362" spans="17:21">
      <c r="Q362">
        <v>28</v>
      </c>
      <c r="R362">
        <v>2020</v>
      </c>
      <c r="S362">
        <v>28</v>
      </c>
      <c r="T362">
        <v>28</v>
      </c>
      <c r="U362">
        <v>28</v>
      </c>
    </row>
    <row r="363" spans="17:21">
      <c r="Q363">
        <v>28</v>
      </c>
      <c r="R363">
        <v>2021</v>
      </c>
      <c r="S363">
        <v>29</v>
      </c>
      <c r="T363">
        <v>29</v>
      </c>
      <c r="U363">
        <v>29</v>
      </c>
    </row>
    <row r="364" spans="17:21">
      <c r="Q364">
        <v>28</v>
      </c>
      <c r="R364">
        <v>2022</v>
      </c>
      <c r="S364">
        <v>31</v>
      </c>
      <c r="T364">
        <v>31</v>
      </c>
      <c r="U364">
        <v>31</v>
      </c>
    </row>
    <row r="365" spans="17:21">
      <c r="Q365">
        <v>28</v>
      </c>
      <c r="R365">
        <v>2023</v>
      </c>
      <c r="S365">
        <v>33</v>
      </c>
      <c r="T365">
        <v>33</v>
      </c>
      <c r="U365">
        <v>33</v>
      </c>
    </row>
    <row r="366" spans="17:21">
      <c r="Q366">
        <v>29</v>
      </c>
      <c r="R366">
        <v>2011</v>
      </c>
      <c r="U366">
        <v>21</v>
      </c>
    </row>
    <row r="367" spans="17:21">
      <c r="Q367">
        <v>29</v>
      </c>
      <c r="R367">
        <v>2012</v>
      </c>
      <c r="U367">
        <v>22</v>
      </c>
    </row>
    <row r="368" spans="17:21">
      <c r="Q368">
        <v>29</v>
      </c>
      <c r="R368">
        <v>2013</v>
      </c>
      <c r="S368">
        <v>23</v>
      </c>
      <c r="T368">
        <v>23</v>
      </c>
      <c r="U368">
        <v>23</v>
      </c>
    </row>
    <row r="369" spans="17:21">
      <c r="Q369">
        <v>29</v>
      </c>
      <c r="R369">
        <v>2014</v>
      </c>
      <c r="S369">
        <v>24</v>
      </c>
      <c r="T369">
        <v>24</v>
      </c>
      <c r="U369">
        <v>24</v>
      </c>
    </row>
    <row r="370" spans="17:21">
      <c r="Q370">
        <v>29</v>
      </c>
      <c r="R370">
        <v>2015</v>
      </c>
      <c r="S370">
        <v>26</v>
      </c>
      <c r="T370">
        <v>26</v>
      </c>
      <c r="U370">
        <v>26</v>
      </c>
    </row>
    <row r="371" spans="17:21">
      <c r="Q371">
        <v>29</v>
      </c>
      <c r="R371">
        <v>2016</v>
      </c>
      <c r="S371">
        <v>27</v>
      </c>
      <c r="T371">
        <v>27</v>
      </c>
      <c r="U371">
        <v>27</v>
      </c>
    </row>
    <row r="372" spans="17:21">
      <c r="Q372">
        <v>29</v>
      </c>
      <c r="R372">
        <v>2017</v>
      </c>
      <c r="S372">
        <v>30</v>
      </c>
      <c r="T372">
        <v>30</v>
      </c>
      <c r="U372">
        <v>30</v>
      </c>
    </row>
    <row r="373" spans="17:21">
      <c r="Q373">
        <v>29</v>
      </c>
      <c r="R373">
        <v>2018</v>
      </c>
      <c r="S373">
        <v>36</v>
      </c>
      <c r="T373">
        <v>36</v>
      </c>
      <c r="U373">
        <v>36</v>
      </c>
    </row>
    <row r="374" spans="17:21">
      <c r="Q374">
        <v>29</v>
      </c>
      <c r="R374">
        <v>2019</v>
      </c>
      <c r="S374">
        <v>40</v>
      </c>
      <c r="T374">
        <v>40</v>
      </c>
      <c r="U374">
        <v>40</v>
      </c>
    </row>
    <row r="375" spans="17:21">
      <c r="Q375">
        <v>29</v>
      </c>
      <c r="R375">
        <v>2020</v>
      </c>
      <c r="S375">
        <v>42</v>
      </c>
      <c r="T375">
        <v>42</v>
      </c>
      <c r="U375">
        <v>42</v>
      </c>
    </row>
    <row r="376" spans="17:21">
      <c r="Q376">
        <v>29</v>
      </c>
      <c r="R376">
        <v>2021</v>
      </c>
      <c r="S376">
        <v>44</v>
      </c>
      <c r="T376">
        <v>44</v>
      </c>
      <c r="U376">
        <v>44</v>
      </c>
    </row>
    <row r="377" spans="17:21">
      <c r="Q377">
        <v>29</v>
      </c>
      <c r="R377">
        <v>2022</v>
      </c>
      <c r="S377">
        <v>44</v>
      </c>
      <c r="T377">
        <v>44</v>
      </c>
      <c r="U377">
        <v>44</v>
      </c>
    </row>
    <row r="378" spans="17:21">
      <c r="Q378">
        <v>29</v>
      </c>
      <c r="R378">
        <v>2023</v>
      </c>
      <c r="S378">
        <v>41</v>
      </c>
      <c r="T378">
        <v>41</v>
      </c>
      <c r="U378">
        <v>41</v>
      </c>
    </row>
    <row r="379" spans="17:21">
      <c r="Q379">
        <v>30</v>
      </c>
      <c r="R379">
        <v>2011</v>
      </c>
      <c r="U379">
        <v>16</v>
      </c>
    </row>
    <row r="380" spans="17:21">
      <c r="Q380">
        <v>30</v>
      </c>
      <c r="R380">
        <v>2012</v>
      </c>
      <c r="U380">
        <v>18</v>
      </c>
    </row>
    <row r="381" spans="17:21">
      <c r="Q381">
        <v>30</v>
      </c>
      <c r="R381">
        <v>2013</v>
      </c>
      <c r="S381">
        <v>20</v>
      </c>
      <c r="T381">
        <v>20</v>
      </c>
      <c r="U381">
        <v>20</v>
      </c>
    </row>
    <row r="382" spans="17:21">
      <c r="Q382">
        <v>30</v>
      </c>
      <c r="R382">
        <v>2014</v>
      </c>
      <c r="S382">
        <v>22</v>
      </c>
      <c r="T382">
        <v>22</v>
      </c>
      <c r="U382">
        <v>22</v>
      </c>
    </row>
    <row r="383" spans="17:21">
      <c r="Q383">
        <v>30</v>
      </c>
      <c r="R383">
        <v>2015</v>
      </c>
      <c r="S383">
        <v>26</v>
      </c>
      <c r="T383">
        <v>26</v>
      </c>
      <c r="U383">
        <v>26</v>
      </c>
    </row>
    <row r="384" spans="17:21">
      <c r="Q384">
        <v>30</v>
      </c>
      <c r="R384">
        <v>2016</v>
      </c>
      <c r="S384">
        <v>28</v>
      </c>
      <c r="T384">
        <v>28</v>
      </c>
      <c r="U384">
        <v>28</v>
      </c>
    </row>
    <row r="385" spans="17:21">
      <c r="Q385">
        <v>30</v>
      </c>
      <c r="R385">
        <v>2017</v>
      </c>
      <c r="S385">
        <v>30</v>
      </c>
      <c r="T385">
        <v>30</v>
      </c>
      <c r="U385">
        <v>30</v>
      </c>
    </row>
    <row r="386" spans="17:21">
      <c r="Q386">
        <v>30</v>
      </c>
      <c r="R386">
        <v>2018</v>
      </c>
      <c r="S386">
        <v>31</v>
      </c>
      <c r="T386">
        <v>31</v>
      </c>
      <c r="U386">
        <v>31</v>
      </c>
    </row>
    <row r="387" spans="17:21">
      <c r="Q387">
        <v>30</v>
      </c>
      <c r="R387">
        <v>2019</v>
      </c>
      <c r="S387">
        <v>29</v>
      </c>
      <c r="T387">
        <v>29</v>
      </c>
      <c r="U387">
        <v>29</v>
      </c>
    </row>
    <row r="388" spans="17:21">
      <c r="Q388">
        <v>30</v>
      </c>
      <c r="R388">
        <v>2020</v>
      </c>
      <c r="S388">
        <v>34</v>
      </c>
      <c r="T388">
        <v>34</v>
      </c>
      <c r="U388">
        <v>34</v>
      </c>
    </row>
    <row r="389" spans="17:21">
      <c r="Q389">
        <v>30</v>
      </c>
      <c r="R389">
        <v>2021</v>
      </c>
      <c r="S389">
        <v>35</v>
      </c>
      <c r="T389">
        <v>35</v>
      </c>
      <c r="U389">
        <v>35</v>
      </c>
    </row>
    <row r="390" spans="17:21">
      <c r="Q390">
        <v>30</v>
      </c>
      <c r="R390">
        <v>2022</v>
      </c>
      <c r="S390">
        <v>36</v>
      </c>
      <c r="T390">
        <v>36</v>
      </c>
      <c r="U390">
        <v>36</v>
      </c>
    </row>
    <row r="391" spans="17:21">
      <c r="Q391">
        <v>30</v>
      </c>
      <c r="R391">
        <v>2023</v>
      </c>
      <c r="S391">
        <v>36</v>
      </c>
      <c r="T391">
        <v>36</v>
      </c>
      <c r="U391">
        <v>36</v>
      </c>
    </row>
    <row r="392" spans="17:21">
      <c r="Q392">
        <v>31</v>
      </c>
      <c r="R392">
        <v>2011</v>
      </c>
      <c r="U392">
        <v>16</v>
      </c>
    </row>
    <row r="393" spans="17:21">
      <c r="Q393">
        <v>31</v>
      </c>
      <c r="R393">
        <v>2012</v>
      </c>
      <c r="U393">
        <v>18</v>
      </c>
    </row>
    <row r="394" spans="17:21">
      <c r="Q394">
        <v>31</v>
      </c>
      <c r="R394">
        <v>2013</v>
      </c>
      <c r="S394">
        <v>20</v>
      </c>
      <c r="T394">
        <v>20</v>
      </c>
      <c r="U394">
        <v>20</v>
      </c>
    </row>
    <row r="395" spans="17:21">
      <c r="Q395">
        <v>31</v>
      </c>
      <c r="R395">
        <v>2014</v>
      </c>
      <c r="S395">
        <v>22</v>
      </c>
      <c r="T395">
        <v>22</v>
      </c>
      <c r="U395">
        <v>22</v>
      </c>
    </row>
    <row r="396" spans="17:21">
      <c r="Q396">
        <v>31</v>
      </c>
      <c r="R396">
        <v>2015</v>
      </c>
      <c r="S396">
        <v>23</v>
      </c>
      <c r="T396">
        <v>23</v>
      </c>
      <c r="U396">
        <v>23</v>
      </c>
    </row>
    <row r="397" spans="17:21">
      <c r="Q397">
        <v>31</v>
      </c>
      <c r="R397">
        <v>2016</v>
      </c>
      <c r="S397">
        <v>25</v>
      </c>
      <c r="T397">
        <v>25</v>
      </c>
      <c r="U397">
        <v>25</v>
      </c>
    </row>
    <row r="398" spans="17:21">
      <c r="Q398">
        <v>31</v>
      </c>
      <c r="R398">
        <v>2017</v>
      </c>
      <c r="S398">
        <v>26</v>
      </c>
      <c r="T398">
        <v>26</v>
      </c>
      <c r="U398">
        <v>26</v>
      </c>
    </row>
    <row r="399" spans="17:21">
      <c r="Q399">
        <v>31</v>
      </c>
      <c r="R399">
        <v>2018</v>
      </c>
      <c r="S399">
        <v>28</v>
      </c>
      <c r="T399">
        <v>28</v>
      </c>
      <c r="U399">
        <v>28</v>
      </c>
    </row>
    <row r="400" spans="17:21">
      <c r="Q400">
        <v>31</v>
      </c>
      <c r="R400">
        <v>2019</v>
      </c>
      <c r="S400">
        <v>29</v>
      </c>
      <c r="T400">
        <v>29</v>
      </c>
      <c r="U400">
        <v>29</v>
      </c>
    </row>
    <row r="401" spans="17:21">
      <c r="Q401">
        <v>31</v>
      </c>
      <c r="R401">
        <v>2020</v>
      </c>
      <c r="S401">
        <v>30</v>
      </c>
      <c r="T401">
        <v>30</v>
      </c>
      <c r="U401">
        <v>30</v>
      </c>
    </row>
    <row r="402" spans="17:21">
      <c r="Q402">
        <v>31</v>
      </c>
      <c r="R402">
        <v>2021</v>
      </c>
      <c r="S402">
        <v>32</v>
      </c>
      <c r="T402">
        <v>32</v>
      </c>
      <c r="U402">
        <v>32</v>
      </c>
    </row>
    <row r="403" spans="17:21">
      <c r="Q403">
        <v>31</v>
      </c>
      <c r="R403">
        <v>2022</v>
      </c>
      <c r="S403">
        <v>33</v>
      </c>
      <c r="T403">
        <v>33</v>
      </c>
      <c r="U403">
        <v>33</v>
      </c>
    </row>
    <row r="404" spans="17:21">
      <c r="Q404">
        <v>31</v>
      </c>
      <c r="R404">
        <v>2023</v>
      </c>
      <c r="S404">
        <v>33</v>
      </c>
      <c r="T404">
        <v>33</v>
      </c>
      <c r="U404">
        <v>33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T403"/>
  <sheetViews>
    <sheetView workbookViewId="0">
      <selection activeCell="I11" sqref="I11"/>
    </sheetView>
  </sheetViews>
  <sheetFormatPr defaultColWidth="8.75454545454545" defaultRowHeight="14"/>
  <cols>
    <col min="1" max="13" width="9.87272727272727"/>
    <col min="17" max="20" width="8.75454545454545" style="2"/>
  </cols>
  <sheetData>
    <row r="1" spans="1:20">
      <c r="A1" s="7" t="s">
        <v>104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87</v>
      </c>
    </row>
    <row r="2" spans="1:20">
      <c r="A2" s="7" t="s">
        <v>38</v>
      </c>
      <c r="B2" s="7" t="s">
        <v>37</v>
      </c>
      <c r="C2" s="7" t="s">
        <v>39</v>
      </c>
      <c r="D2" s="7" t="s">
        <v>40</v>
      </c>
      <c r="E2" s="10" t="s">
        <v>41</v>
      </c>
      <c r="F2" s="10" t="s">
        <v>42</v>
      </c>
      <c r="G2" s="10" t="s">
        <v>43</v>
      </c>
      <c r="H2" s="10" t="s">
        <v>44</v>
      </c>
      <c r="I2" s="10" t="s">
        <v>45</v>
      </c>
      <c r="J2" s="10" t="s">
        <v>46</v>
      </c>
      <c r="K2" s="10" t="s">
        <v>47</v>
      </c>
      <c r="L2" s="10" t="s">
        <v>48</v>
      </c>
      <c r="M2" s="10" t="s">
        <v>49</v>
      </c>
      <c r="N2" s="10" t="s">
        <v>50</v>
      </c>
      <c r="Q2" s="2" t="s">
        <v>36</v>
      </c>
      <c r="R2" s="2">
        <v>1</v>
      </c>
      <c r="S2" s="2" t="s">
        <v>39</v>
      </c>
      <c r="T2" s="2">
        <v>89</v>
      </c>
    </row>
    <row r="3" spans="1:20">
      <c r="A3" s="7" t="s">
        <v>36</v>
      </c>
      <c r="B3" s="7">
        <v>87</v>
      </c>
      <c r="C3" s="7">
        <v>89</v>
      </c>
      <c r="D3" s="7">
        <v>89</v>
      </c>
      <c r="E3" s="12">
        <v>89</v>
      </c>
      <c r="F3" s="12">
        <v>91</v>
      </c>
      <c r="G3" s="12">
        <v>91</v>
      </c>
      <c r="H3" s="12">
        <v>92</v>
      </c>
      <c r="I3" s="12">
        <v>92</v>
      </c>
      <c r="J3" s="12">
        <v>93</v>
      </c>
      <c r="K3" s="12">
        <v>92</v>
      </c>
      <c r="L3" s="12">
        <v>92</v>
      </c>
      <c r="M3" s="12">
        <v>92</v>
      </c>
      <c r="N3" s="13">
        <v>92</v>
      </c>
      <c r="Q3" s="2" t="s">
        <v>36</v>
      </c>
      <c r="R3" s="2">
        <v>1</v>
      </c>
      <c r="S3" s="2" t="s">
        <v>40</v>
      </c>
      <c r="T3" s="2">
        <v>89</v>
      </c>
    </row>
    <row r="4" spans="1:20">
      <c r="A4" s="7" t="s">
        <v>51</v>
      </c>
      <c r="B4" s="7">
        <v>55</v>
      </c>
      <c r="C4" s="7">
        <v>55</v>
      </c>
      <c r="D4" s="7">
        <v>55</v>
      </c>
      <c r="E4" s="12">
        <v>55</v>
      </c>
      <c r="F4" s="12">
        <v>55</v>
      </c>
      <c r="G4" s="12">
        <v>55</v>
      </c>
      <c r="H4" s="12">
        <v>57</v>
      </c>
      <c r="I4" s="12">
        <v>56</v>
      </c>
      <c r="J4" s="12">
        <v>56</v>
      </c>
      <c r="K4" s="12">
        <v>56</v>
      </c>
      <c r="L4" s="12">
        <v>56</v>
      </c>
      <c r="M4" s="12">
        <v>56</v>
      </c>
      <c r="N4" s="13">
        <v>56</v>
      </c>
      <c r="Q4" s="2" t="s">
        <v>36</v>
      </c>
      <c r="R4" s="2">
        <v>1</v>
      </c>
      <c r="S4" s="2" t="s">
        <v>41</v>
      </c>
      <c r="T4" s="2">
        <v>89</v>
      </c>
    </row>
    <row r="5" spans="1:20">
      <c r="A5" s="7" t="s">
        <v>52</v>
      </c>
      <c r="B5" s="7">
        <v>112</v>
      </c>
      <c r="C5" s="7">
        <v>113</v>
      </c>
      <c r="D5" s="7">
        <v>118</v>
      </c>
      <c r="E5" s="12">
        <v>118</v>
      </c>
      <c r="F5" s="12">
        <v>118</v>
      </c>
      <c r="G5" s="12">
        <v>120</v>
      </c>
      <c r="H5" s="12">
        <v>121</v>
      </c>
      <c r="I5" s="12">
        <v>122</v>
      </c>
      <c r="J5" s="12">
        <v>122</v>
      </c>
      <c r="K5" s="12">
        <v>125</v>
      </c>
      <c r="L5" s="12">
        <v>123</v>
      </c>
      <c r="M5" s="12">
        <v>124</v>
      </c>
      <c r="N5" s="13">
        <v>128</v>
      </c>
      <c r="Q5" s="2" t="s">
        <v>36</v>
      </c>
      <c r="R5" s="2">
        <v>1</v>
      </c>
      <c r="S5" s="2" t="s">
        <v>42</v>
      </c>
      <c r="T5" s="2">
        <v>91</v>
      </c>
    </row>
    <row r="6" spans="1:20">
      <c r="A6" s="7" t="s">
        <v>53</v>
      </c>
      <c r="B6" s="7">
        <v>74</v>
      </c>
      <c r="C6" s="7">
        <v>75</v>
      </c>
      <c r="D6" s="7">
        <v>78</v>
      </c>
      <c r="E6" s="12">
        <v>79</v>
      </c>
      <c r="F6" s="12">
        <v>79</v>
      </c>
      <c r="G6" s="12">
        <v>80</v>
      </c>
      <c r="H6" s="12">
        <v>80</v>
      </c>
      <c r="I6" s="12">
        <v>83</v>
      </c>
      <c r="J6" s="12">
        <v>82</v>
      </c>
      <c r="K6" s="12">
        <v>85</v>
      </c>
      <c r="L6" s="12">
        <v>82</v>
      </c>
      <c r="M6" s="12">
        <v>82</v>
      </c>
      <c r="N6" s="13">
        <v>83</v>
      </c>
      <c r="Q6" s="2" t="s">
        <v>36</v>
      </c>
      <c r="R6" s="2">
        <v>1</v>
      </c>
      <c r="S6" s="2" t="s">
        <v>43</v>
      </c>
      <c r="T6" s="2">
        <v>91</v>
      </c>
    </row>
    <row r="7" spans="1:20">
      <c r="A7" s="7" t="s">
        <v>54</v>
      </c>
      <c r="B7" s="7">
        <v>47</v>
      </c>
      <c r="C7" s="7">
        <v>48</v>
      </c>
      <c r="D7" s="7">
        <v>49</v>
      </c>
      <c r="E7" s="12">
        <v>50</v>
      </c>
      <c r="F7" s="12">
        <v>53</v>
      </c>
      <c r="G7" s="12">
        <v>53</v>
      </c>
      <c r="H7" s="12">
        <v>53</v>
      </c>
      <c r="I7" s="12">
        <v>53</v>
      </c>
      <c r="J7" s="12">
        <v>53</v>
      </c>
      <c r="K7" s="12">
        <v>54</v>
      </c>
      <c r="L7" s="12">
        <v>54</v>
      </c>
      <c r="M7" s="12">
        <v>54</v>
      </c>
      <c r="N7" s="13">
        <v>54</v>
      </c>
      <c r="Q7" s="2" t="s">
        <v>36</v>
      </c>
      <c r="R7" s="2">
        <v>1</v>
      </c>
      <c r="S7" s="2" t="s">
        <v>44</v>
      </c>
      <c r="T7" s="2">
        <v>92</v>
      </c>
    </row>
    <row r="8" spans="1:20">
      <c r="A8" s="7" t="s">
        <v>55</v>
      </c>
      <c r="B8" s="7">
        <v>112</v>
      </c>
      <c r="C8" s="7">
        <v>112</v>
      </c>
      <c r="D8" s="7">
        <v>115</v>
      </c>
      <c r="E8" s="12">
        <v>116</v>
      </c>
      <c r="F8" s="12">
        <v>116</v>
      </c>
      <c r="G8" s="12">
        <v>116</v>
      </c>
      <c r="H8" s="12">
        <v>115</v>
      </c>
      <c r="I8" s="12">
        <v>115</v>
      </c>
      <c r="J8" s="12">
        <v>115</v>
      </c>
      <c r="K8" s="12">
        <v>114</v>
      </c>
      <c r="L8" s="12">
        <v>114</v>
      </c>
      <c r="M8" s="12">
        <v>114</v>
      </c>
      <c r="N8" s="13">
        <v>114</v>
      </c>
      <c r="Q8" s="2" t="s">
        <v>36</v>
      </c>
      <c r="R8" s="2">
        <v>1</v>
      </c>
      <c r="S8" s="2" t="s">
        <v>45</v>
      </c>
      <c r="T8" s="2">
        <v>92</v>
      </c>
    </row>
    <row r="9" spans="1:20">
      <c r="A9" s="7" t="s">
        <v>56</v>
      </c>
      <c r="B9" s="7">
        <v>57</v>
      </c>
      <c r="C9" s="7">
        <v>57</v>
      </c>
      <c r="D9" s="7">
        <v>58</v>
      </c>
      <c r="E9" s="12">
        <v>58</v>
      </c>
      <c r="F9" s="12">
        <v>58</v>
      </c>
      <c r="G9" s="12">
        <v>60</v>
      </c>
      <c r="H9" s="12">
        <v>62</v>
      </c>
      <c r="I9" s="12">
        <v>62</v>
      </c>
      <c r="J9" s="12">
        <v>62</v>
      </c>
      <c r="K9" s="12">
        <v>64</v>
      </c>
      <c r="L9" s="12">
        <v>66</v>
      </c>
      <c r="M9" s="12">
        <v>66</v>
      </c>
      <c r="N9" s="13">
        <v>66</v>
      </c>
      <c r="Q9" s="2" t="s">
        <v>36</v>
      </c>
      <c r="R9" s="2">
        <v>1</v>
      </c>
      <c r="S9" s="2" t="s">
        <v>46</v>
      </c>
      <c r="T9" s="2">
        <v>93</v>
      </c>
    </row>
    <row r="10" spans="1:20">
      <c r="A10" s="7" t="s">
        <v>57</v>
      </c>
      <c r="B10" s="7">
        <v>78</v>
      </c>
      <c r="C10" s="7">
        <v>79</v>
      </c>
      <c r="D10" s="7">
        <v>80</v>
      </c>
      <c r="E10" s="12">
        <v>80</v>
      </c>
      <c r="F10" s="12">
        <v>81</v>
      </c>
      <c r="G10" s="12">
        <v>82</v>
      </c>
      <c r="H10" s="12">
        <v>81</v>
      </c>
      <c r="I10" s="12">
        <v>81</v>
      </c>
      <c r="J10" s="12">
        <v>81</v>
      </c>
      <c r="K10" s="12">
        <v>80</v>
      </c>
      <c r="L10" s="12">
        <v>80</v>
      </c>
      <c r="M10" s="12">
        <v>78</v>
      </c>
      <c r="N10" s="13">
        <v>78</v>
      </c>
      <c r="Q10" s="2" t="s">
        <v>36</v>
      </c>
      <c r="R10" s="2">
        <v>1</v>
      </c>
      <c r="S10" s="2" t="s">
        <v>47</v>
      </c>
      <c r="T10" s="2">
        <v>92</v>
      </c>
    </row>
    <row r="11" spans="1:20">
      <c r="A11" s="7" t="s">
        <v>58</v>
      </c>
      <c r="B11" s="7">
        <v>66</v>
      </c>
      <c r="C11" s="7">
        <v>67</v>
      </c>
      <c r="D11" s="7">
        <v>68</v>
      </c>
      <c r="E11" s="12">
        <v>68</v>
      </c>
      <c r="F11" s="12">
        <v>67</v>
      </c>
      <c r="G11" s="12">
        <v>64</v>
      </c>
      <c r="H11" s="12">
        <v>64</v>
      </c>
      <c r="I11" s="12">
        <v>64</v>
      </c>
      <c r="J11" s="12">
        <v>64</v>
      </c>
      <c r="K11" s="12">
        <v>63</v>
      </c>
      <c r="L11" s="12">
        <v>64</v>
      </c>
      <c r="M11" s="12">
        <v>64</v>
      </c>
      <c r="N11" s="13">
        <v>68</v>
      </c>
      <c r="Q11" s="2" t="s">
        <v>36</v>
      </c>
      <c r="R11" s="2">
        <v>1</v>
      </c>
      <c r="S11" s="2" t="s">
        <v>48</v>
      </c>
      <c r="T11" s="2">
        <v>92</v>
      </c>
    </row>
    <row r="12" spans="1:20">
      <c r="A12" s="7" t="s">
        <v>59</v>
      </c>
      <c r="B12" s="7">
        <v>151</v>
      </c>
      <c r="C12" s="7">
        <v>153</v>
      </c>
      <c r="D12" s="7">
        <v>156</v>
      </c>
      <c r="E12" s="12">
        <v>159</v>
      </c>
      <c r="F12" s="12">
        <v>162</v>
      </c>
      <c r="G12" s="12">
        <v>166</v>
      </c>
      <c r="H12" s="12">
        <v>167</v>
      </c>
      <c r="I12" s="12">
        <v>167</v>
      </c>
      <c r="J12" s="12">
        <v>167</v>
      </c>
      <c r="K12" s="12">
        <v>167</v>
      </c>
      <c r="L12" s="12">
        <v>167</v>
      </c>
      <c r="M12" s="12">
        <v>168</v>
      </c>
      <c r="N12" s="13">
        <v>168</v>
      </c>
      <c r="Q12" s="2" t="s">
        <v>36</v>
      </c>
      <c r="R12" s="2">
        <v>1</v>
      </c>
      <c r="S12" s="2" t="s">
        <v>49</v>
      </c>
      <c r="T12" s="2">
        <v>92</v>
      </c>
    </row>
    <row r="13" spans="1:20">
      <c r="A13" s="7" t="s">
        <v>60</v>
      </c>
      <c r="B13" s="7">
        <v>102</v>
      </c>
      <c r="C13" s="7">
        <v>102</v>
      </c>
      <c r="D13" s="7">
        <v>102</v>
      </c>
      <c r="E13" s="12">
        <v>104</v>
      </c>
      <c r="F13" s="12">
        <v>105</v>
      </c>
      <c r="G13" s="12">
        <v>107</v>
      </c>
      <c r="H13" s="12">
        <v>107</v>
      </c>
      <c r="I13" s="12">
        <v>108</v>
      </c>
      <c r="J13" s="12">
        <v>108</v>
      </c>
      <c r="K13" s="12">
        <v>109</v>
      </c>
      <c r="L13" s="12">
        <v>109</v>
      </c>
      <c r="M13" s="12">
        <v>109</v>
      </c>
      <c r="N13" s="13">
        <v>109</v>
      </c>
      <c r="Q13" s="2" t="s">
        <v>36</v>
      </c>
      <c r="R13" s="2">
        <v>1</v>
      </c>
      <c r="S13" s="2" t="s">
        <v>50</v>
      </c>
      <c r="T13" s="2">
        <v>92</v>
      </c>
    </row>
    <row r="14" spans="1:20">
      <c r="A14" s="7" t="s">
        <v>61</v>
      </c>
      <c r="B14" s="7">
        <v>115</v>
      </c>
      <c r="C14" s="7">
        <v>118</v>
      </c>
      <c r="D14" s="7">
        <v>117</v>
      </c>
      <c r="E14" s="12">
        <v>118</v>
      </c>
      <c r="F14" s="12">
        <v>119</v>
      </c>
      <c r="G14" s="12">
        <v>119</v>
      </c>
      <c r="H14" s="12">
        <v>119</v>
      </c>
      <c r="I14" s="12">
        <v>119</v>
      </c>
      <c r="J14" s="12">
        <v>120</v>
      </c>
      <c r="K14" s="12">
        <v>120</v>
      </c>
      <c r="L14" s="12">
        <v>121</v>
      </c>
      <c r="M14" s="12">
        <v>121</v>
      </c>
      <c r="N14" s="13">
        <v>121</v>
      </c>
      <c r="Q14" s="2" t="s">
        <v>51</v>
      </c>
      <c r="R14" s="2">
        <v>2</v>
      </c>
      <c r="S14" s="2" t="s">
        <v>37</v>
      </c>
      <c r="T14" s="2">
        <v>55</v>
      </c>
    </row>
    <row r="15" spans="1:20">
      <c r="A15" s="7" t="s">
        <v>62</v>
      </c>
      <c r="B15" s="7">
        <v>85</v>
      </c>
      <c r="C15" s="7">
        <v>86</v>
      </c>
      <c r="D15" s="7">
        <v>87</v>
      </c>
      <c r="E15" s="12">
        <v>88</v>
      </c>
      <c r="F15" s="12">
        <v>88</v>
      </c>
      <c r="G15" s="12">
        <v>88</v>
      </c>
      <c r="H15" s="12">
        <v>89</v>
      </c>
      <c r="I15" s="12">
        <v>89</v>
      </c>
      <c r="J15" s="12">
        <v>90</v>
      </c>
      <c r="K15" s="12">
        <v>89</v>
      </c>
      <c r="L15" s="12">
        <v>89</v>
      </c>
      <c r="M15" s="12">
        <v>89</v>
      </c>
      <c r="N15" s="13">
        <v>89</v>
      </c>
      <c r="Q15" s="2" t="s">
        <v>51</v>
      </c>
      <c r="R15" s="2">
        <v>2</v>
      </c>
      <c r="S15" s="2" t="s">
        <v>39</v>
      </c>
      <c r="T15" s="2">
        <v>55</v>
      </c>
    </row>
    <row r="16" spans="1:20">
      <c r="A16" s="7" t="s">
        <v>63</v>
      </c>
      <c r="B16" s="7">
        <v>86</v>
      </c>
      <c r="C16" s="7">
        <v>88</v>
      </c>
      <c r="D16" s="7">
        <v>92</v>
      </c>
      <c r="E16" s="12">
        <v>95</v>
      </c>
      <c r="F16" s="12">
        <v>97</v>
      </c>
      <c r="G16" s="12">
        <v>98</v>
      </c>
      <c r="H16" s="12">
        <v>100</v>
      </c>
      <c r="I16" s="12">
        <v>102</v>
      </c>
      <c r="J16" s="12">
        <v>103</v>
      </c>
      <c r="K16" s="12">
        <v>105</v>
      </c>
      <c r="L16" s="12">
        <v>106</v>
      </c>
      <c r="M16" s="12">
        <v>106</v>
      </c>
      <c r="N16" s="13">
        <v>109</v>
      </c>
      <c r="Q16" s="2" t="s">
        <v>51</v>
      </c>
      <c r="R16" s="2">
        <v>2</v>
      </c>
      <c r="S16" s="2" t="s">
        <v>40</v>
      </c>
      <c r="T16" s="2">
        <v>55</v>
      </c>
    </row>
    <row r="17" spans="1:20">
      <c r="A17" s="7" t="s">
        <v>64</v>
      </c>
      <c r="B17" s="7">
        <v>138</v>
      </c>
      <c r="C17" s="7">
        <v>136</v>
      </c>
      <c r="D17" s="7">
        <v>139</v>
      </c>
      <c r="E17" s="12">
        <v>141</v>
      </c>
      <c r="F17" s="12">
        <v>143</v>
      </c>
      <c r="G17" s="12">
        <v>144</v>
      </c>
      <c r="H17" s="12">
        <v>145</v>
      </c>
      <c r="I17" s="12">
        <v>145</v>
      </c>
      <c r="J17" s="12">
        <v>146</v>
      </c>
      <c r="K17" s="12">
        <v>152</v>
      </c>
      <c r="L17" s="12">
        <v>153</v>
      </c>
      <c r="M17" s="12">
        <v>153</v>
      </c>
      <c r="N17" s="13">
        <v>156</v>
      </c>
      <c r="Q17" s="2" t="s">
        <v>51</v>
      </c>
      <c r="R17" s="2">
        <v>2</v>
      </c>
      <c r="S17" s="2" t="s">
        <v>41</v>
      </c>
      <c r="T17" s="2">
        <v>55</v>
      </c>
    </row>
    <row r="18" spans="1:20">
      <c r="A18" s="7" t="s">
        <v>65</v>
      </c>
      <c r="B18" s="7">
        <v>117</v>
      </c>
      <c r="C18" s="7">
        <v>120</v>
      </c>
      <c r="D18" s="7">
        <v>127</v>
      </c>
      <c r="E18" s="12">
        <v>129</v>
      </c>
      <c r="F18" s="12">
        <v>129</v>
      </c>
      <c r="G18" s="12">
        <v>129</v>
      </c>
      <c r="H18" s="12">
        <v>134</v>
      </c>
      <c r="I18" s="12">
        <v>139</v>
      </c>
      <c r="J18" s="12">
        <v>141</v>
      </c>
      <c r="K18" s="12">
        <v>151</v>
      </c>
      <c r="L18" s="12">
        <v>156</v>
      </c>
      <c r="M18" s="12">
        <v>156</v>
      </c>
      <c r="N18" s="13">
        <v>168</v>
      </c>
      <c r="Q18" s="2" t="s">
        <v>51</v>
      </c>
      <c r="R18" s="2">
        <v>2</v>
      </c>
      <c r="S18" s="2" t="s">
        <v>42</v>
      </c>
      <c r="T18" s="2">
        <v>55</v>
      </c>
    </row>
    <row r="19" spans="1:20">
      <c r="A19" s="7" t="s">
        <v>66</v>
      </c>
      <c r="B19" s="7">
        <v>122</v>
      </c>
      <c r="C19" s="7">
        <v>122</v>
      </c>
      <c r="D19" s="7">
        <v>123</v>
      </c>
      <c r="E19" s="12">
        <v>123</v>
      </c>
      <c r="F19" s="12">
        <v>126</v>
      </c>
      <c r="G19" s="12">
        <v>128</v>
      </c>
      <c r="H19" s="12">
        <v>129</v>
      </c>
      <c r="I19" s="12">
        <v>128</v>
      </c>
      <c r="J19" s="12">
        <v>128</v>
      </c>
      <c r="K19" s="12">
        <v>129</v>
      </c>
      <c r="L19" s="12">
        <v>130</v>
      </c>
      <c r="M19" s="12">
        <v>130</v>
      </c>
      <c r="N19" s="13">
        <v>132</v>
      </c>
      <c r="Q19" s="2" t="s">
        <v>51</v>
      </c>
      <c r="R19" s="2">
        <v>2</v>
      </c>
      <c r="S19" s="2" t="s">
        <v>43</v>
      </c>
      <c r="T19" s="2">
        <v>55</v>
      </c>
    </row>
    <row r="20" spans="1:20">
      <c r="A20" s="7" t="s">
        <v>67</v>
      </c>
      <c r="B20" s="7">
        <v>120</v>
      </c>
      <c r="C20" s="7">
        <v>121</v>
      </c>
      <c r="D20" s="7">
        <v>122</v>
      </c>
      <c r="E20" s="12">
        <v>124</v>
      </c>
      <c r="F20" s="12">
        <v>124</v>
      </c>
      <c r="G20" s="12">
        <v>123</v>
      </c>
      <c r="H20" s="12">
        <v>124</v>
      </c>
      <c r="I20" s="12">
        <v>124</v>
      </c>
      <c r="J20" s="12">
        <v>125</v>
      </c>
      <c r="K20" s="12">
        <v>128</v>
      </c>
      <c r="L20" s="12">
        <v>128</v>
      </c>
      <c r="M20" s="12">
        <v>130</v>
      </c>
      <c r="N20" s="13">
        <v>137</v>
      </c>
      <c r="Q20" s="2" t="s">
        <v>51</v>
      </c>
      <c r="R20" s="2">
        <v>2</v>
      </c>
      <c r="S20" s="2" t="s">
        <v>44</v>
      </c>
      <c r="T20" s="2">
        <v>57</v>
      </c>
    </row>
    <row r="21" spans="1:20">
      <c r="A21" s="7" t="s">
        <v>68</v>
      </c>
      <c r="B21" s="7">
        <v>134</v>
      </c>
      <c r="C21" s="7">
        <v>137</v>
      </c>
      <c r="D21" s="7">
        <v>138</v>
      </c>
      <c r="E21" s="12">
        <v>141</v>
      </c>
      <c r="F21" s="12">
        <v>143</v>
      </c>
      <c r="G21" s="12">
        <v>147</v>
      </c>
      <c r="H21" s="12">
        <v>151</v>
      </c>
      <c r="I21" s="12">
        <v>152</v>
      </c>
      <c r="J21" s="12">
        <v>154</v>
      </c>
      <c r="K21" s="12">
        <v>154</v>
      </c>
      <c r="L21" s="12">
        <v>160</v>
      </c>
      <c r="M21" s="12">
        <v>161</v>
      </c>
      <c r="N21" s="13">
        <v>162</v>
      </c>
      <c r="Q21" s="2" t="s">
        <v>51</v>
      </c>
      <c r="R21" s="2">
        <v>2</v>
      </c>
      <c r="S21" s="2" t="s">
        <v>45</v>
      </c>
      <c r="T21" s="2">
        <v>56</v>
      </c>
    </row>
    <row r="22" spans="1:20">
      <c r="A22" s="7" t="s">
        <v>69</v>
      </c>
      <c r="B22" s="7">
        <v>70</v>
      </c>
      <c r="C22" s="7">
        <v>70</v>
      </c>
      <c r="D22" s="7">
        <v>70</v>
      </c>
      <c r="E22" s="12">
        <v>70</v>
      </c>
      <c r="F22" s="12">
        <v>71</v>
      </c>
      <c r="G22" s="12">
        <v>73</v>
      </c>
      <c r="H22" s="12">
        <v>74</v>
      </c>
      <c r="I22" s="12">
        <v>75</v>
      </c>
      <c r="J22" s="12">
        <v>78</v>
      </c>
      <c r="K22" s="12">
        <v>82</v>
      </c>
      <c r="L22" s="12">
        <v>85</v>
      </c>
      <c r="M22" s="12">
        <v>85</v>
      </c>
      <c r="N22" s="13">
        <v>87</v>
      </c>
      <c r="Q22" s="2" t="s">
        <v>51</v>
      </c>
      <c r="R22" s="2">
        <v>2</v>
      </c>
      <c r="S22" s="2" t="s">
        <v>46</v>
      </c>
      <c r="T22" s="2">
        <v>56</v>
      </c>
    </row>
    <row r="23" spans="1:20">
      <c r="A23" s="7" t="s">
        <v>70</v>
      </c>
      <c r="B23" s="7">
        <v>17</v>
      </c>
      <c r="C23" s="7">
        <v>17</v>
      </c>
      <c r="D23" s="7">
        <v>17</v>
      </c>
      <c r="E23" s="12">
        <v>17</v>
      </c>
      <c r="F23" s="12">
        <v>17</v>
      </c>
      <c r="G23" s="12">
        <v>18</v>
      </c>
      <c r="H23" s="12">
        <v>19</v>
      </c>
      <c r="I23" s="12">
        <v>20</v>
      </c>
      <c r="J23" s="12">
        <v>20</v>
      </c>
      <c r="K23" s="12">
        <v>21</v>
      </c>
      <c r="L23" s="12">
        <v>21</v>
      </c>
      <c r="M23" s="12">
        <v>21</v>
      </c>
      <c r="N23" s="13">
        <v>22</v>
      </c>
      <c r="Q23" s="2" t="s">
        <v>51</v>
      </c>
      <c r="R23" s="2">
        <v>2</v>
      </c>
      <c r="S23" s="2" t="s">
        <v>47</v>
      </c>
      <c r="T23" s="2">
        <v>56</v>
      </c>
    </row>
    <row r="24" spans="1:20">
      <c r="A24" s="7" t="s">
        <v>71</v>
      </c>
      <c r="B24" s="7">
        <v>59</v>
      </c>
      <c r="C24" s="7">
        <v>60</v>
      </c>
      <c r="D24" s="7">
        <v>63</v>
      </c>
      <c r="E24" s="12">
        <v>63</v>
      </c>
      <c r="F24" s="12">
        <v>64</v>
      </c>
      <c r="G24" s="12">
        <v>65</v>
      </c>
      <c r="H24" s="12">
        <v>65</v>
      </c>
      <c r="I24" s="12">
        <v>65</v>
      </c>
      <c r="J24" s="12">
        <v>65</v>
      </c>
      <c r="K24" s="12">
        <v>68</v>
      </c>
      <c r="L24" s="12">
        <v>69</v>
      </c>
      <c r="M24" s="12">
        <v>70</v>
      </c>
      <c r="N24" s="13">
        <v>72</v>
      </c>
      <c r="Q24" s="2" t="s">
        <v>51</v>
      </c>
      <c r="R24" s="2">
        <v>2</v>
      </c>
      <c r="S24" s="2" t="s">
        <v>48</v>
      </c>
      <c r="T24" s="2">
        <v>56</v>
      </c>
    </row>
    <row r="25" spans="1:20">
      <c r="A25" s="7" t="s">
        <v>72</v>
      </c>
      <c r="B25" s="7">
        <v>93</v>
      </c>
      <c r="C25" s="7">
        <v>99</v>
      </c>
      <c r="D25" s="7">
        <v>103</v>
      </c>
      <c r="E25" s="12">
        <v>107</v>
      </c>
      <c r="F25" s="12">
        <v>109</v>
      </c>
      <c r="G25" s="12">
        <v>109</v>
      </c>
      <c r="H25" s="12">
        <v>109</v>
      </c>
      <c r="I25" s="12">
        <v>119</v>
      </c>
      <c r="J25" s="12">
        <v>126</v>
      </c>
      <c r="K25" s="12">
        <v>132</v>
      </c>
      <c r="L25" s="12">
        <v>134</v>
      </c>
      <c r="M25" s="12">
        <v>134</v>
      </c>
      <c r="N25" s="13">
        <v>137</v>
      </c>
      <c r="Q25" s="2" t="s">
        <v>51</v>
      </c>
      <c r="R25" s="2">
        <v>2</v>
      </c>
      <c r="S25" s="2" t="s">
        <v>49</v>
      </c>
      <c r="T25" s="2">
        <v>56</v>
      </c>
    </row>
    <row r="26" spans="1:20">
      <c r="A26" s="7" t="s">
        <v>73</v>
      </c>
      <c r="B26" s="7">
        <v>48</v>
      </c>
      <c r="C26" s="7">
        <v>49</v>
      </c>
      <c r="D26" s="7">
        <v>52</v>
      </c>
      <c r="E26" s="12">
        <v>55</v>
      </c>
      <c r="F26" s="12">
        <v>59</v>
      </c>
      <c r="G26" s="12">
        <v>64</v>
      </c>
      <c r="H26" s="12">
        <v>70</v>
      </c>
      <c r="I26" s="12">
        <v>72</v>
      </c>
      <c r="J26" s="12">
        <v>72</v>
      </c>
      <c r="K26" s="12">
        <v>75</v>
      </c>
      <c r="L26" s="12">
        <v>75</v>
      </c>
      <c r="M26" s="12">
        <v>75</v>
      </c>
      <c r="N26" s="13">
        <v>77</v>
      </c>
      <c r="Q26" s="2" t="s">
        <v>51</v>
      </c>
      <c r="R26" s="2">
        <v>2</v>
      </c>
      <c r="S26" s="2" t="s">
        <v>50</v>
      </c>
      <c r="T26" s="2">
        <v>56</v>
      </c>
    </row>
    <row r="27" spans="1:20">
      <c r="A27" s="7" t="s">
        <v>74</v>
      </c>
      <c r="B27" s="7">
        <v>64</v>
      </c>
      <c r="C27" s="7">
        <v>66</v>
      </c>
      <c r="D27" s="7">
        <v>67</v>
      </c>
      <c r="E27" s="12">
        <v>67</v>
      </c>
      <c r="F27" s="12">
        <v>69</v>
      </c>
      <c r="G27" s="12">
        <v>72</v>
      </c>
      <c r="H27" s="12">
        <v>77</v>
      </c>
      <c r="I27" s="12">
        <v>79</v>
      </c>
      <c r="J27" s="12">
        <v>81</v>
      </c>
      <c r="K27" s="12">
        <v>82</v>
      </c>
      <c r="L27" s="12">
        <v>82</v>
      </c>
      <c r="M27" s="12">
        <v>82</v>
      </c>
      <c r="N27" s="13">
        <v>88</v>
      </c>
      <c r="Q27" s="2" t="s">
        <v>52</v>
      </c>
      <c r="R27" s="2">
        <v>3</v>
      </c>
      <c r="S27" s="2" t="s">
        <v>37</v>
      </c>
      <c r="T27" s="2">
        <v>112</v>
      </c>
    </row>
    <row r="28" spans="1:20">
      <c r="A28" s="7" t="s">
        <v>75</v>
      </c>
      <c r="B28" s="7">
        <v>6</v>
      </c>
      <c r="C28" s="7">
        <v>6</v>
      </c>
      <c r="D28" s="7">
        <v>6</v>
      </c>
      <c r="E28" s="12">
        <v>6</v>
      </c>
      <c r="F28" s="12">
        <v>6</v>
      </c>
      <c r="G28" s="12">
        <v>7</v>
      </c>
      <c r="H28" s="12">
        <v>7</v>
      </c>
      <c r="I28" s="12">
        <v>7</v>
      </c>
      <c r="J28" s="12">
        <v>7</v>
      </c>
      <c r="K28" s="12">
        <v>7</v>
      </c>
      <c r="L28" s="12">
        <v>7</v>
      </c>
      <c r="M28" s="12">
        <v>7</v>
      </c>
      <c r="N28" s="13">
        <v>7</v>
      </c>
      <c r="Q28" s="2" t="s">
        <v>52</v>
      </c>
      <c r="R28" s="2">
        <v>3</v>
      </c>
      <c r="S28" s="2" t="s">
        <v>39</v>
      </c>
      <c r="T28" s="2">
        <v>113</v>
      </c>
    </row>
    <row r="29" spans="1:20">
      <c r="A29" s="7" t="s">
        <v>76</v>
      </c>
      <c r="B29" s="7">
        <v>90</v>
      </c>
      <c r="C29" s="7">
        <v>91</v>
      </c>
      <c r="D29" s="7">
        <v>92</v>
      </c>
      <c r="E29" s="12">
        <v>92</v>
      </c>
      <c r="F29" s="12">
        <v>92</v>
      </c>
      <c r="G29" s="12">
        <v>93</v>
      </c>
      <c r="H29" s="12">
        <v>93</v>
      </c>
      <c r="I29" s="12">
        <v>95</v>
      </c>
      <c r="J29" s="12">
        <v>95</v>
      </c>
      <c r="K29" s="12">
        <v>96</v>
      </c>
      <c r="L29" s="12">
        <v>97</v>
      </c>
      <c r="M29" s="12">
        <v>97</v>
      </c>
      <c r="N29" s="13">
        <v>97</v>
      </c>
      <c r="Q29" s="2" t="s">
        <v>52</v>
      </c>
      <c r="R29" s="2">
        <v>3</v>
      </c>
      <c r="S29" s="2" t="s">
        <v>40</v>
      </c>
      <c r="T29" s="2">
        <v>118</v>
      </c>
    </row>
    <row r="30" spans="1:20">
      <c r="A30" s="7" t="s">
        <v>77</v>
      </c>
      <c r="B30" s="7">
        <v>42</v>
      </c>
      <c r="C30" s="7">
        <v>42</v>
      </c>
      <c r="D30" s="7">
        <v>42</v>
      </c>
      <c r="E30" s="12">
        <v>43</v>
      </c>
      <c r="F30" s="12">
        <v>45</v>
      </c>
      <c r="G30" s="12">
        <v>49</v>
      </c>
      <c r="H30" s="12">
        <v>49</v>
      </c>
      <c r="I30" s="12">
        <v>49</v>
      </c>
      <c r="J30" s="12">
        <v>49</v>
      </c>
      <c r="K30" s="12">
        <v>50</v>
      </c>
      <c r="L30" s="12">
        <v>49</v>
      </c>
      <c r="M30" s="12">
        <v>49</v>
      </c>
      <c r="N30" s="13">
        <v>50</v>
      </c>
      <c r="Q30" s="2" t="s">
        <v>52</v>
      </c>
      <c r="R30" s="2">
        <v>3</v>
      </c>
      <c r="S30" s="2" t="s">
        <v>41</v>
      </c>
      <c r="T30" s="2">
        <v>118</v>
      </c>
    </row>
    <row r="31" spans="1:20">
      <c r="A31" s="7" t="s">
        <v>78</v>
      </c>
      <c r="B31" s="7">
        <v>9</v>
      </c>
      <c r="C31" s="7">
        <v>9</v>
      </c>
      <c r="D31" s="7">
        <v>9</v>
      </c>
      <c r="E31" s="12">
        <v>12</v>
      </c>
      <c r="F31" s="12">
        <v>12</v>
      </c>
      <c r="G31" s="12">
        <v>12</v>
      </c>
      <c r="H31" s="12">
        <v>12</v>
      </c>
      <c r="I31" s="12">
        <v>12</v>
      </c>
      <c r="J31" s="12">
        <v>12</v>
      </c>
      <c r="K31" s="12">
        <v>12</v>
      </c>
      <c r="L31" s="12">
        <v>12</v>
      </c>
      <c r="M31" s="12">
        <v>12</v>
      </c>
      <c r="N31" s="13">
        <v>12</v>
      </c>
      <c r="Q31" s="2" t="s">
        <v>52</v>
      </c>
      <c r="R31" s="2">
        <v>3</v>
      </c>
      <c r="S31" s="2" t="s">
        <v>42</v>
      </c>
      <c r="T31" s="2">
        <v>118</v>
      </c>
    </row>
    <row r="32" spans="1:20">
      <c r="A32" s="7" t="s">
        <v>79</v>
      </c>
      <c r="B32" s="7">
        <v>16</v>
      </c>
      <c r="C32" s="7">
        <v>16</v>
      </c>
      <c r="D32" s="7">
        <v>16</v>
      </c>
      <c r="E32" s="12">
        <v>18</v>
      </c>
      <c r="F32" s="12">
        <v>18</v>
      </c>
      <c r="G32" s="12">
        <v>18</v>
      </c>
      <c r="H32" s="12">
        <v>19</v>
      </c>
      <c r="I32" s="12">
        <v>19</v>
      </c>
      <c r="J32" s="12">
        <v>19</v>
      </c>
      <c r="K32" s="12">
        <v>20</v>
      </c>
      <c r="L32" s="12">
        <v>20</v>
      </c>
      <c r="M32" s="12">
        <v>20</v>
      </c>
      <c r="N32" s="13">
        <v>21</v>
      </c>
      <c r="Q32" s="2" t="s">
        <v>52</v>
      </c>
      <c r="R32" s="2">
        <v>3</v>
      </c>
      <c r="S32" s="2" t="s">
        <v>43</v>
      </c>
      <c r="T32" s="2">
        <v>120</v>
      </c>
    </row>
    <row r="33" spans="1:20">
      <c r="A33" s="7" t="s">
        <v>80</v>
      </c>
      <c r="B33" s="7">
        <v>37</v>
      </c>
      <c r="C33" s="7">
        <v>39</v>
      </c>
      <c r="D33" s="7">
        <v>41</v>
      </c>
      <c r="E33" s="12">
        <v>44</v>
      </c>
      <c r="F33" s="12">
        <v>44</v>
      </c>
      <c r="G33" s="12">
        <v>46</v>
      </c>
      <c r="H33" s="12">
        <v>47</v>
      </c>
      <c r="I33" s="12">
        <v>50</v>
      </c>
      <c r="J33" s="12">
        <v>54</v>
      </c>
      <c r="K33" s="12">
        <v>56</v>
      </c>
      <c r="L33" s="12">
        <v>55</v>
      </c>
      <c r="M33" s="12">
        <v>55</v>
      </c>
      <c r="N33" s="13">
        <v>62</v>
      </c>
      <c r="Q33" s="2" t="s">
        <v>52</v>
      </c>
      <c r="R33" s="2">
        <v>3</v>
      </c>
      <c r="S33" s="2" t="s">
        <v>44</v>
      </c>
      <c r="T33" s="2">
        <v>121</v>
      </c>
    </row>
    <row r="34" spans="7:20">
      <c r="G34" s="20"/>
      <c r="H34" s="20"/>
      <c r="I34" s="20"/>
      <c r="M34" s="20"/>
      <c r="Q34" s="2" t="s">
        <v>52</v>
      </c>
      <c r="R34" s="2">
        <v>3</v>
      </c>
      <c r="S34" s="2" t="s">
        <v>45</v>
      </c>
      <c r="T34" s="2">
        <v>122</v>
      </c>
    </row>
    <row r="35" spans="7:20">
      <c r="G35" s="20"/>
      <c r="Q35" s="2" t="s">
        <v>52</v>
      </c>
      <c r="R35" s="2">
        <v>3</v>
      </c>
      <c r="S35" s="2" t="s">
        <v>46</v>
      </c>
      <c r="T35" s="2">
        <v>122</v>
      </c>
    </row>
    <row r="36" spans="17:20">
      <c r="Q36" s="2" t="s">
        <v>52</v>
      </c>
      <c r="R36" s="2">
        <v>3</v>
      </c>
      <c r="S36" s="2" t="s">
        <v>47</v>
      </c>
      <c r="T36" s="2">
        <v>125</v>
      </c>
    </row>
    <row r="37" spans="17:20">
      <c r="Q37" s="2" t="s">
        <v>52</v>
      </c>
      <c r="R37" s="2">
        <v>3</v>
      </c>
      <c r="S37" s="2" t="s">
        <v>48</v>
      </c>
      <c r="T37" s="2">
        <v>123</v>
      </c>
    </row>
    <row r="38" spans="17:20">
      <c r="Q38" s="2" t="s">
        <v>52</v>
      </c>
      <c r="R38" s="2">
        <v>3</v>
      </c>
      <c r="S38" s="2" t="s">
        <v>49</v>
      </c>
      <c r="T38" s="2">
        <v>124</v>
      </c>
    </row>
    <row r="39" spans="17:20">
      <c r="Q39" s="2" t="s">
        <v>52</v>
      </c>
      <c r="R39" s="2">
        <v>3</v>
      </c>
      <c r="S39" s="2" t="s">
        <v>50</v>
      </c>
      <c r="T39" s="2">
        <v>128</v>
      </c>
    </row>
    <row r="40" spans="17:20">
      <c r="Q40" s="2" t="s">
        <v>53</v>
      </c>
      <c r="R40" s="2">
        <v>4</v>
      </c>
      <c r="S40" s="2" t="s">
        <v>37</v>
      </c>
      <c r="T40" s="2">
        <v>74</v>
      </c>
    </row>
    <row r="41" spans="17:20">
      <c r="Q41" s="2" t="s">
        <v>53</v>
      </c>
      <c r="R41" s="2">
        <v>4</v>
      </c>
      <c r="S41" s="2" t="s">
        <v>39</v>
      </c>
      <c r="T41" s="2">
        <v>75</v>
      </c>
    </row>
    <row r="42" spans="17:20">
      <c r="Q42" s="2" t="s">
        <v>53</v>
      </c>
      <c r="R42" s="2">
        <v>4</v>
      </c>
      <c r="S42" s="2" t="s">
        <v>40</v>
      </c>
      <c r="T42" s="2">
        <v>78</v>
      </c>
    </row>
    <row r="43" spans="17:20">
      <c r="Q43" s="2" t="s">
        <v>53</v>
      </c>
      <c r="R43" s="2">
        <v>4</v>
      </c>
      <c r="S43" s="2" t="s">
        <v>41</v>
      </c>
      <c r="T43" s="2">
        <v>79</v>
      </c>
    </row>
    <row r="44" spans="17:20">
      <c r="Q44" s="2" t="s">
        <v>53</v>
      </c>
      <c r="R44" s="2">
        <v>4</v>
      </c>
      <c r="S44" s="2" t="s">
        <v>42</v>
      </c>
      <c r="T44" s="2">
        <v>79</v>
      </c>
    </row>
    <row r="45" spans="17:20">
      <c r="Q45" s="2" t="s">
        <v>53</v>
      </c>
      <c r="R45" s="2">
        <v>4</v>
      </c>
      <c r="S45" s="2" t="s">
        <v>43</v>
      </c>
      <c r="T45" s="2">
        <v>80</v>
      </c>
    </row>
    <row r="46" spans="17:20">
      <c r="Q46" s="2" t="s">
        <v>53</v>
      </c>
      <c r="R46" s="2">
        <v>4</v>
      </c>
      <c r="S46" s="2" t="s">
        <v>44</v>
      </c>
      <c r="T46" s="2">
        <v>80</v>
      </c>
    </row>
    <row r="47" spans="17:20">
      <c r="Q47" s="2" t="s">
        <v>53</v>
      </c>
      <c r="R47" s="2">
        <v>4</v>
      </c>
      <c r="S47" s="2" t="s">
        <v>45</v>
      </c>
      <c r="T47" s="2">
        <v>83</v>
      </c>
    </row>
    <row r="48" spans="17:20">
      <c r="Q48" s="2" t="s">
        <v>53</v>
      </c>
      <c r="R48" s="2">
        <v>4</v>
      </c>
      <c r="S48" s="2" t="s">
        <v>46</v>
      </c>
      <c r="T48" s="2">
        <v>82</v>
      </c>
    </row>
    <row r="49" spans="17:20">
      <c r="Q49" s="2" t="s">
        <v>53</v>
      </c>
      <c r="R49" s="2">
        <v>4</v>
      </c>
      <c r="S49" s="2" t="s">
        <v>47</v>
      </c>
      <c r="T49" s="2">
        <v>85</v>
      </c>
    </row>
    <row r="50" spans="17:20">
      <c r="Q50" s="2" t="s">
        <v>53</v>
      </c>
      <c r="R50" s="2">
        <v>4</v>
      </c>
      <c r="S50" s="2" t="s">
        <v>48</v>
      </c>
      <c r="T50" s="2">
        <v>82</v>
      </c>
    </row>
    <row r="51" spans="17:20">
      <c r="Q51" s="2" t="s">
        <v>53</v>
      </c>
      <c r="R51" s="2">
        <v>4</v>
      </c>
      <c r="S51" s="2" t="s">
        <v>49</v>
      </c>
      <c r="T51" s="2">
        <v>82</v>
      </c>
    </row>
    <row r="52" spans="17:20">
      <c r="Q52" s="2" t="s">
        <v>53</v>
      </c>
      <c r="R52" s="2">
        <v>4</v>
      </c>
      <c r="S52" s="2" t="s">
        <v>50</v>
      </c>
      <c r="T52" s="2">
        <v>83</v>
      </c>
    </row>
    <row r="53" spans="17:20">
      <c r="Q53" s="2" t="s">
        <v>54</v>
      </c>
      <c r="R53" s="2">
        <v>5</v>
      </c>
      <c r="S53" s="2" t="s">
        <v>37</v>
      </c>
      <c r="T53" s="2">
        <v>47</v>
      </c>
    </row>
    <row r="54" spans="17:20">
      <c r="Q54" s="2" t="s">
        <v>54</v>
      </c>
      <c r="R54" s="2">
        <v>5</v>
      </c>
      <c r="S54" s="2" t="s">
        <v>39</v>
      </c>
      <c r="T54" s="2">
        <v>48</v>
      </c>
    </row>
    <row r="55" spans="17:20">
      <c r="Q55" s="2" t="s">
        <v>54</v>
      </c>
      <c r="R55" s="2">
        <v>5</v>
      </c>
      <c r="S55" s="2" t="s">
        <v>40</v>
      </c>
      <c r="T55" s="2">
        <v>49</v>
      </c>
    </row>
    <row r="56" spans="17:20">
      <c r="Q56" s="2" t="s">
        <v>54</v>
      </c>
      <c r="R56" s="2">
        <v>5</v>
      </c>
      <c r="S56" s="2" t="s">
        <v>41</v>
      </c>
      <c r="T56" s="2">
        <v>50</v>
      </c>
    </row>
    <row r="57" spans="17:20">
      <c r="Q57" s="2" t="s">
        <v>54</v>
      </c>
      <c r="R57" s="2">
        <v>5</v>
      </c>
      <c r="S57" s="2" t="s">
        <v>42</v>
      </c>
      <c r="T57" s="2">
        <v>53</v>
      </c>
    </row>
    <row r="58" spans="17:20">
      <c r="Q58" s="2" t="s">
        <v>54</v>
      </c>
      <c r="R58" s="2">
        <v>5</v>
      </c>
      <c r="S58" s="2" t="s">
        <v>43</v>
      </c>
      <c r="T58" s="2">
        <v>53</v>
      </c>
    </row>
    <row r="59" spans="17:20">
      <c r="Q59" s="2" t="s">
        <v>54</v>
      </c>
      <c r="R59" s="2">
        <v>5</v>
      </c>
      <c r="S59" s="2" t="s">
        <v>44</v>
      </c>
      <c r="T59" s="2">
        <v>53</v>
      </c>
    </row>
    <row r="60" spans="17:20">
      <c r="Q60" s="2" t="s">
        <v>54</v>
      </c>
      <c r="R60" s="2">
        <v>5</v>
      </c>
      <c r="S60" s="2" t="s">
        <v>45</v>
      </c>
      <c r="T60" s="2">
        <v>53</v>
      </c>
    </row>
    <row r="61" spans="17:20">
      <c r="Q61" s="2" t="s">
        <v>54</v>
      </c>
      <c r="R61" s="2">
        <v>5</v>
      </c>
      <c r="S61" s="2" t="s">
        <v>46</v>
      </c>
      <c r="T61" s="2">
        <v>53</v>
      </c>
    </row>
    <row r="62" spans="17:20">
      <c r="Q62" s="2" t="s">
        <v>54</v>
      </c>
      <c r="R62" s="2">
        <v>5</v>
      </c>
      <c r="S62" s="2" t="s">
        <v>47</v>
      </c>
      <c r="T62" s="2">
        <v>54</v>
      </c>
    </row>
    <row r="63" spans="17:20">
      <c r="Q63" s="2" t="s">
        <v>54</v>
      </c>
      <c r="R63" s="2">
        <v>5</v>
      </c>
      <c r="S63" s="2" t="s">
        <v>48</v>
      </c>
      <c r="T63" s="2">
        <v>54</v>
      </c>
    </row>
    <row r="64" spans="17:20">
      <c r="Q64" s="2" t="s">
        <v>54</v>
      </c>
      <c r="R64" s="2">
        <v>5</v>
      </c>
      <c r="S64" s="2" t="s">
        <v>49</v>
      </c>
      <c r="T64" s="2">
        <v>54</v>
      </c>
    </row>
    <row r="65" spans="17:20">
      <c r="Q65" s="2" t="s">
        <v>54</v>
      </c>
      <c r="R65" s="2">
        <v>5</v>
      </c>
      <c r="S65" s="2" t="s">
        <v>50</v>
      </c>
      <c r="T65" s="2">
        <v>54</v>
      </c>
    </row>
    <row r="66" spans="17:20">
      <c r="Q66" s="2" t="s">
        <v>55</v>
      </c>
      <c r="R66" s="2">
        <v>6</v>
      </c>
      <c r="S66" s="2" t="s">
        <v>37</v>
      </c>
      <c r="T66" s="2">
        <v>112</v>
      </c>
    </row>
    <row r="67" spans="17:20">
      <c r="Q67" s="2" t="s">
        <v>55</v>
      </c>
      <c r="R67" s="2">
        <v>6</v>
      </c>
      <c r="S67" s="2" t="s">
        <v>39</v>
      </c>
      <c r="T67" s="2">
        <v>112</v>
      </c>
    </row>
    <row r="68" spans="17:20">
      <c r="Q68" s="2" t="s">
        <v>55</v>
      </c>
      <c r="R68" s="2">
        <v>6</v>
      </c>
      <c r="S68" s="2" t="s">
        <v>40</v>
      </c>
      <c r="T68" s="2">
        <v>115</v>
      </c>
    </row>
    <row r="69" spans="17:20">
      <c r="Q69" s="2" t="s">
        <v>55</v>
      </c>
      <c r="R69" s="2">
        <v>6</v>
      </c>
      <c r="S69" s="2" t="s">
        <v>41</v>
      </c>
      <c r="T69" s="2">
        <v>116</v>
      </c>
    </row>
    <row r="70" spans="17:20">
      <c r="Q70" s="2" t="s">
        <v>55</v>
      </c>
      <c r="R70" s="2">
        <v>6</v>
      </c>
      <c r="S70" s="2" t="s">
        <v>42</v>
      </c>
      <c r="T70" s="2">
        <v>116</v>
      </c>
    </row>
    <row r="71" spans="17:20">
      <c r="Q71" s="2" t="s">
        <v>55</v>
      </c>
      <c r="R71" s="2">
        <v>6</v>
      </c>
      <c r="S71" s="2" t="s">
        <v>43</v>
      </c>
      <c r="T71" s="2">
        <v>116</v>
      </c>
    </row>
    <row r="72" spans="17:20">
      <c r="Q72" s="2" t="s">
        <v>55</v>
      </c>
      <c r="R72" s="2">
        <v>6</v>
      </c>
      <c r="S72" s="2" t="s">
        <v>44</v>
      </c>
      <c r="T72" s="2">
        <v>115</v>
      </c>
    </row>
    <row r="73" spans="17:20">
      <c r="Q73" s="2" t="s">
        <v>55</v>
      </c>
      <c r="R73" s="2">
        <v>6</v>
      </c>
      <c r="S73" s="2" t="s">
        <v>45</v>
      </c>
      <c r="T73" s="2">
        <v>115</v>
      </c>
    </row>
    <row r="74" spans="17:20">
      <c r="Q74" s="2" t="s">
        <v>55</v>
      </c>
      <c r="R74" s="2">
        <v>6</v>
      </c>
      <c r="S74" s="2" t="s">
        <v>46</v>
      </c>
      <c r="T74" s="2">
        <v>115</v>
      </c>
    </row>
    <row r="75" spans="17:20">
      <c r="Q75" s="2" t="s">
        <v>55</v>
      </c>
      <c r="R75" s="2">
        <v>6</v>
      </c>
      <c r="S75" s="2" t="s">
        <v>47</v>
      </c>
      <c r="T75" s="2">
        <v>114</v>
      </c>
    </row>
    <row r="76" spans="17:20">
      <c r="Q76" s="2" t="s">
        <v>55</v>
      </c>
      <c r="R76" s="2">
        <v>6</v>
      </c>
      <c r="S76" s="2" t="s">
        <v>48</v>
      </c>
      <c r="T76" s="2">
        <v>114</v>
      </c>
    </row>
    <row r="77" spans="17:20">
      <c r="Q77" s="2" t="s">
        <v>55</v>
      </c>
      <c r="R77" s="2">
        <v>6</v>
      </c>
      <c r="S77" s="2" t="s">
        <v>49</v>
      </c>
      <c r="T77" s="2">
        <v>114</v>
      </c>
    </row>
    <row r="78" spans="17:20">
      <c r="Q78" s="2" t="s">
        <v>55</v>
      </c>
      <c r="R78" s="2">
        <v>6</v>
      </c>
      <c r="S78" s="2" t="s">
        <v>50</v>
      </c>
      <c r="T78" s="2">
        <v>114</v>
      </c>
    </row>
    <row r="79" spans="17:20">
      <c r="Q79" s="2" t="s">
        <v>56</v>
      </c>
      <c r="R79" s="2">
        <v>7</v>
      </c>
      <c r="S79" s="2" t="s">
        <v>37</v>
      </c>
      <c r="T79" s="2">
        <v>57</v>
      </c>
    </row>
    <row r="80" spans="17:20">
      <c r="Q80" s="2" t="s">
        <v>56</v>
      </c>
      <c r="R80" s="2">
        <v>7</v>
      </c>
      <c r="S80" s="2" t="s">
        <v>39</v>
      </c>
      <c r="T80" s="2">
        <v>57</v>
      </c>
    </row>
    <row r="81" spans="17:20">
      <c r="Q81" s="2" t="s">
        <v>56</v>
      </c>
      <c r="R81" s="2">
        <v>7</v>
      </c>
      <c r="S81" s="2" t="s">
        <v>40</v>
      </c>
      <c r="T81" s="2">
        <v>58</v>
      </c>
    </row>
    <row r="82" spans="17:20">
      <c r="Q82" s="2" t="s">
        <v>56</v>
      </c>
      <c r="R82" s="2">
        <v>7</v>
      </c>
      <c r="S82" s="2" t="s">
        <v>41</v>
      </c>
      <c r="T82" s="2">
        <v>58</v>
      </c>
    </row>
    <row r="83" spans="17:20">
      <c r="Q83" s="2" t="s">
        <v>56</v>
      </c>
      <c r="R83" s="2">
        <v>7</v>
      </c>
      <c r="S83" s="2" t="s">
        <v>42</v>
      </c>
      <c r="T83" s="2">
        <v>58</v>
      </c>
    </row>
    <row r="84" spans="17:20">
      <c r="Q84" s="2" t="s">
        <v>56</v>
      </c>
      <c r="R84" s="2">
        <v>7</v>
      </c>
      <c r="S84" s="2" t="s">
        <v>43</v>
      </c>
      <c r="T84" s="2">
        <v>60</v>
      </c>
    </row>
    <row r="85" spans="17:20">
      <c r="Q85" s="2" t="s">
        <v>56</v>
      </c>
      <c r="R85" s="2">
        <v>7</v>
      </c>
      <c r="S85" s="2" t="s">
        <v>44</v>
      </c>
      <c r="T85" s="2">
        <v>62</v>
      </c>
    </row>
    <row r="86" spans="17:20">
      <c r="Q86" s="2" t="s">
        <v>56</v>
      </c>
      <c r="R86" s="2">
        <v>7</v>
      </c>
      <c r="S86" s="2" t="s">
        <v>45</v>
      </c>
      <c r="T86" s="2">
        <v>62</v>
      </c>
    </row>
    <row r="87" spans="17:20">
      <c r="Q87" s="2" t="s">
        <v>56</v>
      </c>
      <c r="R87" s="2">
        <v>7</v>
      </c>
      <c r="S87" s="2" t="s">
        <v>46</v>
      </c>
      <c r="T87" s="2">
        <v>62</v>
      </c>
    </row>
    <row r="88" spans="17:20">
      <c r="Q88" s="2" t="s">
        <v>56</v>
      </c>
      <c r="R88" s="2">
        <v>7</v>
      </c>
      <c r="S88" s="2" t="s">
        <v>47</v>
      </c>
      <c r="T88" s="2">
        <v>64</v>
      </c>
    </row>
    <row r="89" spans="17:20">
      <c r="Q89" s="2" t="s">
        <v>56</v>
      </c>
      <c r="R89" s="2">
        <v>7</v>
      </c>
      <c r="S89" s="2" t="s">
        <v>48</v>
      </c>
      <c r="T89" s="2">
        <v>66</v>
      </c>
    </row>
    <row r="90" spans="17:20">
      <c r="Q90" s="2" t="s">
        <v>56</v>
      </c>
      <c r="R90" s="2">
        <v>7</v>
      </c>
      <c r="S90" s="2" t="s">
        <v>49</v>
      </c>
      <c r="T90" s="2">
        <v>66</v>
      </c>
    </row>
    <row r="91" spans="17:20">
      <c r="Q91" s="2" t="s">
        <v>56</v>
      </c>
      <c r="R91" s="2">
        <v>7</v>
      </c>
      <c r="S91" s="2" t="s">
        <v>50</v>
      </c>
      <c r="T91" s="2">
        <v>66</v>
      </c>
    </row>
    <row r="92" spans="17:20">
      <c r="Q92" s="2" t="s">
        <v>57</v>
      </c>
      <c r="R92" s="2">
        <v>8</v>
      </c>
      <c r="S92" s="2" t="s">
        <v>37</v>
      </c>
      <c r="T92" s="2">
        <v>78</v>
      </c>
    </row>
    <row r="93" spans="17:20">
      <c r="Q93" s="2" t="s">
        <v>57</v>
      </c>
      <c r="R93" s="2">
        <v>8</v>
      </c>
      <c r="S93" s="2" t="s">
        <v>39</v>
      </c>
      <c r="T93" s="2">
        <v>79</v>
      </c>
    </row>
    <row r="94" spans="17:20">
      <c r="Q94" s="2" t="s">
        <v>57</v>
      </c>
      <c r="R94" s="2">
        <v>8</v>
      </c>
      <c r="S94" s="2" t="s">
        <v>40</v>
      </c>
      <c r="T94" s="2">
        <v>80</v>
      </c>
    </row>
    <row r="95" spans="17:20">
      <c r="Q95" s="2" t="s">
        <v>57</v>
      </c>
      <c r="R95" s="2">
        <v>8</v>
      </c>
      <c r="S95" s="2" t="s">
        <v>41</v>
      </c>
      <c r="T95" s="2">
        <v>80</v>
      </c>
    </row>
    <row r="96" spans="17:20">
      <c r="Q96" s="2" t="s">
        <v>57</v>
      </c>
      <c r="R96" s="2">
        <v>8</v>
      </c>
      <c r="S96" s="2" t="s">
        <v>42</v>
      </c>
      <c r="T96" s="2">
        <v>81</v>
      </c>
    </row>
    <row r="97" spans="17:20">
      <c r="Q97" s="2" t="s">
        <v>57</v>
      </c>
      <c r="R97" s="2">
        <v>8</v>
      </c>
      <c r="S97" s="2" t="s">
        <v>43</v>
      </c>
      <c r="T97" s="2">
        <v>82</v>
      </c>
    </row>
    <row r="98" spans="17:20">
      <c r="Q98" s="2" t="s">
        <v>57</v>
      </c>
      <c r="R98" s="2">
        <v>8</v>
      </c>
      <c r="S98" s="2" t="s">
        <v>44</v>
      </c>
      <c r="T98" s="2">
        <v>81</v>
      </c>
    </row>
    <row r="99" spans="17:20">
      <c r="Q99" s="2" t="s">
        <v>57</v>
      </c>
      <c r="R99" s="2">
        <v>8</v>
      </c>
      <c r="S99" s="2" t="s">
        <v>45</v>
      </c>
      <c r="T99" s="2">
        <v>81</v>
      </c>
    </row>
    <row r="100" spans="17:20">
      <c r="Q100" s="2" t="s">
        <v>57</v>
      </c>
      <c r="R100" s="2">
        <v>8</v>
      </c>
      <c r="S100" s="2" t="s">
        <v>46</v>
      </c>
      <c r="T100" s="2">
        <v>81</v>
      </c>
    </row>
    <row r="101" spans="17:20">
      <c r="Q101" s="2" t="s">
        <v>57</v>
      </c>
      <c r="R101" s="2">
        <v>8</v>
      </c>
      <c r="S101" s="2" t="s">
        <v>47</v>
      </c>
      <c r="T101" s="2">
        <v>80</v>
      </c>
    </row>
    <row r="102" spans="17:20">
      <c r="Q102" s="2" t="s">
        <v>57</v>
      </c>
      <c r="R102" s="2">
        <v>8</v>
      </c>
      <c r="S102" s="2" t="s">
        <v>48</v>
      </c>
      <c r="T102" s="2">
        <v>80</v>
      </c>
    </row>
    <row r="103" spans="17:20">
      <c r="Q103" s="2" t="s">
        <v>57</v>
      </c>
      <c r="R103" s="2">
        <v>8</v>
      </c>
      <c r="S103" s="2" t="s">
        <v>49</v>
      </c>
      <c r="T103" s="2">
        <v>78</v>
      </c>
    </row>
    <row r="104" spans="17:20">
      <c r="Q104" s="2" t="s">
        <v>57</v>
      </c>
      <c r="R104" s="2">
        <v>8</v>
      </c>
      <c r="S104" s="2" t="s">
        <v>50</v>
      </c>
      <c r="T104" s="2">
        <v>78</v>
      </c>
    </row>
    <row r="105" spans="17:20">
      <c r="Q105" s="2" t="s">
        <v>58</v>
      </c>
      <c r="R105" s="2">
        <v>9</v>
      </c>
      <c r="S105" s="2" t="s">
        <v>37</v>
      </c>
      <c r="T105" s="2">
        <v>66</v>
      </c>
    </row>
    <row r="106" spans="17:20">
      <c r="Q106" s="2" t="s">
        <v>58</v>
      </c>
      <c r="R106" s="2">
        <v>9</v>
      </c>
      <c r="S106" s="2" t="s">
        <v>39</v>
      </c>
      <c r="T106" s="2">
        <v>67</v>
      </c>
    </row>
    <row r="107" spans="17:20">
      <c r="Q107" s="2" t="s">
        <v>58</v>
      </c>
      <c r="R107" s="2">
        <v>9</v>
      </c>
      <c r="S107" s="2" t="s">
        <v>40</v>
      </c>
      <c r="T107" s="2">
        <v>68</v>
      </c>
    </row>
    <row r="108" spans="17:20">
      <c r="Q108" s="2" t="s">
        <v>58</v>
      </c>
      <c r="R108" s="2">
        <v>9</v>
      </c>
      <c r="S108" s="2" t="s">
        <v>41</v>
      </c>
      <c r="T108" s="2">
        <v>68</v>
      </c>
    </row>
    <row r="109" spans="17:20">
      <c r="Q109" s="2" t="s">
        <v>58</v>
      </c>
      <c r="R109" s="2">
        <v>9</v>
      </c>
      <c r="S109" s="2" t="s">
        <v>42</v>
      </c>
      <c r="T109" s="2">
        <v>67</v>
      </c>
    </row>
    <row r="110" spans="17:20">
      <c r="Q110" s="2" t="s">
        <v>58</v>
      </c>
      <c r="R110" s="2">
        <v>9</v>
      </c>
      <c r="S110" s="2" t="s">
        <v>43</v>
      </c>
      <c r="T110" s="2">
        <v>64</v>
      </c>
    </row>
    <row r="111" spans="17:20">
      <c r="Q111" s="2" t="s">
        <v>58</v>
      </c>
      <c r="R111" s="2">
        <v>9</v>
      </c>
      <c r="S111" s="2" t="s">
        <v>44</v>
      </c>
      <c r="T111" s="2">
        <v>64</v>
      </c>
    </row>
    <row r="112" spans="17:20">
      <c r="Q112" s="2" t="s">
        <v>58</v>
      </c>
      <c r="R112" s="2">
        <v>9</v>
      </c>
      <c r="S112" s="2" t="s">
        <v>45</v>
      </c>
      <c r="T112" s="2">
        <v>64</v>
      </c>
    </row>
    <row r="113" spans="17:20">
      <c r="Q113" s="2" t="s">
        <v>58</v>
      </c>
      <c r="R113" s="2">
        <v>9</v>
      </c>
      <c r="S113" s="2" t="s">
        <v>46</v>
      </c>
      <c r="T113" s="2">
        <v>64</v>
      </c>
    </row>
    <row r="114" spans="17:20">
      <c r="Q114" s="2" t="s">
        <v>58</v>
      </c>
      <c r="R114" s="2">
        <v>9</v>
      </c>
      <c r="S114" s="2" t="s">
        <v>47</v>
      </c>
      <c r="T114" s="2">
        <v>63</v>
      </c>
    </row>
    <row r="115" spans="17:20">
      <c r="Q115" s="2" t="s">
        <v>58</v>
      </c>
      <c r="R115" s="2">
        <v>9</v>
      </c>
      <c r="S115" s="2" t="s">
        <v>48</v>
      </c>
      <c r="T115" s="2">
        <v>64</v>
      </c>
    </row>
    <row r="116" spans="17:20">
      <c r="Q116" s="2" t="s">
        <v>58</v>
      </c>
      <c r="R116" s="2">
        <v>9</v>
      </c>
      <c r="S116" s="2" t="s">
        <v>49</v>
      </c>
      <c r="T116" s="2">
        <v>64</v>
      </c>
    </row>
    <row r="117" spans="17:20">
      <c r="Q117" s="2" t="s">
        <v>58</v>
      </c>
      <c r="R117" s="2">
        <v>9</v>
      </c>
      <c r="S117" s="2" t="s">
        <v>50</v>
      </c>
      <c r="T117" s="2">
        <v>68</v>
      </c>
    </row>
    <row r="118" spans="17:20">
      <c r="Q118" s="2" t="s">
        <v>59</v>
      </c>
      <c r="R118" s="2">
        <v>10</v>
      </c>
      <c r="S118" s="2" t="s">
        <v>37</v>
      </c>
      <c r="T118" s="2">
        <v>151</v>
      </c>
    </row>
    <row r="119" spans="17:20">
      <c r="Q119" s="2" t="s">
        <v>59</v>
      </c>
      <c r="R119" s="2">
        <v>10</v>
      </c>
      <c r="S119" s="2" t="s">
        <v>39</v>
      </c>
      <c r="T119" s="2">
        <v>153</v>
      </c>
    </row>
    <row r="120" spans="17:20">
      <c r="Q120" s="2" t="s">
        <v>59</v>
      </c>
      <c r="R120" s="2">
        <v>10</v>
      </c>
      <c r="S120" s="2" t="s">
        <v>40</v>
      </c>
      <c r="T120" s="2">
        <v>156</v>
      </c>
    </row>
    <row r="121" spans="17:20">
      <c r="Q121" s="2" t="s">
        <v>59</v>
      </c>
      <c r="R121" s="2">
        <v>10</v>
      </c>
      <c r="S121" s="2" t="s">
        <v>41</v>
      </c>
      <c r="T121" s="2">
        <v>159</v>
      </c>
    </row>
    <row r="122" spans="17:20">
      <c r="Q122" s="2" t="s">
        <v>59</v>
      </c>
      <c r="R122" s="2">
        <v>10</v>
      </c>
      <c r="S122" s="2" t="s">
        <v>42</v>
      </c>
      <c r="T122" s="2">
        <v>162</v>
      </c>
    </row>
    <row r="123" spans="17:20">
      <c r="Q123" s="2" t="s">
        <v>59</v>
      </c>
      <c r="R123" s="2">
        <v>10</v>
      </c>
      <c r="S123" s="2" t="s">
        <v>43</v>
      </c>
      <c r="T123" s="2">
        <v>166</v>
      </c>
    </row>
    <row r="124" spans="17:20">
      <c r="Q124" s="2" t="s">
        <v>59</v>
      </c>
      <c r="R124" s="2">
        <v>10</v>
      </c>
      <c r="S124" s="2" t="s">
        <v>44</v>
      </c>
      <c r="T124" s="2">
        <v>167</v>
      </c>
    </row>
    <row r="125" spans="17:20">
      <c r="Q125" s="2" t="s">
        <v>59</v>
      </c>
      <c r="R125" s="2">
        <v>10</v>
      </c>
      <c r="S125" s="2" t="s">
        <v>45</v>
      </c>
      <c r="T125" s="2">
        <v>167</v>
      </c>
    </row>
    <row r="126" spans="17:20">
      <c r="Q126" s="2" t="s">
        <v>59</v>
      </c>
      <c r="R126" s="2">
        <v>10</v>
      </c>
      <c r="S126" s="2" t="s">
        <v>46</v>
      </c>
      <c r="T126" s="2">
        <v>167</v>
      </c>
    </row>
    <row r="127" spans="17:20">
      <c r="Q127" s="2" t="s">
        <v>59</v>
      </c>
      <c r="R127" s="2">
        <v>10</v>
      </c>
      <c r="S127" s="2" t="s">
        <v>47</v>
      </c>
      <c r="T127" s="2">
        <v>167</v>
      </c>
    </row>
    <row r="128" spans="17:20">
      <c r="Q128" s="2" t="s">
        <v>59</v>
      </c>
      <c r="R128" s="2">
        <v>10</v>
      </c>
      <c r="S128" s="2" t="s">
        <v>48</v>
      </c>
      <c r="T128" s="2">
        <v>167</v>
      </c>
    </row>
    <row r="129" spans="17:20">
      <c r="Q129" s="2" t="s">
        <v>59</v>
      </c>
      <c r="R129" s="2">
        <v>10</v>
      </c>
      <c r="S129" s="2" t="s">
        <v>49</v>
      </c>
      <c r="T129" s="2">
        <v>168</v>
      </c>
    </row>
    <row r="130" spans="17:20">
      <c r="Q130" s="2" t="s">
        <v>59</v>
      </c>
      <c r="R130" s="2">
        <v>10</v>
      </c>
      <c r="S130" s="2" t="s">
        <v>50</v>
      </c>
      <c r="T130" s="2">
        <v>168</v>
      </c>
    </row>
    <row r="131" spans="17:20">
      <c r="Q131" s="2" t="s">
        <v>60</v>
      </c>
      <c r="R131" s="2">
        <v>11</v>
      </c>
      <c r="S131" s="2" t="s">
        <v>37</v>
      </c>
      <c r="T131" s="2">
        <v>102</v>
      </c>
    </row>
    <row r="132" spans="17:20">
      <c r="Q132" s="2" t="s">
        <v>60</v>
      </c>
      <c r="R132" s="2">
        <v>11</v>
      </c>
      <c r="S132" s="2" t="s">
        <v>39</v>
      </c>
      <c r="T132" s="2">
        <v>102</v>
      </c>
    </row>
    <row r="133" spans="17:20">
      <c r="Q133" s="2" t="s">
        <v>60</v>
      </c>
      <c r="R133" s="2">
        <v>11</v>
      </c>
      <c r="S133" s="2" t="s">
        <v>40</v>
      </c>
      <c r="T133" s="2">
        <v>102</v>
      </c>
    </row>
    <row r="134" spans="17:20">
      <c r="Q134" s="2" t="s">
        <v>60</v>
      </c>
      <c r="R134" s="2">
        <v>11</v>
      </c>
      <c r="S134" s="2" t="s">
        <v>41</v>
      </c>
      <c r="T134" s="2">
        <v>104</v>
      </c>
    </row>
    <row r="135" spans="17:20">
      <c r="Q135" s="2" t="s">
        <v>60</v>
      </c>
      <c r="R135" s="2">
        <v>11</v>
      </c>
      <c r="S135" s="2" t="s">
        <v>42</v>
      </c>
      <c r="T135" s="2">
        <v>105</v>
      </c>
    </row>
    <row r="136" spans="17:20">
      <c r="Q136" s="2" t="s">
        <v>60</v>
      </c>
      <c r="R136" s="2">
        <v>11</v>
      </c>
      <c r="S136" s="2" t="s">
        <v>43</v>
      </c>
      <c r="T136" s="2">
        <v>107</v>
      </c>
    </row>
    <row r="137" spans="17:20">
      <c r="Q137" s="2" t="s">
        <v>60</v>
      </c>
      <c r="R137" s="2">
        <v>11</v>
      </c>
      <c r="S137" s="2" t="s">
        <v>44</v>
      </c>
      <c r="T137" s="2">
        <v>107</v>
      </c>
    </row>
    <row r="138" spans="17:20">
      <c r="Q138" s="2" t="s">
        <v>60</v>
      </c>
      <c r="R138" s="2">
        <v>11</v>
      </c>
      <c r="S138" s="2" t="s">
        <v>45</v>
      </c>
      <c r="T138" s="2">
        <v>108</v>
      </c>
    </row>
    <row r="139" spans="17:20">
      <c r="Q139" s="2" t="s">
        <v>60</v>
      </c>
      <c r="R139" s="2">
        <v>11</v>
      </c>
      <c r="S139" s="2" t="s">
        <v>46</v>
      </c>
      <c r="T139" s="2">
        <v>108</v>
      </c>
    </row>
    <row r="140" spans="17:20">
      <c r="Q140" s="2" t="s">
        <v>60</v>
      </c>
      <c r="R140" s="2">
        <v>11</v>
      </c>
      <c r="S140" s="2" t="s">
        <v>47</v>
      </c>
      <c r="T140" s="2">
        <v>109</v>
      </c>
    </row>
    <row r="141" spans="17:20">
      <c r="Q141" s="2" t="s">
        <v>60</v>
      </c>
      <c r="R141" s="2">
        <v>11</v>
      </c>
      <c r="S141" s="2" t="s">
        <v>48</v>
      </c>
      <c r="T141" s="2">
        <v>109</v>
      </c>
    </row>
    <row r="142" spans="17:20">
      <c r="Q142" s="2" t="s">
        <v>60</v>
      </c>
      <c r="R142" s="2">
        <v>11</v>
      </c>
      <c r="S142" s="2" t="s">
        <v>49</v>
      </c>
      <c r="T142" s="2">
        <v>109</v>
      </c>
    </row>
    <row r="143" spans="17:20">
      <c r="Q143" s="2" t="s">
        <v>60</v>
      </c>
      <c r="R143" s="2">
        <v>11</v>
      </c>
      <c r="S143" s="2" t="s">
        <v>50</v>
      </c>
      <c r="T143" s="2">
        <v>109</v>
      </c>
    </row>
    <row r="144" spans="17:20">
      <c r="Q144" s="2" t="s">
        <v>61</v>
      </c>
      <c r="R144" s="2">
        <v>12</v>
      </c>
      <c r="S144" s="2" t="s">
        <v>37</v>
      </c>
      <c r="T144" s="2">
        <v>115</v>
      </c>
    </row>
    <row r="145" spans="17:20">
      <c r="Q145" s="2" t="s">
        <v>61</v>
      </c>
      <c r="R145" s="2">
        <v>12</v>
      </c>
      <c r="S145" s="2" t="s">
        <v>39</v>
      </c>
      <c r="T145" s="2">
        <v>118</v>
      </c>
    </row>
    <row r="146" spans="17:20">
      <c r="Q146" s="2" t="s">
        <v>61</v>
      </c>
      <c r="R146" s="2">
        <v>12</v>
      </c>
      <c r="S146" s="2" t="s">
        <v>40</v>
      </c>
      <c r="T146" s="2">
        <v>117</v>
      </c>
    </row>
    <row r="147" spans="17:20">
      <c r="Q147" s="2" t="s">
        <v>61</v>
      </c>
      <c r="R147" s="2">
        <v>12</v>
      </c>
      <c r="S147" s="2" t="s">
        <v>41</v>
      </c>
      <c r="T147" s="2">
        <v>118</v>
      </c>
    </row>
    <row r="148" spans="17:20">
      <c r="Q148" s="2" t="s">
        <v>61</v>
      </c>
      <c r="R148" s="2">
        <v>12</v>
      </c>
      <c r="S148" s="2" t="s">
        <v>42</v>
      </c>
      <c r="T148" s="2">
        <v>119</v>
      </c>
    </row>
    <row r="149" spans="17:20">
      <c r="Q149" s="2" t="s">
        <v>61</v>
      </c>
      <c r="R149" s="2">
        <v>12</v>
      </c>
      <c r="S149" s="2" t="s">
        <v>43</v>
      </c>
      <c r="T149" s="2">
        <v>119</v>
      </c>
    </row>
    <row r="150" spans="17:20">
      <c r="Q150" s="2" t="s">
        <v>61</v>
      </c>
      <c r="R150" s="2">
        <v>12</v>
      </c>
      <c r="S150" s="2" t="s">
        <v>44</v>
      </c>
      <c r="T150" s="2">
        <v>119</v>
      </c>
    </row>
    <row r="151" spans="17:20">
      <c r="Q151" s="2" t="s">
        <v>61</v>
      </c>
      <c r="R151" s="2">
        <v>12</v>
      </c>
      <c r="S151" s="2" t="s">
        <v>45</v>
      </c>
      <c r="T151" s="2">
        <v>119</v>
      </c>
    </row>
    <row r="152" spans="17:20">
      <c r="Q152" s="2" t="s">
        <v>61</v>
      </c>
      <c r="R152" s="2">
        <v>12</v>
      </c>
      <c r="S152" s="2" t="s">
        <v>46</v>
      </c>
      <c r="T152" s="2">
        <v>120</v>
      </c>
    </row>
    <row r="153" spans="17:20">
      <c r="Q153" s="2" t="s">
        <v>61</v>
      </c>
      <c r="R153" s="2">
        <v>12</v>
      </c>
      <c r="S153" s="2" t="s">
        <v>47</v>
      </c>
      <c r="T153" s="2">
        <v>120</v>
      </c>
    </row>
    <row r="154" spans="17:20">
      <c r="Q154" s="2" t="s">
        <v>61</v>
      </c>
      <c r="R154" s="2">
        <v>12</v>
      </c>
      <c r="S154" s="2" t="s">
        <v>48</v>
      </c>
      <c r="T154" s="2">
        <v>121</v>
      </c>
    </row>
    <row r="155" spans="17:20">
      <c r="Q155" s="2" t="s">
        <v>61</v>
      </c>
      <c r="R155" s="2">
        <v>12</v>
      </c>
      <c r="S155" s="2" t="s">
        <v>49</v>
      </c>
      <c r="T155" s="2">
        <v>121</v>
      </c>
    </row>
    <row r="156" spans="17:20">
      <c r="Q156" s="2" t="s">
        <v>61</v>
      </c>
      <c r="R156" s="2">
        <v>12</v>
      </c>
      <c r="S156" s="2" t="s">
        <v>50</v>
      </c>
      <c r="T156" s="2">
        <v>121</v>
      </c>
    </row>
    <row r="157" spans="17:20">
      <c r="Q157" s="2" t="s">
        <v>62</v>
      </c>
      <c r="R157" s="2">
        <v>13</v>
      </c>
      <c r="S157" s="2" t="s">
        <v>37</v>
      </c>
      <c r="T157" s="2">
        <v>85</v>
      </c>
    </row>
    <row r="158" spans="17:20">
      <c r="Q158" s="2" t="s">
        <v>62</v>
      </c>
      <c r="R158" s="2">
        <v>13</v>
      </c>
      <c r="S158" s="2" t="s">
        <v>39</v>
      </c>
      <c r="T158" s="2">
        <v>86</v>
      </c>
    </row>
    <row r="159" spans="17:20">
      <c r="Q159" s="2" t="s">
        <v>62</v>
      </c>
      <c r="R159" s="2">
        <v>13</v>
      </c>
      <c r="S159" s="2" t="s">
        <v>40</v>
      </c>
      <c r="T159" s="2">
        <v>87</v>
      </c>
    </row>
    <row r="160" spans="17:20">
      <c r="Q160" s="2" t="s">
        <v>62</v>
      </c>
      <c r="R160" s="2">
        <v>13</v>
      </c>
      <c r="S160" s="2" t="s">
        <v>41</v>
      </c>
      <c r="T160" s="2">
        <v>88</v>
      </c>
    </row>
    <row r="161" spans="17:20">
      <c r="Q161" s="2" t="s">
        <v>62</v>
      </c>
      <c r="R161" s="2">
        <v>13</v>
      </c>
      <c r="S161" s="2" t="s">
        <v>42</v>
      </c>
      <c r="T161" s="2">
        <v>88</v>
      </c>
    </row>
    <row r="162" spans="17:20">
      <c r="Q162" s="2" t="s">
        <v>62</v>
      </c>
      <c r="R162" s="2">
        <v>13</v>
      </c>
      <c r="S162" s="2" t="s">
        <v>43</v>
      </c>
      <c r="T162" s="2">
        <v>88</v>
      </c>
    </row>
    <row r="163" spans="17:20">
      <c r="Q163" s="2" t="s">
        <v>62</v>
      </c>
      <c r="R163" s="2">
        <v>13</v>
      </c>
      <c r="S163" s="2" t="s">
        <v>44</v>
      </c>
      <c r="T163" s="2">
        <v>89</v>
      </c>
    </row>
    <row r="164" spans="17:20">
      <c r="Q164" s="2" t="s">
        <v>62</v>
      </c>
      <c r="R164" s="2">
        <v>13</v>
      </c>
      <c r="S164" s="2" t="s">
        <v>45</v>
      </c>
      <c r="T164" s="2">
        <v>89</v>
      </c>
    </row>
    <row r="165" spans="17:20">
      <c r="Q165" s="2" t="s">
        <v>62</v>
      </c>
      <c r="R165" s="2">
        <v>13</v>
      </c>
      <c r="S165" s="2" t="s">
        <v>46</v>
      </c>
      <c r="T165" s="2">
        <v>90</v>
      </c>
    </row>
    <row r="166" spans="17:20">
      <c r="Q166" s="2" t="s">
        <v>62</v>
      </c>
      <c r="R166" s="2">
        <v>13</v>
      </c>
      <c r="S166" s="2" t="s">
        <v>47</v>
      </c>
      <c r="T166" s="2">
        <v>89</v>
      </c>
    </row>
    <row r="167" spans="17:20">
      <c r="Q167" s="2" t="s">
        <v>62</v>
      </c>
      <c r="R167" s="2">
        <v>13</v>
      </c>
      <c r="S167" s="2" t="s">
        <v>48</v>
      </c>
      <c r="T167" s="2">
        <v>89</v>
      </c>
    </row>
    <row r="168" spans="17:20">
      <c r="Q168" s="2" t="s">
        <v>62</v>
      </c>
      <c r="R168" s="2">
        <v>13</v>
      </c>
      <c r="S168" s="2" t="s">
        <v>49</v>
      </c>
      <c r="T168" s="2">
        <v>89</v>
      </c>
    </row>
    <row r="169" spans="17:20">
      <c r="Q169" s="2" t="s">
        <v>62</v>
      </c>
      <c r="R169" s="2">
        <v>13</v>
      </c>
      <c r="S169" s="2" t="s">
        <v>50</v>
      </c>
      <c r="T169" s="2">
        <v>89</v>
      </c>
    </row>
    <row r="170" spans="17:20">
      <c r="Q170" s="2" t="s">
        <v>63</v>
      </c>
      <c r="R170" s="2">
        <v>14</v>
      </c>
      <c r="S170" s="2" t="s">
        <v>37</v>
      </c>
      <c r="T170" s="2">
        <v>86</v>
      </c>
    </row>
    <row r="171" spans="17:20">
      <c r="Q171" s="2" t="s">
        <v>63</v>
      </c>
      <c r="R171" s="2">
        <v>14</v>
      </c>
      <c r="S171" s="2" t="s">
        <v>39</v>
      </c>
      <c r="T171" s="2">
        <v>88</v>
      </c>
    </row>
    <row r="172" spans="17:20">
      <c r="Q172" s="2" t="s">
        <v>63</v>
      </c>
      <c r="R172" s="2">
        <v>14</v>
      </c>
      <c r="S172" s="2" t="s">
        <v>40</v>
      </c>
      <c r="T172" s="2">
        <v>92</v>
      </c>
    </row>
    <row r="173" spans="17:20">
      <c r="Q173" s="2" t="s">
        <v>63</v>
      </c>
      <c r="R173" s="2">
        <v>14</v>
      </c>
      <c r="S173" s="2" t="s">
        <v>41</v>
      </c>
      <c r="T173" s="2">
        <v>95</v>
      </c>
    </row>
    <row r="174" spans="17:20">
      <c r="Q174" s="2" t="s">
        <v>63</v>
      </c>
      <c r="R174" s="2">
        <v>14</v>
      </c>
      <c r="S174" s="2" t="s">
        <v>42</v>
      </c>
      <c r="T174" s="2">
        <v>97</v>
      </c>
    </row>
    <row r="175" spans="17:20">
      <c r="Q175" s="2" t="s">
        <v>63</v>
      </c>
      <c r="R175" s="2">
        <v>14</v>
      </c>
      <c r="S175" s="2" t="s">
        <v>43</v>
      </c>
      <c r="T175" s="2">
        <v>98</v>
      </c>
    </row>
    <row r="176" spans="17:20">
      <c r="Q176" s="2" t="s">
        <v>63</v>
      </c>
      <c r="R176" s="2">
        <v>14</v>
      </c>
      <c r="S176" s="2" t="s">
        <v>44</v>
      </c>
      <c r="T176" s="2">
        <v>100</v>
      </c>
    </row>
    <row r="177" spans="17:20">
      <c r="Q177" s="2" t="s">
        <v>63</v>
      </c>
      <c r="R177" s="2">
        <v>14</v>
      </c>
      <c r="S177" s="2" t="s">
        <v>45</v>
      </c>
      <c r="T177" s="2">
        <v>102</v>
      </c>
    </row>
    <row r="178" spans="17:20">
      <c r="Q178" s="2" t="s">
        <v>63</v>
      </c>
      <c r="R178" s="2">
        <v>14</v>
      </c>
      <c r="S178" s="2" t="s">
        <v>46</v>
      </c>
      <c r="T178" s="2">
        <v>103</v>
      </c>
    </row>
    <row r="179" spans="17:20">
      <c r="Q179" s="2" t="s">
        <v>63</v>
      </c>
      <c r="R179" s="2">
        <v>14</v>
      </c>
      <c r="S179" s="2" t="s">
        <v>47</v>
      </c>
      <c r="T179" s="2">
        <v>105</v>
      </c>
    </row>
    <row r="180" spans="17:20">
      <c r="Q180" s="2" t="s">
        <v>63</v>
      </c>
      <c r="R180" s="2">
        <v>14</v>
      </c>
      <c r="S180" s="2" t="s">
        <v>48</v>
      </c>
      <c r="T180" s="2">
        <v>106</v>
      </c>
    </row>
    <row r="181" spans="17:20">
      <c r="Q181" s="2" t="s">
        <v>63</v>
      </c>
      <c r="R181" s="2">
        <v>14</v>
      </c>
      <c r="S181" s="2" t="s">
        <v>49</v>
      </c>
      <c r="T181" s="2">
        <v>106</v>
      </c>
    </row>
    <row r="182" spans="17:20">
      <c r="Q182" s="2" t="s">
        <v>63</v>
      </c>
      <c r="R182" s="2">
        <v>14</v>
      </c>
      <c r="S182" s="2" t="s">
        <v>50</v>
      </c>
      <c r="T182" s="2">
        <v>109</v>
      </c>
    </row>
    <row r="183" spans="17:20">
      <c r="Q183" s="2" t="s">
        <v>64</v>
      </c>
      <c r="R183" s="2">
        <v>15</v>
      </c>
      <c r="S183" s="2" t="s">
        <v>37</v>
      </c>
      <c r="T183" s="2">
        <v>138</v>
      </c>
    </row>
    <row r="184" spans="17:20">
      <c r="Q184" s="2" t="s">
        <v>64</v>
      </c>
      <c r="R184" s="2">
        <v>15</v>
      </c>
      <c r="S184" s="2" t="s">
        <v>39</v>
      </c>
      <c r="T184" s="2">
        <v>136</v>
      </c>
    </row>
    <row r="185" spans="17:20">
      <c r="Q185" s="2" t="s">
        <v>64</v>
      </c>
      <c r="R185" s="2">
        <v>15</v>
      </c>
      <c r="S185" s="2" t="s">
        <v>40</v>
      </c>
      <c r="T185" s="2">
        <v>139</v>
      </c>
    </row>
    <row r="186" spans="17:20">
      <c r="Q186" s="2" t="s">
        <v>64</v>
      </c>
      <c r="R186" s="2">
        <v>15</v>
      </c>
      <c r="S186" s="2" t="s">
        <v>41</v>
      </c>
      <c r="T186" s="2">
        <v>141</v>
      </c>
    </row>
    <row r="187" spans="17:20">
      <c r="Q187" s="2" t="s">
        <v>64</v>
      </c>
      <c r="R187" s="2">
        <v>15</v>
      </c>
      <c r="S187" s="2" t="s">
        <v>42</v>
      </c>
      <c r="T187" s="2">
        <v>143</v>
      </c>
    </row>
    <row r="188" spans="17:20">
      <c r="Q188" s="2" t="s">
        <v>64</v>
      </c>
      <c r="R188" s="2">
        <v>15</v>
      </c>
      <c r="S188" s="2" t="s">
        <v>43</v>
      </c>
      <c r="T188" s="2">
        <v>144</v>
      </c>
    </row>
    <row r="189" spans="17:20">
      <c r="Q189" s="2" t="s">
        <v>64</v>
      </c>
      <c r="R189" s="2">
        <v>15</v>
      </c>
      <c r="S189" s="2" t="s">
        <v>44</v>
      </c>
      <c r="T189" s="2">
        <v>145</v>
      </c>
    </row>
    <row r="190" spans="17:20">
      <c r="Q190" s="2" t="s">
        <v>64</v>
      </c>
      <c r="R190" s="2">
        <v>15</v>
      </c>
      <c r="S190" s="2" t="s">
        <v>45</v>
      </c>
      <c r="T190" s="2">
        <v>145</v>
      </c>
    </row>
    <row r="191" spans="17:20">
      <c r="Q191" s="2" t="s">
        <v>64</v>
      </c>
      <c r="R191" s="2">
        <v>15</v>
      </c>
      <c r="S191" s="2" t="s">
        <v>46</v>
      </c>
      <c r="T191" s="2">
        <v>146</v>
      </c>
    </row>
    <row r="192" spans="17:20">
      <c r="Q192" s="2" t="s">
        <v>64</v>
      </c>
      <c r="R192" s="2">
        <v>15</v>
      </c>
      <c r="S192" s="2" t="s">
        <v>47</v>
      </c>
      <c r="T192" s="2">
        <v>152</v>
      </c>
    </row>
    <row r="193" spans="17:20">
      <c r="Q193" s="2" t="s">
        <v>64</v>
      </c>
      <c r="R193" s="2">
        <v>15</v>
      </c>
      <c r="S193" s="2" t="s">
        <v>48</v>
      </c>
      <c r="T193" s="2">
        <v>153</v>
      </c>
    </row>
    <row r="194" spans="17:20">
      <c r="Q194" s="2" t="s">
        <v>64</v>
      </c>
      <c r="R194" s="2">
        <v>15</v>
      </c>
      <c r="S194" s="2" t="s">
        <v>49</v>
      </c>
      <c r="T194" s="2">
        <v>153</v>
      </c>
    </row>
    <row r="195" spans="17:20">
      <c r="Q195" s="2" t="s">
        <v>64</v>
      </c>
      <c r="R195" s="2">
        <v>15</v>
      </c>
      <c r="S195" s="2" t="s">
        <v>50</v>
      </c>
      <c r="T195" s="2">
        <v>156</v>
      </c>
    </row>
    <row r="196" spans="17:20">
      <c r="Q196" s="2" t="s">
        <v>65</v>
      </c>
      <c r="R196" s="2">
        <v>16</v>
      </c>
      <c r="S196" s="2" t="s">
        <v>37</v>
      </c>
      <c r="T196" s="2">
        <v>117</v>
      </c>
    </row>
    <row r="197" spans="17:20">
      <c r="Q197" s="2" t="s">
        <v>65</v>
      </c>
      <c r="R197" s="2">
        <v>16</v>
      </c>
      <c r="S197" s="2" t="s">
        <v>39</v>
      </c>
      <c r="T197" s="2">
        <v>120</v>
      </c>
    </row>
    <row r="198" spans="17:20">
      <c r="Q198" s="2" t="s">
        <v>65</v>
      </c>
      <c r="R198" s="2">
        <v>16</v>
      </c>
      <c r="S198" s="2" t="s">
        <v>40</v>
      </c>
      <c r="T198" s="2">
        <v>127</v>
      </c>
    </row>
    <row r="199" spans="17:20">
      <c r="Q199" s="2" t="s">
        <v>65</v>
      </c>
      <c r="R199" s="2">
        <v>16</v>
      </c>
      <c r="S199" s="2" t="s">
        <v>41</v>
      </c>
      <c r="T199" s="2">
        <v>129</v>
      </c>
    </row>
    <row r="200" spans="17:20">
      <c r="Q200" s="2" t="s">
        <v>65</v>
      </c>
      <c r="R200" s="2">
        <v>16</v>
      </c>
      <c r="S200" s="2" t="s">
        <v>42</v>
      </c>
      <c r="T200" s="2">
        <v>129</v>
      </c>
    </row>
    <row r="201" spans="17:20">
      <c r="Q201" s="2" t="s">
        <v>65</v>
      </c>
      <c r="R201" s="2">
        <v>16</v>
      </c>
      <c r="S201" s="2" t="s">
        <v>43</v>
      </c>
      <c r="T201" s="2">
        <v>129</v>
      </c>
    </row>
    <row r="202" spans="17:20">
      <c r="Q202" s="2" t="s">
        <v>65</v>
      </c>
      <c r="R202" s="2">
        <v>16</v>
      </c>
      <c r="S202" s="2" t="s">
        <v>44</v>
      </c>
      <c r="T202" s="2">
        <v>134</v>
      </c>
    </row>
    <row r="203" spans="17:20">
      <c r="Q203" s="2" t="s">
        <v>65</v>
      </c>
      <c r="R203" s="2">
        <v>16</v>
      </c>
      <c r="S203" s="2" t="s">
        <v>45</v>
      </c>
      <c r="T203" s="2">
        <v>139</v>
      </c>
    </row>
    <row r="204" spans="17:20">
      <c r="Q204" s="2" t="s">
        <v>65</v>
      </c>
      <c r="R204" s="2">
        <v>16</v>
      </c>
      <c r="S204" s="2" t="s">
        <v>46</v>
      </c>
      <c r="T204" s="2">
        <v>141</v>
      </c>
    </row>
    <row r="205" spans="17:20">
      <c r="Q205" s="2" t="s">
        <v>65</v>
      </c>
      <c r="R205" s="2">
        <v>16</v>
      </c>
      <c r="S205" s="2" t="s">
        <v>47</v>
      </c>
      <c r="T205" s="2">
        <v>151</v>
      </c>
    </row>
    <row r="206" spans="17:20">
      <c r="Q206" s="2" t="s">
        <v>65</v>
      </c>
      <c r="R206" s="2">
        <v>16</v>
      </c>
      <c r="S206" s="2" t="s">
        <v>48</v>
      </c>
      <c r="T206" s="2">
        <v>156</v>
      </c>
    </row>
    <row r="207" spans="17:20">
      <c r="Q207" s="2" t="s">
        <v>65</v>
      </c>
      <c r="R207" s="2">
        <v>16</v>
      </c>
      <c r="S207" s="2" t="s">
        <v>49</v>
      </c>
      <c r="T207" s="2">
        <v>156</v>
      </c>
    </row>
    <row r="208" spans="17:20">
      <c r="Q208" s="2" t="s">
        <v>65</v>
      </c>
      <c r="R208" s="2">
        <v>16</v>
      </c>
      <c r="S208" s="2" t="s">
        <v>50</v>
      </c>
      <c r="T208" s="2">
        <v>168</v>
      </c>
    </row>
    <row r="209" spans="17:20">
      <c r="Q209" s="2" t="s">
        <v>66</v>
      </c>
      <c r="R209" s="2">
        <v>17</v>
      </c>
      <c r="S209" s="2" t="s">
        <v>37</v>
      </c>
      <c r="T209" s="2">
        <v>122</v>
      </c>
    </row>
    <row r="210" spans="17:20">
      <c r="Q210" s="2" t="s">
        <v>66</v>
      </c>
      <c r="R210" s="2">
        <v>17</v>
      </c>
      <c r="S210" s="2" t="s">
        <v>39</v>
      </c>
      <c r="T210" s="2">
        <v>122</v>
      </c>
    </row>
    <row r="211" spans="17:20">
      <c r="Q211" s="2" t="s">
        <v>66</v>
      </c>
      <c r="R211" s="2">
        <v>17</v>
      </c>
      <c r="S211" s="2" t="s">
        <v>40</v>
      </c>
      <c r="T211" s="2">
        <v>123</v>
      </c>
    </row>
    <row r="212" spans="17:20">
      <c r="Q212" s="2" t="s">
        <v>66</v>
      </c>
      <c r="R212" s="2">
        <v>17</v>
      </c>
      <c r="S212" s="2" t="s">
        <v>41</v>
      </c>
      <c r="T212" s="2">
        <v>123</v>
      </c>
    </row>
    <row r="213" spans="17:20">
      <c r="Q213" s="2" t="s">
        <v>66</v>
      </c>
      <c r="R213" s="2">
        <v>17</v>
      </c>
      <c r="S213" s="2" t="s">
        <v>42</v>
      </c>
      <c r="T213" s="2">
        <v>126</v>
      </c>
    </row>
    <row r="214" spans="17:20">
      <c r="Q214" s="2" t="s">
        <v>66</v>
      </c>
      <c r="R214" s="2">
        <v>17</v>
      </c>
      <c r="S214" s="2" t="s">
        <v>43</v>
      </c>
      <c r="T214" s="2">
        <v>128</v>
      </c>
    </row>
    <row r="215" spans="17:20">
      <c r="Q215" s="2" t="s">
        <v>66</v>
      </c>
      <c r="R215" s="2">
        <v>17</v>
      </c>
      <c r="S215" s="2" t="s">
        <v>44</v>
      </c>
      <c r="T215" s="2">
        <v>129</v>
      </c>
    </row>
    <row r="216" spans="17:20">
      <c r="Q216" s="2" t="s">
        <v>66</v>
      </c>
      <c r="R216" s="2">
        <v>17</v>
      </c>
      <c r="S216" s="2" t="s">
        <v>45</v>
      </c>
      <c r="T216" s="2">
        <v>128</v>
      </c>
    </row>
    <row r="217" spans="17:20">
      <c r="Q217" s="2" t="s">
        <v>66</v>
      </c>
      <c r="R217" s="2">
        <v>17</v>
      </c>
      <c r="S217" s="2" t="s">
        <v>46</v>
      </c>
      <c r="T217" s="2">
        <v>128</v>
      </c>
    </row>
    <row r="218" spans="17:20">
      <c r="Q218" s="2" t="s">
        <v>66</v>
      </c>
      <c r="R218" s="2">
        <v>17</v>
      </c>
      <c r="S218" s="2" t="s">
        <v>47</v>
      </c>
      <c r="T218" s="2">
        <v>129</v>
      </c>
    </row>
    <row r="219" spans="17:20">
      <c r="Q219" s="2" t="s">
        <v>66</v>
      </c>
      <c r="R219" s="2">
        <v>17</v>
      </c>
      <c r="S219" s="2" t="s">
        <v>48</v>
      </c>
      <c r="T219" s="2">
        <v>130</v>
      </c>
    </row>
    <row r="220" spans="17:20">
      <c r="Q220" s="2" t="s">
        <v>66</v>
      </c>
      <c r="R220" s="2">
        <v>17</v>
      </c>
      <c r="S220" s="2" t="s">
        <v>49</v>
      </c>
      <c r="T220" s="2">
        <v>130</v>
      </c>
    </row>
    <row r="221" spans="17:20">
      <c r="Q221" s="2" t="s">
        <v>66</v>
      </c>
      <c r="R221" s="2">
        <v>17</v>
      </c>
      <c r="S221" s="2" t="s">
        <v>50</v>
      </c>
      <c r="T221" s="2">
        <v>132</v>
      </c>
    </row>
    <row r="222" spans="17:20">
      <c r="Q222" s="2" t="s">
        <v>67</v>
      </c>
      <c r="R222" s="2">
        <v>18</v>
      </c>
      <c r="S222" s="2" t="s">
        <v>37</v>
      </c>
      <c r="T222" s="2">
        <v>120</v>
      </c>
    </row>
    <row r="223" spans="17:20">
      <c r="Q223" s="2" t="s">
        <v>67</v>
      </c>
      <c r="R223" s="2">
        <v>18</v>
      </c>
      <c r="S223" s="2" t="s">
        <v>39</v>
      </c>
      <c r="T223" s="2">
        <v>121</v>
      </c>
    </row>
    <row r="224" spans="17:20">
      <c r="Q224" s="2" t="s">
        <v>67</v>
      </c>
      <c r="R224" s="2">
        <v>18</v>
      </c>
      <c r="S224" s="2" t="s">
        <v>40</v>
      </c>
      <c r="T224" s="2">
        <v>122</v>
      </c>
    </row>
    <row r="225" spans="17:20">
      <c r="Q225" s="2" t="s">
        <v>67</v>
      </c>
      <c r="R225" s="2">
        <v>18</v>
      </c>
      <c r="S225" s="2" t="s">
        <v>41</v>
      </c>
      <c r="T225" s="2">
        <v>124</v>
      </c>
    </row>
    <row r="226" spans="17:20">
      <c r="Q226" s="2" t="s">
        <v>67</v>
      </c>
      <c r="R226" s="2">
        <v>18</v>
      </c>
      <c r="S226" s="2" t="s">
        <v>42</v>
      </c>
      <c r="T226" s="2">
        <v>124</v>
      </c>
    </row>
    <row r="227" spans="17:20">
      <c r="Q227" s="2" t="s">
        <v>67</v>
      </c>
      <c r="R227" s="2">
        <v>18</v>
      </c>
      <c r="S227" s="2" t="s">
        <v>43</v>
      </c>
      <c r="T227" s="2">
        <v>123</v>
      </c>
    </row>
    <row r="228" spans="17:20">
      <c r="Q228" s="2" t="s">
        <v>67</v>
      </c>
      <c r="R228" s="2">
        <v>18</v>
      </c>
      <c r="S228" s="2" t="s">
        <v>44</v>
      </c>
      <c r="T228" s="2">
        <v>124</v>
      </c>
    </row>
    <row r="229" spans="17:20">
      <c r="Q229" s="2" t="s">
        <v>67</v>
      </c>
      <c r="R229" s="2">
        <v>18</v>
      </c>
      <c r="S229" s="2" t="s">
        <v>45</v>
      </c>
      <c r="T229" s="2">
        <v>124</v>
      </c>
    </row>
    <row r="230" spans="17:20">
      <c r="Q230" s="2" t="s">
        <v>67</v>
      </c>
      <c r="R230" s="2">
        <v>18</v>
      </c>
      <c r="S230" s="2" t="s">
        <v>46</v>
      </c>
      <c r="T230" s="2">
        <v>125</v>
      </c>
    </row>
    <row r="231" spans="17:20">
      <c r="Q231" s="2" t="s">
        <v>67</v>
      </c>
      <c r="R231" s="2">
        <v>18</v>
      </c>
      <c r="S231" s="2" t="s">
        <v>47</v>
      </c>
      <c r="T231" s="2">
        <v>128</v>
      </c>
    </row>
    <row r="232" spans="17:20">
      <c r="Q232" s="2" t="s">
        <v>67</v>
      </c>
      <c r="R232" s="2">
        <v>18</v>
      </c>
      <c r="S232" s="2" t="s">
        <v>48</v>
      </c>
      <c r="T232" s="2">
        <v>128</v>
      </c>
    </row>
    <row r="233" spans="17:20">
      <c r="Q233" s="2" t="s">
        <v>67</v>
      </c>
      <c r="R233" s="2">
        <v>18</v>
      </c>
      <c r="S233" s="2" t="s">
        <v>49</v>
      </c>
      <c r="T233" s="2">
        <v>130</v>
      </c>
    </row>
    <row r="234" spans="17:20">
      <c r="Q234" s="2" t="s">
        <v>67</v>
      </c>
      <c r="R234" s="2">
        <v>18</v>
      </c>
      <c r="S234" s="2" t="s">
        <v>50</v>
      </c>
      <c r="T234" s="2">
        <v>137</v>
      </c>
    </row>
    <row r="235" spans="17:20">
      <c r="Q235" s="2" t="s">
        <v>68</v>
      </c>
      <c r="R235" s="2">
        <v>19</v>
      </c>
      <c r="S235" s="2" t="s">
        <v>37</v>
      </c>
      <c r="T235" s="2">
        <v>134</v>
      </c>
    </row>
    <row r="236" spans="17:20">
      <c r="Q236" s="2" t="s">
        <v>68</v>
      </c>
      <c r="R236" s="2">
        <v>19</v>
      </c>
      <c r="S236" s="2" t="s">
        <v>39</v>
      </c>
      <c r="T236" s="2">
        <v>137</v>
      </c>
    </row>
    <row r="237" spans="17:20">
      <c r="Q237" s="2" t="s">
        <v>68</v>
      </c>
      <c r="R237" s="2">
        <v>19</v>
      </c>
      <c r="S237" s="2" t="s">
        <v>40</v>
      </c>
      <c r="T237" s="2">
        <v>138</v>
      </c>
    </row>
    <row r="238" spans="17:20">
      <c r="Q238" s="2" t="s">
        <v>68</v>
      </c>
      <c r="R238" s="2">
        <v>19</v>
      </c>
      <c r="S238" s="2" t="s">
        <v>41</v>
      </c>
      <c r="T238" s="2">
        <v>141</v>
      </c>
    </row>
    <row r="239" spans="17:20">
      <c r="Q239" s="2" t="s">
        <v>68</v>
      </c>
      <c r="R239" s="2">
        <v>19</v>
      </c>
      <c r="S239" s="2" t="s">
        <v>42</v>
      </c>
      <c r="T239" s="2">
        <v>143</v>
      </c>
    </row>
    <row r="240" spans="17:20">
      <c r="Q240" s="2" t="s">
        <v>68</v>
      </c>
      <c r="R240" s="2">
        <v>19</v>
      </c>
      <c r="S240" s="2" t="s">
        <v>43</v>
      </c>
      <c r="T240" s="2">
        <v>147</v>
      </c>
    </row>
    <row r="241" spans="17:20">
      <c r="Q241" s="2" t="s">
        <v>68</v>
      </c>
      <c r="R241" s="2">
        <v>19</v>
      </c>
      <c r="S241" s="2" t="s">
        <v>44</v>
      </c>
      <c r="T241" s="2">
        <v>151</v>
      </c>
    </row>
    <row r="242" spans="17:20">
      <c r="Q242" s="2" t="s">
        <v>68</v>
      </c>
      <c r="R242" s="2">
        <v>19</v>
      </c>
      <c r="S242" s="2" t="s">
        <v>45</v>
      </c>
      <c r="T242" s="2">
        <v>152</v>
      </c>
    </row>
    <row r="243" spans="17:20">
      <c r="Q243" s="2" t="s">
        <v>68</v>
      </c>
      <c r="R243" s="2">
        <v>19</v>
      </c>
      <c r="S243" s="2" t="s">
        <v>46</v>
      </c>
      <c r="T243" s="2">
        <v>154</v>
      </c>
    </row>
    <row r="244" spans="17:20">
      <c r="Q244" s="2" t="s">
        <v>68</v>
      </c>
      <c r="R244" s="2">
        <v>19</v>
      </c>
      <c r="S244" s="2" t="s">
        <v>47</v>
      </c>
      <c r="T244" s="2">
        <v>154</v>
      </c>
    </row>
    <row r="245" spans="17:20">
      <c r="Q245" s="2" t="s">
        <v>68</v>
      </c>
      <c r="R245" s="2">
        <v>19</v>
      </c>
      <c r="S245" s="2" t="s">
        <v>48</v>
      </c>
      <c r="T245" s="2">
        <v>160</v>
      </c>
    </row>
    <row r="246" spans="17:20">
      <c r="Q246" s="2" t="s">
        <v>68</v>
      </c>
      <c r="R246" s="2">
        <v>19</v>
      </c>
      <c r="S246" s="2" t="s">
        <v>49</v>
      </c>
      <c r="T246" s="2">
        <v>161</v>
      </c>
    </row>
    <row r="247" spans="17:20">
      <c r="Q247" s="2" t="s">
        <v>68</v>
      </c>
      <c r="R247" s="2">
        <v>19</v>
      </c>
      <c r="S247" s="2" t="s">
        <v>50</v>
      </c>
      <c r="T247" s="2">
        <v>162</v>
      </c>
    </row>
    <row r="248" spans="17:20">
      <c r="Q248" s="2" t="s">
        <v>69</v>
      </c>
      <c r="R248" s="2">
        <v>20</v>
      </c>
      <c r="S248" s="2" t="s">
        <v>37</v>
      </c>
      <c r="T248" s="2">
        <v>70</v>
      </c>
    </row>
    <row r="249" spans="17:20">
      <c r="Q249" s="2" t="s">
        <v>69</v>
      </c>
      <c r="R249" s="2">
        <v>20</v>
      </c>
      <c r="S249" s="2" t="s">
        <v>39</v>
      </c>
      <c r="T249" s="2">
        <v>70</v>
      </c>
    </row>
    <row r="250" spans="17:20">
      <c r="Q250" s="2" t="s">
        <v>69</v>
      </c>
      <c r="R250" s="2">
        <v>20</v>
      </c>
      <c r="S250" s="2" t="s">
        <v>40</v>
      </c>
      <c r="T250" s="2">
        <v>70</v>
      </c>
    </row>
    <row r="251" spans="17:20">
      <c r="Q251" s="2" t="s">
        <v>69</v>
      </c>
      <c r="R251" s="2">
        <v>20</v>
      </c>
      <c r="S251" s="2" t="s">
        <v>41</v>
      </c>
      <c r="T251" s="2">
        <v>70</v>
      </c>
    </row>
    <row r="252" spans="17:20">
      <c r="Q252" s="2" t="s">
        <v>69</v>
      </c>
      <c r="R252" s="2">
        <v>20</v>
      </c>
      <c r="S252" s="2" t="s">
        <v>42</v>
      </c>
      <c r="T252" s="2">
        <v>71</v>
      </c>
    </row>
    <row r="253" spans="17:20">
      <c r="Q253" s="2" t="s">
        <v>69</v>
      </c>
      <c r="R253" s="2">
        <v>20</v>
      </c>
      <c r="S253" s="2" t="s">
        <v>43</v>
      </c>
      <c r="T253" s="2">
        <v>73</v>
      </c>
    </row>
    <row r="254" spans="17:20">
      <c r="Q254" s="2" t="s">
        <v>69</v>
      </c>
      <c r="R254" s="2">
        <v>20</v>
      </c>
      <c r="S254" s="2" t="s">
        <v>44</v>
      </c>
      <c r="T254" s="2">
        <v>74</v>
      </c>
    </row>
    <row r="255" spans="17:20">
      <c r="Q255" s="2" t="s">
        <v>69</v>
      </c>
      <c r="R255" s="2">
        <v>20</v>
      </c>
      <c r="S255" s="2" t="s">
        <v>45</v>
      </c>
      <c r="T255" s="2">
        <v>75</v>
      </c>
    </row>
    <row r="256" spans="17:20">
      <c r="Q256" s="2" t="s">
        <v>69</v>
      </c>
      <c r="R256" s="2">
        <v>20</v>
      </c>
      <c r="S256" s="2" t="s">
        <v>46</v>
      </c>
      <c r="T256" s="2">
        <v>78</v>
      </c>
    </row>
    <row r="257" spans="17:20">
      <c r="Q257" s="2" t="s">
        <v>69</v>
      </c>
      <c r="R257" s="2">
        <v>20</v>
      </c>
      <c r="S257" s="2" t="s">
        <v>47</v>
      </c>
      <c r="T257" s="2">
        <v>82</v>
      </c>
    </row>
    <row r="258" spans="17:20">
      <c r="Q258" s="2" t="s">
        <v>69</v>
      </c>
      <c r="R258" s="2">
        <v>20</v>
      </c>
      <c r="S258" s="2" t="s">
        <v>48</v>
      </c>
      <c r="T258" s="2">
        <v>85</v>
      </c>
    </row>
    <row r="259" spans="17:20">
      <c r="Q259" s="2" t="s">
        <v>69</v>
      </c>
      <c r="R259" s="2">
        <v>20</v>
      </c>
      <c r="S259" s="2" t="s">
        <v>49</v>
      </c>
      <c r="T259" s="2">
        <v>85</v>
      </c>
    </row>
    <row r="260" spans="17:20">
      <c r="Q260" s="2" t="s">
        <v>69</v>
      </c>
      <c r="R260" s="2">
        <v>20</v>
      </c>
      <c r="S260" s="2" t="s">
        <v>50</v>
      </c>
      <c r="T260" s="2">
        <v>87</v>
      </c>
    </row>
    <row r="261" spans="17:20">
      <c r="Q261" s="2" t="s">
        <v>70</v>
      </c>
      <c r="R261" s="2">
        <v>21</v>
      </c>
      <c r="S261" s="2" t="s">
        <v>37</v>
      </c>
      <c r="T261" s="2">
        <v>17</v>
      </c>
    </row>
    <row r="262" spans="17:20">
      <c r="Q262" s="2" t="s">
        <v>70</v>
      </c>
      <c r="R262" s="2">
        <v>21</v>
      </c>
      <c r="S262" s="2" t="s">
        <v>39</v>
      </c>
      <c r="T262" s="2">
        <v>17</v>
      </c>
    </row>
    <row r="263" spans="17:20">
      <c r="Q263" s="2" t="s">
        <v>70</v>
      </c>
      <c r="R263" s="2">
        <v>21</v>
      </c>
      <c r="S263" s="2" t="s">
        <v>40</v>
      </c>
      <c r="T263" s="2">
        <v>17</v>
      </c>
    </row>
    <row r="264" spans="17:20">
      <c r="Q264" s="2" t="s">
        <v>70</v>
      </c>
      <c r="R264" s="2">
        <v>21</v>
      </c>
      <c r="S264" s="2" t="s">
        <v>41</v>
      </c>
      <c r="T264" s="2">
        <v>17</v>
      </c>
    </row>
    <row r="265" spans="17:20">
      <c r="Q265" s="2" t="s">
        <v>70</v>
      </c>
      <c r="R265" s="2">
        <v>21</v>
      </c>
      <c r="S265" s="2" t="s">
        <v>42</v>
      </c>
      <c r="T265" s="2">
        <v>17</v>
      </c>
    </row>
    <row r="266" spans="17:20">
      <c r="Q266" s="2" t="s">
        <v>70</v>
      </c>
      <c r="R266" s="2">
        <v>21</v>
      </c>
      <c r="S266" s="2" t="s">
        <v>43</v>
      </c>
      <c r="T266" s="2">
        <v>18</v>
      </c>
    </row>
    <row r="267" spans="17:20">
      <c r="Q267" s="2" t="s">
        <v>70</v>
      </c>
      <c r="R267" s="2">
        <v>21</v>
      </c>
      <c r="S267" s="2" t="s">
        <v>44</v>
      </c>
      <c r="T267" s="2">
        <v>19</v>
      </c>
    </row>
    <row r="268" spans="17:20">
      <c r="Q268" s="2" t="s">
        <v>70</v>
      </c>
      <c r="R268" s="2">
        <v>21</v>
      </c>
      <c r="S268" s="2" t="s">
        <v>45</v>
      </c>
      <c r="T268" s="2">
        <v>20</v>
      </c>
    </row>
    <row r="269" spans="17:20">
      <c r="Q269" s="2" t="s">
        <v>70</v>
      </c>
      <c r="R269" s="2">
        <v>21</v>
      </c>
      <c r="S269" s="2" t="s">
        <v>46</v>
      </c>
      <c r="T269" s="2">
        <v>20</v>
      </c>
    </row>
    <row r="270" spans="17:20">
      <c r="Q270" s="2" t="s">
        <v>70</v>
      </c>
      <c r="R270" s="2">
        <v>21</v>
      </c>
      <c r="S270" s="2" t="s">
        <v>47</v>
      </c>
      <c r="T270" s="2">
        <v>21</v>
      </c>
    </row>
    <row r="271" spans="17:20">
      <c r="Q271" s="2" t="s">
        <v>70</v>
      </c>
      <c r="R271" s="2">
        <v>21</v>
      </c>
      <c r="S271" s="2" t="s">
        <v>48</v>
      </c>
      <c r="T271" s="2">
        <v>21</v>
      </c>
    </row>
    <row r="272" spans="17:20">
      <c r="Q272" s="2" t="s">
        <v>70</v>
      </c>
      <c r="R272" s="2">
        <v>21</v>
      </c>
      <c r="S272" s="2" t="s">
        <v>49</v>
      </c>
      <c r="T272" s="2">
        <v>21</v>
      </c>
    </row>
    <row r="273" spans="17:20">
      <c r="Q273" s="2" t="s">
        <v>70</v>
      </c>
      <c r="R273" s="2">
        <v>21</v>
      </c>
      <c r="S273" s="2" t="s">
        <v>50</v>
      </c>
      <c r="T273" s="2">
        <v>22</v>
      </c>
    </row>
    <row r="274" spans="17:20">
      <c r="Q274" s="2" t="s">
        <v>71</v>
      </c>
      <c r="R274" s="2">
        <v>22</v>
      </c>
      <c r="S274" s="2" t="s">
        <v>37</v>
      </c>
      <c r="T274" s="2">
        <v>59</v>
      </c>
    </row>
    <row r="275" spans="17:20">
      <c r="Q275" s="2" t="s">
        <v>71</v>
      </c>
      <c r="R275" s="2">
        <v>22</v>
      </c>
      <c r="S275" s="2" t="s">
        <v>39</v>
      </c>
      <c r="T275" s="2">
        <v>60</v>
      </c>
    </row>
    <row r="276" spans="17:20">
      <c r="Q276" s="2" t="s">
        <v>71</v>
      </c>
      <c r="R276" s="2">
        <v>22</v>
      </c>
      <c r="S276" s="2" t="s">
        <v>40</v>
      </c>
      <c r="T276" s="2">
        <v>63</v>
      </c>
    </row>
    <row r="277" spans="17:20">
      <c r="Q277" s="2" t="s">
        <v>71</v>
      </c>
      <c r="R277" s="2">
        <v>22</v>
      </c>
      <c r="S277" s="2" t="s">
        <v>41</v>
      </c>
      <c r="T277" s="2">
        <v>63</v>
      </c>
    </row>
    <row r="278" spans="17:20">
      <c r="Q278" s="2" t="s">
        <v>71</v>
      </c>
      <c r="R278" s="2">
        <v>22</v>
      </c>
      <c r="S278" s="2" t="s">
        <v>42</v>
      </c>
      <c r="T278" s="2">
        <v>64</v>
      </c>
    </row>
    <row r="279" spans="17:20">
      <c r="Q279" s="2" t="s">
        <v>71</v>
      </c>
      <c r="R279" s="2">
        <v>22</v>
      </c>
      <c r="S279" s="2" t="s">
        <v>43</v>
      </c>
      <c r="T279" s="2">
        <v>65</v>
      </c>
    </row>
    <row r="280" spans="17:20">
      <c r="Q280" s="2" t="s">
        <v>71</v>
      </c>
      <c r="R280" s="2">
        <v>22</v>
      </c>
      <c r="S280" s="2" t="s">
        <v>44</v>
      </c>
      <c r="T280" s="2">
        <v>65</v>
      </c>
    </row>
    <row r="281" spans="17:20">
      <c r="Q281" s="2" t="s">
        <v>71</v>
      </c>
      <c r="R281" s="2">
        <v>22</v>
      </c>
      <c r="S281" s="2" t="s">
        <v>45</v>
      </c>
      <c r="T281" s="2">
        <v>65</v>
      </c>
    </row>
    <row r="282" spans="17:20">
      <c r="Q282" s="2" t="s">
        <v>71</v>
      </c>
      <c r="R282" s="2">
        <v>22</v>
      </c>
      <c r="S282" s="2" t="s">
        <v>46</v>
      </c>
      <c r="T282" s="2">
        <v>65</v>
      </c>
    </row>
    <row r="283" spans="17:20">
      <c r="Q283" s="2" t="s">
        <v>71</v>
      </c>
      <c r="R283" s="2">
        <v>22</v>
      </c>
      <c r="S283" s="2" t="s">
        <v>47</v>
      </c>
      <c r="T283" s="2">
        <v>68</v>
      </c>
    </row>
    <row r="284" spans="17:20">
      <c r="Q284" s="2" t="s">
        <v>71</v>
      </c>
      <c r="R284" s="2">
        <v>22</v>
      </c>
      <c r="S284" s="2" t="s">
        <v>48</v>
      </c>
      <c r="T284" s="2">
        <v>69</v>
      </c>
    </row>
    <row r="285" spans="17:20">
      <c r="Q285" s="2" t="s">
        <v>71</v>
      </c>
      <c r="R285" s="2">
        <v>22</v>
      </c>
      <c r="S285" s="2" t="s">
        <v>49</v>
      </c>
      <c r="T285" s="2">
        <v>70</v>
      </c>
    </row>
    <row r="286" spans="17:20">
      <c r="Q286" s="2" t="s">
        <v>71</v>
      </c>
      <c r="R286" s="2">
        <v>22</v>
      </c>
      <c r="S286" s="2" t="s">
        <v>50</v>
      </c>
      <c r="T286" s="2">
        <v>72</v>
      </c>
    </row>
    <row r="287" spans="17:20">
      <c r="Q287" s="2" t="s">
        <v>72</v>
      </c>
      <c r="R287" s="2">
        <v>23</v>
      </c>
      <c r="S287" s="2" t="s">
        <v>37</v>
      </c>
      <c r="T287" s="2">
        <v>93</v>
      </c>
    </row>
    <row r="288" spans="17:20">
      <c r="Q288" s="2" t="s">
        <v>72</v>
      </c>
      <c r="R288" s="2">
        <v>23</v>
      </c>
      <c r="S288" s="2" t="s">
        <v>39</v>
      </c>
      <c r="T288" s="2">
        <v>99</v>
      </c>
    </row>
    <row r="289" spans="17:20">
      <c r="Q289" s="2" t="s">
        <v>72</v>
      </c>
      <c r="R289" s="2">
        <v>23</v>
      </c>
      <c r="S289" s="2" t="s">
        <v>40</v>
      </c>
      <c r="T289" s="2">
        <v>103</v>
      </c>
    </row>
    <row r="290" spans="17:20">
      <c r="Q290" s="2" t="s">
        <v>72</v>
      </c>
      <c r="R290" s="2">
        <v>23</v>
      </c>
      <c r="S290" s="2" t="s">
        <v>41</v>
      </c>
      <c r="T290" s="2">
        <v>107</v>
      </c>
    </row>
    <row r="291" spans="17:20">
      <c r="Q291" s="2" t="s">
        <v>72</v>
      </c>
      <c r="R291" s="2">
        <v>23</v>
      </c>
      <c r="S291" s="2" t="s">
        <v>42</v>
      </c>
      <c r="T291" s="2">
        <v>109</v>
      </c>
    </row>
    <row r="292" spans="17:20">
      <c r="Q292" s="2" t="s">
        <v>72</v>
      </c>
      <c r="R292" s="2">
        <v>23</v>
      </c>
      <c r="S292" s="2" t="s">
        <v>43</v>
      </c>
      <c r="T292" s="2">
        <v>109</v>
      </c>
    </row>
    <row r="293" spans="17:20">
      <c r="Q293" s="2" t="s">
        <v>72</v>
      </c>
      <c r="R293" s="2">
        <v>23</v>
      </c>
      <c r="S293" s="2" t="s">
        <v>44</v>
      </c>
      <c r="T293" s="2">
        <v>109</v>
      </c>
    </row>
    <row r="294" spans="17:20">
      <c r="Q294" s="2" t="s">
        <v>72</v>
      </c>
      <c r="R294" s="2">
        <v>23</v>
      </c>
      <c r="S294" s="2" t="s">
        <v>45</v>
      </c>
      <c r="T294" s="2">
        <v>119</v>
      </c>
    </row>
    <row r="295" spans="17:20">
      <c r="Q295" s="2" t="s">
        <v>72</v>
      </c>
      <c r="R295" s="2">
        <v>23</v>
      </c>
      <c r="S295" s="2" t="s">
        <v>46</v>
      </c>
      <c r="T295" s="2">
        <v>126</v>
      </c>
    </row>
    <row r="296" spans="17:20">
      <c r="Q296" s="2" t="s">
        <v>72</v>
      </c>
      <c r="R296" s="2">
        <v>23</v>
      </c>
      <c r="S296" s="2" t="s">
        <v>47</v>
      </c>
      <c r="T296" s="2">
        <v>132</v>
      </c>
    </row>
    <row r="297" spans="17:20">
      <c r="Q297" s="2" t="s">
        <v>72</v>
      </c>
      <c r="R297" s="2">
        <v>23</v>
      </c>
      <c r="S297" s="2" t="s">
        <v>48</v>
      </c>
      <c r="T297" s="2">
        <v>134</v>
      </c>
    </row>
    <row r="298" spans="17:20">
      <c r="Q298" s="2" t="s">
        <v>72</v>
      </c>
      <c r="R298" s="2">
        <v>23</v>
      </c>
      <c r="S298" s="2" t="s">
        <v>49</v>
      </c>
      <c r="T298" s="2">
        <v>134</v>
      </c>
    </row>
    <row r="299" spans="17:20">
      <c r="Q299" s="2" t="s">
        <v>72</v>
      </c>
      <c r="R299" s="2">
        <v>23</v>
      </c>
      <c r="S299" s="2" t="s">
        <v>50</v>
      </c>
      <c r="T299" s="2">
        <v>137</v>
      </c>
    </row>
    <row r="300" spans="17:20">
      <c r="Q300" s="2" t="s">
        <v>73</v>
      </c>
      <c r="R300" s="2">
        <v>24</v>
      </c>
      <c r="S300" s="2" t="s">
        <v>37</v>
      </c>
      <c r="T300" s="2">
        <v>48</v>
      </c>
    </row>
    <row r="301" spans="17:20">
      <c r="Q301" s="2" t="s">
        <v>73</v>
      </c>
      <c r="R301" s="2">
        <v>24</v>
      </c>
      <c r="S301" s="2" t="s">
        <v>39</v>
      </c>
      <c r="T301" s="2">
        <v>49</v>
      </c>
    </row>
    <row r="302" spans="17:20">
      <c r="Q302" s="2" t="s">
        <v>73</v>
      </c>
      <c r="R302" s="2">
        <v>24</v>
      </c>
      <c r="S302" s="2" t="s">
        <v>40</v>
      </c>
      <c r="T302" s="2">
        <v>52</v>
      </c>
    </row>
    <row r="303" spans="17:20">
      <c r="Q303" s="2" t="s">
        <v>73</v>
      </c>
      <c r="R303" s="2">
        <v>24</v>
      </c>
      <c r="S303" s="2" t="s">
        <v>41</v>
      </c>
      <c r="T303" s="2">
        <v>55</v>
      </c>
    </row>
    <row r="304" spans="17:20">
      <c r="Q304" s="2" t="s">
        <v>73</v>
      </c>
      <c r="R304" s="2">
        <v>24</v>
      </c>
      <c r="S304" s="2" t="s">
        <v>42</v>
      </c>
      <c r="T304" s="2">
        <v>59</v>
      </c>
    </row>
    <row r="305" spans="17:20">
      <c r="Q305" s="2" t="s">
        <v>73</v>
      </c>
      <c r="R305" s="2">
        <v>24</v>
      </c>
      <c r="S305" s="2" t="s">
        <v>43</v>
      </c>
      <c r="T305" s="2">
        <v>64</v>
      </c>
    </row>
    <row r="306" spans="17:20">
      <c r="Q306" s="2" t="s">
        <v>73</v>
      </c>
      <c r="R306" s="2">
        <v>24</v>
      </c>
      <c r="S306" s="2" t="s">
        <v>44</v>
      </c>
      <c r="T306" s="2">
        <v>70</v>
      </c>
    </row>
    <row r="307" spans="17:20">
      <c r="Q307" s="2" t="s">
        <v>73</v>
      </c>
      <c r="R307" s="2">
        <v>24</v>
      </c>
      <c r="S307" s="2" t="s">
        <v>45</v>
      </c>
      <c r="T307" s="2">
        <v>72</v>
      </c>
    </row>
    <row r="308" spans="17:20">
      <c r="Q308" s="2" t="s">
        <v>73</v>
      </c>
      <c r="R308" s="2">
        <v>24</v>
      </c>
      <c r="S308" s="2" t="s">
        <v>46</v>
      </c>
      <c r="T308" s="2">
        <v>72</v>
      </c>
    </row>
    <row r="309" spans="17:20">
      <c r="Q309" s="2" t="s">
        <v>73</v>
      </c>
      <c r="R309" s="2">
        <v>24</v>
      </c>
      <c r="S309" s="2" t="s">
        <v>47</v>
      </c>
      <c r="T309" s="2">
        <v>75</v>
      </c>
    </row>
    <row r="310" spans="17:20">
      <c r="Q310" s="2" t="s">
        <v>73</v>
      </c>
      <c r="R310" s="2">
        <v>24</v>
      </c>
      <c r="S310" s="2" t="s">
        <v>48</v>
      </c>
      <c r="T310" s="2">
        <v>75</v>
      </c>
    </row>
    <row r="311" spans="17:20">
      <c r="Q311" s="2" t="s">
        <v>73</v>
      </c>
      <c r="R311" s="2">
        <v>24</v>
      </c>
      <c r="S311" s="2" t="s">
        <v>49</v>
      </c>
      <c r="T311" s="2">
        <v>75</v>
      </c>
    </row>
    <row r="312" spans="17:20">
      <c r="Q312" s="2" t="s">
        <v>73</v>
      </c>
      <c r="R312" s="2">
        <v>24</v>
      </c>
      <c r="S312" s="2" t="s">
        <v>50</v>
      </c>
      <c r="T312" s="2">
        <v>77</v>
      </c>
    </row>
    <row r="313" spans="17:20">
      <c r="Q313" s="2" t="s">
        <v>74</v>
      </c>
      <c r="R313" s="2">
        <v>25</v>
      </c>
      <c r="S313" s="2" t="s">
        <v>37</v>
      </c>
      <c r="T313" s="2">
        <v>64</v>
      </c>
    </row>
    <row r="314" spans="17:20">
      <c r="Q314" s="2" t="s">
        <v>74</v>
      </c>
      <c r="R314" s="2">
        <v>25</v>
      </c>
      <c r="S314" s="2" t="s">
        <v>39</v>
      </c>
      <c r="T314" s="2">
        <v>66</v>
      </c>
    </row>
    <row r="315" spans="17:20">
      <c r="Q315" s="2" t="s">
        <v>74</v>
      </c>
      <c r="R315" s="2">
        <v>25</v>
      </c>
      <c r="S315" s="2" t="s">
        <v>40</v>
      </c>
      <c r="T315" s="2">
        <v>67</v>
      </c>
    </row>
    <row r="316" spans="17:20">
      <c r="Q316" s="2" t="s">
        <v>74</v>
      </c>
      <c r="R316" s="2">
        <v>25</v>
      </c>
      <c r="S316" s="2" t="s">
        <v>41</v>
      </c>
      <c r="T316" s="2">
        <v>67</v>
      </c>
    </row>
    <row r="317" spans="17:20">
      <c r="Q317" s="2" t="s">
        <v>74</v>
      </c>
      <c r="R317" s="2">
        <v>25</v>
      </c>
      <c r="S317" s="2" t="s">
        <v>42</v>
      </c>
      <c r="T317" s="2">
        <v>69</v>
      </c>
    </row>
    <row r="318" spans="17:20">
      <c r="Q318" s="2" t="s">
        <v>74</v>
      </c>
      <c r="R318" s="2">
        <v>25</v>
      </c>
      <c r="S318" s="2" t="s">
        <v>43</v>
      </c>
      <c r="T318" s="2">
        <v>72</v>
      </c>
    </row>
    <row r="319" spans="17:20">
      <c r="Q319" s="2" t="s">
        <v>74</v>
      </c>
      <c r="R319" s="2">
        <v>25</v>
      </c>
      <c r="S319" s="2" t="s">
        <v>44</v>
      </c>
      <c r="T319" s="2">
        <v>77</v>
      </c>
    </row>
    <row r="320" spans="17:20">
      <c r="Q320" s="2" t="s">
        <v>74</v>
      </c>
      <c r="R320" s="2">
        <v>25</v>
      </c>
      <c r="S320" s="2" t="s">
        <v>45</v>
      </c>
      <c r="T320" s="2">
        <v>79</v>
      </c>
    </row>
    <row r="321" spans="17:20">
      <c r="Q321" s="2" t="s">
        <v>74</v>
      </c>
      <c r="R321" s="2">
        <v>25</v>
      </c>
      <c r="S321" s="2" t="s">
        <v>46</v>
      </c>
      <c r="T321" s="2">
        <v>81</v>
      </c>
    </row>
    <row r="322" spans="17:20">
      <c r="Q322" s="2" t="s">
        <v>74</v>
      </c>
      <c r="R322" s="2">
        <v>25</v>
      </c>
      <c r="S322" s="2" t="s">
        <v>47</v>
      </c>
      <c r="T322" s="2">
        <v>82</v>
      </c>
    </row>
    <row r="323" spans="17:20">
      <c r="Q323" s="2" t="s">
        <v>74</v>
      </c>
      <c r="R323" s="2">
        <v>25</v>
      </c>
      <c r="S323" s="2" t="s">
        <v>48</v>
      </c>
      <c r="T323" s="2">
        <v>82</v>
      </c>
    </row>
    <row r="324" spans="17:20">
      <c r="Q324" s="2" t="s">
        <v>74</v>
      </c>
      <c r="R324" s="2">
        <v>25</v>
      </c>
      <c r="S324" s="2" t="s">
        <v>49</v>
      </c>
      <c r="T324" s="2">
        <v>82</v>
      </c>
    </row>
    <row r="325" spans="17:20">
      <c r="Q325" s="2" t="s">
        <v>74</v>
      </c>
      <c r="R325" s="2">
        <v>25</v>
      </c>
      <c r="S325" s="2" t="s">
        <v>50</v>
      </c>
      <c r="T325" s="2">
        <v>88</v>
      </c>
    </row>
    <row r="326" spans="17:20">
      <c r="Q326" s="2" t="s">
        <v>75</v>
      </c>
      <c r="R326" s="2">
        <v>26</v>
      </c>
      <c r="S326" s="2" t="s">
        <v>37</v>
      </c>
      <c r="T326" s="2">
        <v>6</v>
      </c>
    </row>
    <row r="327" spans="17:20">
      <c r="Q327" s="2" t="s">
        <v>75</v>
      </c>
      <c r="R327" s="2">
        <v>26</v>
      </c>
      <c r="S327" s="2" t="s">
        <v>39</v>
      </c>
      <c r="T327" s="2">
        <v>6</v>
      </c>
    </row>
    <row r="328" spans="17:20">
      <c r="Q328" s="2" t="s">
        <v>75</v>
      </c>
      <c r="R328" s="2">
        <v>26</v>
      </c>
      <c r="S328" s="2" t="s">
        <v>40</v>
      </c>
      <c r="T328" s="2">
        <v>6</v>
      </c>
    </row>
    <row r="329" spans="17:20">
      <c r="Q329" s="2" t="s">
        <v>75</v>
      </c>
      <c r="R329" s="2">
        <v>26</v>
      </c>
      <c r="S329" s="2" t="s">
        <v>41</v>
      </c>
      <c r="T329" s="2">
        <v>6</v>
      </c>
    </row>
    <row r="330" spans="17:20">
      <c r="Q330" s="2" t="s">
        <v>75</v>
      </c>
      <c r="R330" s="2">
        <v>26</v>
      </c>
      <c r="S330" s="2" t="s">
        <v>42</v>
      </c>
      <c r="T330" s="2">
        <v>6</v>
      </c>
    </row>
    <row r="331" spans="17:20">
      <c r="Q331" s="2" t="s">
        <v>75</v>
      </c>
      <c r="R331" s="2">
        <v>26</v>
      </c>
      <c r="S331" s="2" t="s">
        <v>43</v>
      </c>
      <c r="T331" s="2">
        <v>7</v>
      </c>
    </row>
    <row r="332" spans="17:20">
      <c r="Q332" s="2" t="s">
        <v>75</v>
      </c>
      <c r="R332" s="2">
        <v>26</v>
      </c>
      <c r="S332" s="2" t="s">
        <v>44</v>
      </c>
      <c r="T332" s="2">
        <v>7</v>
      </c>
    </row>
    <row r="333" spans="17:20">
      <c r="Q333" s="2" t="s">
        <v>75</v>
      </c>
      <c r="R333" s="2">
        <v>26</v>
      </c>
      <c r="S333" s="2" t="s">
        <v>45</v>
      </c>
      <c r="T333" s="2">
        <v>7</v>
      </c>
    </row>
    <row r="334" spans="17:20">
      <c r="Q334" s="2" t="s">
        <v>75</v>
      </c>
      <c r="R334" s="2">
        <v>26</v>
      </c>
      <c r="S334" s="2" t="s">
        <v>46</v>
      </c>
      <c r="T334" s="2">
        <v>7</v>
      </c>
    </row>
    <row r="335" spans="17:20">
      <c r="Q335" s="2" t="s">
        <v>75</v>
      </c>
      <c r="R335" s="2">
        <v>26</v>
      </c>
      <c r="S335" s="2" t="s">
        <v>47</v>
      </c>
      <c r="T335" s="2">
        <v>7</v>
      </c>
    </row>
    <row r="336" spans="17:20">
      <c r="Q336" s="2" t="s">
        <v>75</v>
      </c>
      <c r="R336" s="2">
        <v>26</v>
      </c>
      <c r="S336" s="2" t="s">
        <v>48</v>
      </c>
      <c r="T336" s="2">
        <v>7</v>
      </c>
    </row>
    <row r="337" spans="17:20">
      <c r="Q337" s="2" t="s">
        <v>75</v>
      </c>
      <c r="R337" s="2">
        <v>26</v>
      </c>
      <c r="S337" s="2" t="s">
        <v>49</v>
      </c>
      <c r="T337" s="2">
        <v>7</v>
      </c>
    </row>
    <row r="338" spans="17:20">
      <c r="Q338" s="2" t="s">
        <v>75</v>
      </c>
      <c r="R338" s="2">
        <v>26</v>
      </c>
      <c r="S338" s="2" t="s">
        <v>50</v>
      </c>
      <c r="T338" s="2">
        <v>7</v>
      </c>
    </row>
    <row r="339" spans="17:20">
      <c r="Q339" s="2" t="s">
        <v>76</v>
      </c>
      <c r="R339" s="2">
        <v>27</v>
      </c>
      <c r="S339" s="2" t="s">
        <v>37</v>
      </c>
      <c r="T339" s="2">
        <v>90</v>
      </c>
    </row>
    <row r="340" spans="17:20">
      <c r="Q340" s="2" t="s">
        <v>76</v>
      </c>
      <c r="R340" s="2">
        <v>27</v>
      </c>
      <c r="S340" s="2" t="s">
        <v>39</v>
      </c>
      <c r="T340" s="2">
        <v>91</v>
      </c>
    </row>
    <row r="341" spans="17:20">
      <c r="Q341" s="2" t="s">
        <v>76</v>
      </c>
      <c r="R341" s="2">
        <v>27</v>
      </c>
      <c r="S341" s="2" t="s">
        <v>40</v>
      </c>
      <c r="T341" s="2">
        <v>92</v>
      </c>
    </row>
    <row r="342" spans="17:20">
      <c r="Q342" s="2" t="s">
        <v>76</v>
      </c>
      <c r="R342" s="2">
        <v>27</v>
      </c>
      <c r="S342" s="2" t="s">
        <v>41</v>
      </c>
      <c r="T342" s="2">
        <v>92</v>
      </c>
    </row>
    <row r="343" spans="17:20">
      <c r="Q343" s="2" t="s">
        <v>76</v>
      </c>
      <c r="R343" s="2">
        <v>27</v>
      </c>
      <c r="S343" s="2" t="s">
        <v>42</v>
      </c>
      <c r="T343" s="2">
        <v>92</v>
      </c>
    </row>
    <row r="344" spans="17:20">
      <c r="Q344" s="2" t="s">
        <v>76</v>
      </c>
      <c r="R344" s="2">
        <v>27</v>
      </c>
      <c r="S344" s="2" t="s">
        <v>43</v>
      </c>
      <c r="T344" s="2">
        <v>93</v>
      </c>
    </row>
    <row r="345" spans="17:20">
      <c r="Q345" s="2" t="s">
        <v>76</v>
      </c>
      <c r="R345" s="2">
        <v>27</v>
      </c>
      <c r="S345" s="2" t="s">
        <v>44</v>
      </c>
      <c r="T345" s="2">
        <v>93</v>
      </c>
    </row>
    <row r="346" spans="17:20">
      <c r="Q346" s="2" t="s">
        <v>76</v>
      </c>
      <c r="R346" s="2">
        <v>27</v>
      </c>
      <c r="S346" s="2" t="s">
        <v>45</v>
      </c>
      <c r="T346" s="2">
        <v>95</v>
      </c>
    </row>
    <row r="347" spans="17:20">
      <c r="Q347" s="2" t="s">
        <v>76</v>
      </c>
      <c r="R347" s="2">
        <v>27</v>
      </c>
      <c r="S347" s="2" t="s">
        <v>46</v>
      </c>
      <c r="T347" s="2">
        <v>95</v>
      </c>
    </row>
    <row r="348" spans="17:20">
      <c r="Q348" s="2" t="s">
        <v>76</v>
      </c>
      <c r="R348" s="2">
        <v>27</v>
      </c>
      <c r="S348" s="2" t="s">
        <v>47</v>
      </c>
      <c r="T348" s="2">
        <v>96</v>
      </c>
    </row>
    <row r="349" spans="17:20">
      <c r="Q349" s="2" t="s">
        <v>76</v>
      </c>
      <c r="R349" s="2">
        <v>27</v>
      </c>
      <c r="S349" s="2" t="s">
        <v>48</v>
      </c>
      <c r="T349" s="2">
        <v>97</v>
      </c>
    </row>
    <row r="350" spans="17:20">
      <c r="Q350" s="2" t="s">
        <v>76</v>
      </c>
      <c r="R350" s="2">
        <v>27</v>
      </c>
      <c r="S350" s="2" t="s">
        <v>49</v>
      </c>
      <c r="T350" s="2">
        <v>97</v>
      </c>
    </row>
    <row r="351" spans="17:20">
      <c r="Q351" s="2" t="s">
        <v>76</v>
      </c>
      <c r="R351" s="2">
        <v>27</v>
      </c>
      <c r="S351" s="2" t="s">
        <v>50</v>
      </c>
      <c r="T351" s="2">
        <v>97</v>
      </c>
    </row>
    <row r="352" spans="17:20">
      <c r="Q352" s="2" t="s">
        <v>77</v>
      </c>
      <c r="R352" s="2">
        <v>28</v>
      </c>
      <c r="S352" s="2" t="s">
        <v>37</v>
      </c>
      <c r="T352" s="2">
        <v>42</v>
      </c>
    </row>
    <row r="353" spans="17:20">
      <c r="Q353" s="2" t="s">
        <v>77</v>
      </c>
      <c r="R353" s="2">
        <v>28</v>
      </c>
      <c r="S353" s="2" t="s">
        <v>39</v>
      </c>
      <c r="T353" s="2">
        <v>42</v>
      </c>
    </row>
    <row r="354" spans="17:20">
      <c r="Q354" s="2" t="s">
        <v>77</v>
      </c>
      <c r="R354" s="2">
        <v>28</v>
      </c>
      <c r="S354" s="2" t="s">
        <v>40</v>
      </c>
      <c r="T354" s="2">
        <v>42</v>
      </c>
    </row>
    <row r="355" spans="17:20">
      <c r="Q355" s="2" t="s">
        <v>77</v>
      </c>
      <c r="R355" s="2">
        <v>28</v>
      </c>
      <c r="S355" s="2" t="s">
        <v>41</v>
      </c>
      <c r="T355" s="2">
        <v>43</v>
      </c>
    </row>
    <row r="356" spans="17:20">
      <c r="Q356" s="2" t="s">
        <v>77</v>
      </c>
      <c r="R356" s="2">
        <v>28</v>
      </c>
      <c r="S356" s="2" t="s">
        <v>42</v>
      </c>
      <c r="T356" s="2">
        <v>45</v>
      </c>
    </row>
    <row r="357" spans="17:20">
      <c r="Q357" s="2" t="s">
        <v>77</v>
      </c>
      <c r="R357" s="2">
        <v>28</v>
      </c>
      <c r="S357" s="2" t="s">
        <v>43</v>
      </c>
      <c r="T357" s="2">
        <v>49</v>
      </c>
    </row>
    <row r="358" spans="17:20">
      <c r="Q358" s="2" t="s">
        <v>77</v>
      </c>
      <c r="R358" s="2">
        <v>28</v>
      </c>
      <c r="S358" s="2" t="s">
        <v>44</v>
      </c>
      <c r="T358" s="2">
        <v>49</v>
      </c>
    </row>
    <row r="359" spans="17:20">
      <c r="Q359" s="2" t="s">
        <v>77</v>
      </c>
      <c r="R359" s="2">
        <v>28</v>
      </c>
      <c r="S359" s="2" t="s">
        <v>45</v>
      </c>
      <c r="T359" s="2">
        <v>49</v>
      </c>
    </row>
    <row r="360" spans="17:20">
      <c r="Q360" s="2" t="s">
        <v>77</v>
      </c>
      <c r="R360" s="2">
        <v>28</v>
      </c>
      <c r="S360" s="2" t="s">
        <v>46</v>
      </c>
      <c r="T360" s="2">
        <v>49</v>
      </c>
    </row>
    <row r="361" spans="17:20">
      <c r="Q361" s="2" t="s">
        <v>77</v>
      </c>
      <c r="R361" s="2">
        <v>28</v>
      </c>
      <c r="S361" s="2" t="s">
        <v>47</v>
      </c>
      <c r="T361" s="2">
        <v>50</v>
      </c>
    </row>
    <row r="362" spans="17:20">
      <c r="Q362" s="2" t="s">
        <v>77</v>
      </c>
      <c r="R362" s="2">
        <v>28</v>
      </c>
      <c r="S362" s="2" t="s">
        <v>48</v>
      </c>
      <c r="T362" s="2">
        <v>49</v>
      </c>
    </row>
    <row r="363" spans="17:20">
      <c r="Q363" s="2" t="s">
        <v>77</v>
      </c>
      <c r="R363" s="2">
        <v>28</v>
      </c>
      <c r="S363" s="2" t="s">
        <v>49</v>
      </c>
      <c r="T363" s="2">
        <v>49</v>
      </c>
    </row>
    <row r="364" spans="17:20">
      <c r="Q364" s="2" t="s">
        <v>77</v>
      </c>
      <c r="R364" s="2">
        <v>28</v>
      </c>
      <c r="S364" s="2" t="s">
        <v>50</v>
      </c>
      <c r="T364" s="2">
        <v>50</v>
      </c>
    </row>
    <row r="365" spans="17:20">
      <c r="Q365" s="2" t="s">
        <v>78</v>
      </c>
      <c r="R365" s="2">
        <v>29</v>
      </c>
      <c r="S365" s="2" t="s">
        <v>37</v>
      </c>
      <c r="T365" s="2">
        <v>9</v>
      </c>
    </row>
    <row r="366" spans="17:20">
      <c r="Q366" s="2" t="s">
        <v>78</v>
      </c>
      <c r="R366" s="2">
        <v>29</v>
      </c>
      <c r="S366" s="2" t="s">
        <v>39</v>
      </c>
      <c r="T366" s="2">
        <v>9</v>
      </c>
    </row>
    <row r="367" spans="17:20">
      <c r="Q367" s="2" t="s">
        <v>78</v>
      </c>
      <c r="R367" s="2">
        <v>29</v>
      </c>
      <c r="S367" s="2" t="s">
        <v>40</v>
      </c>
      <c r="T367" s="2">
        <v>9</v>
      </c>
    </row>
    <row r="368" spans="17:20">
      <c r="Q368" s="2" t="s">
        <v>78</v>
      </c>
      <c r="R368" s="2">
        <v>29</v>
      </c>
      <c r="S368" s="2" t="s">
        <v>41</v>
      </c>
      <c r="T368" s="2">
        <v>12</v>
      </c>
    </row>
    <row r="369" spans="17:20">
      <c r="Q369" s="2" t="s">
        <v>78</v>
      </c>
      <c r="R369" s="2">
        <v>29</v>
      </c>
      <c r="S369" s="2" t="s">
        <v>42</v>
      </c>
      <c r="T369" s="2">
        <v>12</v>
      </c>
    </row>
    <row r="370" spans="17:20">
      <c r="Q370" s="2" t="s">
        <v>78</v>
      </c>
      <c r="R370" s="2">
        <v>29</v>
      </c>
      <c r="S370" s="2" t="s">
        <v>43</v>
      </c>
      <c r="T370" s="2">
        <v>12</v>
      </c>
    </row>
    <row r="371" spans="17:20">
      <c r="Q371" s="2" t="s">
        <v>78</v>
      </c>
      <c r="R371" s="2">
        <v>29</v>
      </c>
      <c r="S371" s="2" t="s">
        <v>44</v>
      </c>
      <c r="T371" s="2">
        <v>12</v>
      </c>
    </row>
    <row r="372" spans="17:20">
      <c r="Q372" s="2" t="s">
        <v>78</v>
      </c>
      <c r="R372" s="2">
        <v>29</v>
      </c>
      <c r="S372" s="2" t="s">
        <v>45</v>
      </c>
      <c r="T372" s="2">
        <v>12</v>
      </c>
    </row>
    <row r="373" spans="17:20">
      <c r="Q373" s="2" t="s">
        <v>78</v>
      </c>
      <c r="R373" s="2">
        <v>29</v>
      </c>
      <c r="S373" s="2" t="s">
        <v>46</v>
      </c>
      <c r="T373" s="2">
        <v>12</v>
      </c>
    </row>
    <row r="374" spans="17:20">
      <c r="Q374" s="2" t="s">
        <v>78</v>
      </c>
      <c r="R374" s="2">
        <v>29</v>
      </c>
      <c r="S374" s="2" t="s">
        <v>47</v>
      </c>
      <c r="T374" s="2">
        <v>12</v>
      </c>
    </row>
    <row r="375" spans="17:20">
      <c r="Q375" s="2" t="s">
        <v>78</v>
      </c>
      <c r="R375" s="2">
        <v>29</v>
      </c>
      <c r="S375" s="2" t="s">
        <v>48</v>
      </c>
      <c r="T375" s="2">
        <v>12</v>
      </c>
    </row>
    <row r="376" spans="17:20">
      <c r="Q376" s="2" t="s">
        <v>78</v>
      </c>
      <c r="R376" s="2">
        <v>29</v>
      </c>
      <c r="S376" s="2" t="s">
        <v>49</v>
      </c>
      <c r="T376" s="2">
        <v>12</v>
      </c>
    </row>
    <row r="377" spans="17:20">
      <c r="Q377" s="2" t="s">
        <v>78</v>
      </c>
      <c r="R377" s="2">
        <v>29</v>
      </c>
      <c r="S377" s="2" t="s">
        <v>50</v>
      </c>
      <c r="T377" s="2">
        <v>12</v>
      </c>
    </row>
    <row r="378" spans="17:20">
      <c r="Q378" s="2" t="s">
        <v>79</v>
      </c>
      <c r="R378" s="2">
        <v>30</v>
      </c>
      <c r="S378" s="2" t="s">
        <v>37</v>
      </c>
      <c r="T378" s="2">
        <v>16</v>
      </c>
    </row>
    <row r="379" spans="17:20">
      <c r="Q379" s="2" t="s">
        <v>79</v>
      </c>
      <c r="R379" s="2">
        <v>30</v>
      </c>
      <c r="S379" s="2" t="s">
        <v>39</v>
      </c>
      <c r="T379" s="2">
        <v>16</v>
      </c>
    </row>
    <row r="380" spans="17:20">
      <c r="Q380" s="2" t="s">
        <v>79</v>
      </c>
      <c r="R380" s="2">
        <v>30</v>
      </c>
      <c r="S380" s="2" t="s">
        <v>40</v>
      </c>
      <c r="T380" s="2">
        <v>16</v>
      </c>
    </row>
    <row r="381" spans="17:20">
      <c r="Q381" s="2" t="s">
        <v>79</v>
      </c>
      <c r="R381" s="2">
        <v>30</v>
      </c>
      <c r="S381" s="2" t="s">
        <v>41</v>
      </c>
      <c r="T381" s="2">
        <v>18</v>
      </c>
    </row>
    <row r="382" spans="17:20">
      <c r="Q382" s="2" t="s">
        <v>79</v>
      </c>
      <c r="R382" s="2">
        <v>30</v>
      </c>
      <c r="S382" s="2" t="s">
        <v>42</v>
      </c>
      <c r="T382" s="2">
        <v>18</v>
      </c>
    </row>
    <row r="383" spans="17:20">
      <c r="Q383" s="2" t="s">
        <v>79</v>
      </c>
      <c r="R383" s="2">
        <v>30</v>
      </c>
      <c r="S383" s="2" t="s">
        <v>43</v>
      </c>
      <c r="T383" s="2">
        <v>18</v>
      </c>
    </row>
    <row r="384" spans="17:20">
      <c r="Q384" s="2" t="s">
        <v>79</v>
      </c>
      <c r="R384" s="2">
        <v>30</v>
      </c>
      <c r="S384" s="2" t="s">
        <v>44</v>
      </c>
      <c r="T384" s="2">
        <v>19</v>
      </c>
    </row>
    <row r="385" spans="17:20">
      <c r="Q385" s="2" t="s">
        <v>79</v>
      </c>
      <c r="R385" s="2">
        <v>30</v>
      </c>
      <c r="S385" s="2" t="s">
        <v>45</v>
      </c>
      <c r="T385" s="2">
        <v>19</v>
      </c>
    </row>
    <row r="386" spans="17:20">
      <c r="Q386" s="2" t="s">
        <v>79</v>
      </c>
      <c r="R386" s="2">
        <v>30</v>
      </c>
      <c r="S386" s="2" t="s">
        <v>46</v>
      </c>
      <c r="T386" s="2">
        <v>19</v>
      </c>
    </row>
    <row r="387" spans="17:20">
      <c r="Q387" s="2" t="s">
        <v>79</v>
      </c>
      <c r="R387" s="2">
        <v>30</v>
      </c>
      <c r="S387" s="2" t="s">
        <v>47</v>
      </c>
      <c r="T387" s="2">
        <v>20</v>
      </c>
    </row>
    <row r="388" spans="17:20">
      <c r="Q388" s="2" t="s">
        <v>79</v>
      </c>
      <c r="R388" s="2">
        <v>30</v>
      </c>
      <c r="S388" s="2" t="s">
        <v>48</v>
      </c>
      <c r="T388" s="2">
        <v>20</v>
      </c>
    </row>
    <row r="389" spans="17:20">
      <c r="Q389" s="2" t="s">
        <v>79</v>
      </c>
      <c r="R389" s="2">
        <v>30</v>
      </c>
      <c r="S389" s="2" t="s">
        <v>49</v>
      </c>
      <c r="T389" s="2">
        <v>20</v>
      </c>
    </row>
    <row r="390" spans="17:20">
      <c r="Q390" s="2" t="s">
        <v>79</v>
      </c>
      <c r="R390" s="2">
        <v>30</v>
      </c>
      <c r="S390" s="2" t="s">
        <v>50</v>
      </c>
      <c r="T390" s="2">
        <v>21</v>
      </c>
    </row>
    <row r="391" spans="17:20">
      <c r="Q391" s="2" t="s">
        <v>80</v>
      </c>
      <c r="R391" s="2">
        <v>31</v>
      </c>
      <c r="S391" s="2" t="s">
        <v>37</v>
      </c>
      <c r="T391" s="2">
        <v>37</v>
      </c>
    </row>
    <row r="392" spans="17:20">
      <c r="Q392" s="2" t="s">
        <v>80</v>
      </c>
      <c r="R392" s="2">
        <v>31</v>
      </c>
      <c r="S392" s="2" t="s">
        <v>39</v>
      </c>
      <c r="T392" s="2">
        <v>39</v>
      </c>
    </row>
    <row r="393" spans="17:20">
      <c r="Q393" s="2" t="s">
        <v>80</v>
      </c>
      <c r="R393" s="2">
        <v>31</v>
      </c>
      <c r="S393" s="2" t="s">
        <v>40</v>
      </c>
      <c r="T393" s="2">
        <v>41</v>
      </c>
    </row>
    <row r="394" spans="17:20">
      <c r="Q394" s="2" t="s">
        <v>80</v>
      </c>
      <c r="R394" s="2">
        <v>31</v>
      </c>
      <c r="S394" s="2" t="s">
        <v>41</v>
      </c>
      <c r="T394" s="2">
        <v>44</v>
      </c>
    </row>
    <row r="395" spans="17:20">
      <c r="Q395" s="2" t="s">
        <v>80</v>
      </c>
      <c r="R395" s="2">
        <v>31</v>
      </c>
      <c r="S395" s="2" t="s">
        <v>42</v>
      </c>
      <c r="T395" s="2">
        <v>44</v>
      </c>
    </row>
    <row r="396" spans="17:20">
      <c r="Q396" s="2" t="s">
        <v>80</v>
      </c>
      <c r="R396" s="2">
        <v>31</v>
      </c>
      <c r="S396" s="2" t="s">
        <v>43</v>
      </c>
      <c r="T396" s="2">
        <v>46</v>
      </c>
    </row>
    <row r="397" spans="17:20">
      <c r="Q397" s="2" t="s">
        <v>80</v>
      </c>
      <c r="R397" s="2">
        <v>31</v>
      </c>
      <c r="S397" s="2" t="s">
        <v>44</v>
      </c>
      <c r="T397" s="2">
        <v>47</v>
      </c>
    </row>
    <row r="398" spans="17:20">
      <c r="Q398" s="2" t="s">
        <v>80</v>
      </c>
      <c r="R398" s="2">
        <v>31</v>
      </c>
      <c r="S398" s="2" t="s">
        <v>45</v>
      </c>
      <c r="T398" s="2">
        <v>50</v>
      </c>
    </row>
    <row r="399" spans="17:20">
      <c r="Q399" s="2" t="s">
        <v>80</v>
      </c>
      <c r="R399" s="2">
        <v>31</v>
      </c>
      <c r="S399" s="2" t="s">
        <v>46</v>
      </c>
      <c r="T399" s="2">
        <v>54</v>
      </c>
    </row>
    <row r="400" spans="17:20">
      <c r="Q400" s="2" t="s">
        <v>80</v>
      </c>
      <c r="R400" s="2">
        <v>31</v>
      </c>
      <c r="S400" s="2" t="s">
        <v>47</v>
      </c>
      <c r="T400" s="2">
        <v>56</v>
      </c>
    </row>
    <row r="401" spans="17:20">
      <c r="Q401" s="2" t="s">
        <v>80</v>
      </c>
      <c r="R401" s="2">
        <v>31</v>
      </c>
      <c r="S401" s="2" t="s">
        <v>48</v>
      </c>
      <c r="T401" s="2">
        <v>55</v>
      </c>
    </row>
    <row r="402" spans="17:20">
      <c r="Q402" s="2" t="s">
        <v>80</v>
      </c>
      <c r="R402" s="2">
        <v>31</v>
      </c>
      <c r="S402" s="2" t="s">
        <v>49</v>
      </c>
      <c r="T402" s="2">
        <v>55</v>
      </c>
    </row>
    <row r="403" spans="17:20">
      <c r="Q403" s="2" t="s">
        <v>80</v>
      </c>
      <c r="R403" s="2">
        <v>31</v>
      </c>
      <c r="S403" s="2" t="s">
        <v>50</v>
      </c>
      <c r="T403" s="2">
        <v>62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U404"/>
  <sheetViews>
    <sheetView workbookViewId="0">
      <selection activeCell="E9" sqref="E9"/>
    </sheetView>
  </sheetViews>
  <sheetFormatPr defaultColWidth="8.75454545454545" defaultRowHeight="14"/>
  <cols>
    <col min="1" max="13" width="8.75454545454545" style="18"/>
    <col min="14" max="14" width="9.75454545454545"/>
  </cols>
  <sheetData>
    <row r="1" spans="1:21">
      <c r="A1" s="19" t="s">
        <v>105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7"/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</row>
    <row r="2" spans="1:21">
      <c r="A2" s="10" t="s">
        <v>38</v>
      </c>
      <c r="B2" s="10">
        <v>2011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  <c r="N2" s="10">
        <v>2023</v>
      </c>
      <c r="Q2">
        <v>1</v>
      </c>
      <c r="R2">
        <v>2011</v>
      </c>
      <c r="S2">
        <v>1890.28</v>
      </c>
      <c r="T2">
        <v>1890.28</v>
      </c>
      <c r="U2">
        <v>1890.28</v>
      </c>
    </row>
    <row r="3" spans="1:21">
      <c r="A3" s="11" t="s">
        <v>36</v>
      </c>
      <c r="B3" s="12">
        <v>1890.28</v>
      </c>
      <c r="C3" s="12">
        <v>2458.5</v>
      </c>
      <c r="D3" s="12">
        <v>2851.72</v>
      </c>
      <c r="E3" s="12">
        <v>3137.19</v>
      </c>
      <c r="F3" s="12">
        <v>3453.89</v>
      </c>
      <c r="G3" s="12">
        <v>3940.98</v>
      </c>
      <c r="H3" s="12">
        <v>4486.89</v>
      </c>
      <c r="I3" s="12">
        <v>4957.82</v>
      </c>
      <c r="J3" s="12">
        <v>5695.28</v>
      </c>
      <c r="K3" s="12">
        <v>6316.16</v>
      </c>
      <c r="L3" s="12">
        <v>7005.65</v>
      </c>
      <c r="M3" s="12">
        <v>7947.51</v>
      </c>
      <c r="N3" s="13">
        <v>8536.9394</v>
      </c>
      <c r="Q3">
        <v>1</v>
      </c>
      <c r="R3">
        <v>2012</v>
      </c>
      <c r="S3">
        <v>2458.5</v>
      </c>
      <c r="T3">
        <v>2458.5</v>
      </c>
      <c r="U3">
        <v>2458.5</v>
      </c>
    </row>
    <row r="4" spans="1:21">
      <c r="A4" s="11" t="s">
        <v>51</v>
      </c>
      <c r="B4" s="12">
        <v>169.38</v>
      </c>
      <c r="C4" s="12">
        <v>232.33</v>
      </c>
      <c r="D4" s="12">
        <v>276.16</v>
      </c>
      <c r="E4" s="12">
        <v>388.56</v>
      </c>
      <c r="F4" s="12">
        <v>503.44</v>
      </c>
      <c r="G4" s="12">
        <v>552.64</v>
      </c>
      <c r="H4" s="12">
        <v>551.44</v>
      </c>
      <c r="I4" s="12">
        <v>685.59</v>
      </c>
      <c r="J4" s="12">
        <v>909.25</v>
      </c>
      <c r="K4" s="12">
        <v>1089.56</v>
      </c>
      <c r="L4" s="12">
        <v>1256.83</v>
      </c>
      <c r="M4" s="12">
        <v>1650.87</v>
      </c>
      <c r="N4" s="13">
        <v>1928.5572</v>
      </c>
      <c r="Q4">
        <v>1</v>
      </c>
      <c r="R4">
        <v>2013</v>
      </c>
      <c r="S4">
        <v>2851.72</v>
      </c>
      <c r="T4">
        <v>2851.72</v>
      </c>
      <c r="U4">
        <v>2851.72</v>
      </c>
    </row>
    <row r="5" spans="1:21">
      <c r="A5" s="11" t="s">
        <v>52</v>
      </c>
      <c r="B5" s="12">
        <v>26.25</v>
      </c>
      <c r="C5" s="12">
        <v>37.82</v>
      </c>
      <c r="D5" s="12">
        <v>31.56</v>
      </c>
      <c r="E5" s="12">
        <v>29.22</v>
      </c>
      <c r="F5" s="12">
        <v>39.54</v>
      </c>
      <c r="G5" s="12">
        <v>59</v>
      </c>
      <c r="H5" s="12">
        <v>88.92</v>
      </c>
      <c r="I5" s="12">
        <v>275.98</v>
      </c>
      <c r="J5" s="12">
        <v>381.19</v>
      </c>
      <c r="K5" s="12">
        <v>554.96</v>
      </c>
      <c r="L5" s="12">
        <v>747.32</v>
      </c>
      <c r="M5" s="12">
        <v>1003.83</v>
      </c>
      <c r="N5" s="13">
        <v>1783.0882</v>
      </c>
      <c r="Q5">
        <v>1</v>
      </c>
      <c r="R5">
        <v>2014</v>
      </c>
      <c r="S5">
        <v>3137.19</v>
      </c>
      <c r="T5">
        <v>3137.19</v>
      </c>
      <c r="U5">
        <v>3137.19</v>
      </c>
    </row>
    <row r="6" spans="1:21">
      <c r="A6" s="11" t="s">
        <v>53</v>
      </c>
      <c r="B6" s="12">
        <v>22.48</v>
      </c>
      <c r="C6" s="12">
        <v>30.61</v>
      </c>
      <c r="D6" s="12">
        <v>52.77</v>
      </c>
      <c r="E6" s="12">
        <v>48.46</v>
      </c>
      <c r="F6" s="12">
        <v>51.2</v>
      </c>
      <c r="G6" s="12">
        <v>42.56</v>
      </c>
      <c r="H6" s="12">
        <v>94.15</v>
      </c>
      <c r="I6" s="12">
        <v>150.76</v>
      </c>
      <c r="J6" s="12">
        <v>109.52</v>
      </c>
      <c r="K6" s="12">
        <v>44.98</v>
      </c>
      <c r="L6" s="12">
        <v>134.47</v>
      </c>
      <c r="M6" s="12">
        <v>161.43</v>
      </c>
      <c r="N6" s="13">
        <v>223.8585</v>
      </c>
      <c r="Q6">
        <v>1</v>
      </c>
      <c r="R6">
        <v>2015</v>
      </c>
      <c r="S6">
        <v>3453.89</v>
      </c>
      <c r="T6">
        <v>3453.89</v>
      </c>
      <c r="U6">
        <v>3453.89</v>
      </c>
    </row>
    <row r="7" spans="1:21">
      <c r="A7" s="11" t="s">
        <v>54</v>
      </c>
      <c r="B7" s="12">
        <v>22.67</v>
      </c>
      <c r="C7" s="12">
        <v>106.1</v>
      </c>
      <c r="D7" s="12">
        <v>38.74</v>
      </c>
      <c r="E7" s="12">
        <v>13.94</v>
      </c>
      <c r="F7" s="12">
        <v>15.39</v>
      </c>
      <c r="G7" s="12">
        <v>12.05</v>
      </c>
      <c r="H7" s="12">
        <v>19.61</v>
      </c>
      <c r="I7" s="12">
        <v>19.84</v>
      </c>
      <c r="J7" s="12">
        <v>22.48</v>
      </c>
      <c r="K7" s="12">
        <v>35.95</v>
      </c>
      <c r="L7" s="12">
        <v>41.15</v>
      </c>
      <c r="M7" s="12">
        <v>51.3</v>
      </c>
      <c r="N7" s="13">
        <v>60.9824</v>
      </c>
      <c r="Q7">
        <v>1</v>
      </c>
      <c r="R7">
        <v>2016</v>
      </c>
      <c r="S7">
        <v>3940.98</v>
      </c>
      <c r="T7">
        <v>3940.98</v>
      </c>
      <c r="U7">
        <v>3940.98</v>
      </c>
    </row>
    <row r="8" spans="1:21">
      <c r="A8" s="11" t="s">
        <v>55</v>
      </c>
      <c r="B8" s="12">
        <v>159.66</v>
      </c>
      <c r="C8" s="12">
        <v>230.66</v>
      </c>
      <c r="D8" s="12">
        <v>173.38</v>
      </c>
      <c r="E8" s="12">
        <v>217.46</v>
      </c>
      <c r="F8" s="12">
        <v>267.49</v>
      </c>
      <c r="G8" s="12">
        <v>323.22</v>
      </c>
      <c r="H8" s="12">
        <v>385.83</v>
      </c>
      <c r="I8" s="12">
        <v>474.49</v>
      </c>
      <c r="J8" s="12">
        <v>557.59</v>
      </c>
      <c r="K8" s="12">
        <v>632.81</v>
      </c>
      <c r="L8" s="12">
        <v>755.12</v>
      </c>
      <c r="M8" s="12">
        <v>971.35</v>
      </c>
      <c r="N8" s="13">
        <v>1289.0739</v>
      </c>
      <c r="Q8">
        <v>1</v>
      </c>
      <c r="R8">
        <v>2017</v>
      </c>
      <c r="S8">
        <v>4486.89</v>
      </c>
      <c r="T8">
        <v>4486.89</v>
      </c>
      <c r="U8">
        <v>4486.89</v>
      </c>
    </row>
    <row r="9" spans="1:21">
      <c r="A9" s="11" t="s">
        <v>56</v>
      </c>
      <c r="B9" s="12">
        <v>26.26</v>
      </c>
      <c r="C9" s="12">
        <v>25.12</v>
      </c>
      <c r="D9" s="12">
        <v>34.72</v>
      </c>
      <c r="E9" s="12">
        <v>28.58</v>
      </c>
      <c r="F9" s="12">
        <v>26.47</v>
      </c>
      <c r="G9" s="12">
        <v>116.42</v>
      </c>
      <c r="H9" s="12">
        <v>219.92</v>
      </c>
      <c r="I9" s="12">
        <v>341.95</v>
      </c>
      <c r="J9" s="12">
        <v>474.13</v>
      </c>
      <c r="K9" s="12">
        <v>462.15</v>
      </c>
      <c r="L9" s="12">
        <v>108.15</v>
      </c>
      <c r="M9" s="12">
        <v>36.95</v>
      </c>
      <c r="N9" s="13">
        <v>83.9977</v>
      </c>
      <c r="Q9">
        <v>1</v>
      </c>
      <c r="R9">
        <v>2018</v>
      </c>
      <c r="S9">
        <v>4957.82</v>
      </c>
      <c r="T9">
        <v>4957.82</v>
      </c>
      <c r="U9">
        <v>4957.82</v>
      </c>
    </row>
    <row r="10" spans="1:21">
      <c r="A10" s="11" t="s">
        <v>57</v>
      </c>
      <c r="B10" s="12">
        <v>62.07</v>
      </c>
      <c r="C10" s="12">
        <v>100.45</v>
      </c>
      <c r="D10" s="12">
        <v>101.77</v>
      </c>
      <c r="E10" s="12">
        <v>120.28</v>
      </c>
      <c r="F10" s="12">
        <v>127.26</v>
      </c>
      <c r="G10" s="12">
        <v>125.81</v>
      </c>
      <c r="H10" s="12">
        <v>146.71</v>
      </c>
      <c r="I10" s="12">
        <v>165.92</v>
      </c>
      <c r="J10" s="12">
        <v>232.88</v>
      </c>
      <c r="K10" s="12">
        <v>265.2</v>
      </c>
      <c r="L10" s="12">
        <v>350.14</v>
      </c>
      <c r="M10" s="12">
        <v>460.18</v>
      </c>
      <c r="N10" s="13">
        <v>112.8827</v>
      </c>
      <c r="Q10">
        <v>1</v>
      </c>
      <c r="R10">
        <v>2019</v>
      </c>
      <c r="S10">
        <v>5695.28</v>
      </c>
      <c r="T10">
        <v>5695.28</v>
      </c>
      <c r="U10">
        <v>5695.28</v>
      </c>
    </row>
    <row r="11" spans="1:21">
      <c r="A11" s="11" t="s">
        <v>58</v>
      </c>
      <c r="B11" s="12">
        <v>480.75</v>
      </c>
      <c r="C11" s="12">
        <v>518.75</v>
      </c>
      <c r="D11" s="12">
        <v>531.68</v>
      </c>
      <c r="E11" s="12">
        <v>592.45</v>
      </c>
      <c r="F11" s="12">
        <v>663.78</v>
      </c>
      <c r="G11" s="12">
        <v>780.99</v>
      </c>
      <c r="H11" s="12">
        <v>810.62</v>
      </c>
      <c r="I11" s="12">
        <v>1225.19</v>
      </c>
      <c r="J11" s="12">
        <v>1422.35</v>
      </c>
      <c r="K11" s="12">
        <v>1583.22</v>
      </c>
      <c r="L11" s="12">
        <v>2545.49</v>
      </c>
      <c r="M11" s="12">
        <v>3870.73</v>
      </c>
      <c r="N11" s="13">
        <v>4642.3364</v>
      </c>
      <c r="Q11">
        <v>1</v>
      </c>
      <c r="R11">
        <v>2020</v>
      </c>
      <c r="S11">
        <v>6316.16</v>
      </c>
      <c r="T11">
        <v>6316.16</v>
      </c>
      <c r="U11">
        <v>6316.16</v>
      </c>
    </row>
    <row r="12" spans="1:21">
      <c r="A12" s="11" t="s">
        <v>59</v>
      </c>
      <c r="B12" s="12">
        <v>333.43</v>
      </c>
      <c r="C12" s="12">
        <v>400.91</v>
      </c>
      <c r="D12" s="12">
        <v>527.5</v>
      </c>
      <c r="E12" s="12">
        <v>543.16</v>
      </c>
      <c r="F12" s="12">
        <v>572.92</v>
      </c>
      <c r="G12" s="12">
        <v>635.64</v>
      </c>
      <c r="H12" s="12">
        <v>778.42</v>
      </c>
      <c r="I12" s="12">
        <v>991.45</v>
      </c>
      <c r="J12" s="12">
        <v>1471.52</v>
      </c>
      <c r="K12" s="12">
        <v>2087.85</v>
      </c>
      <c r="L12" s="12">
        <v>2606.17</v>
      </c>
      <c r="M12" s="12">
        <v>2986.78</v>
      </c>
      <c r="N12" s="13">
        <v>3331.0038</v>
      </c>
      <c r="Q12">
        <v>1</v>
      </c>
      <c r="R12">
        <v>2021</v>
      </c>
      <c r="S12">
        <v>7005.65</v>
      </c>
      <c r="T12">
        <v>7005.65</v>
      </c>
      <c r="U12">
        <v>7005.65</v>
      </c>
    </row>
    <row r="13" spans="1:21">
      <c r="A13" s="11" t="s">
        <v>60</v>
      </c>
      <c r="B13" s="12">
        <v>71.9</v>
      </c>
      <c r="C13" s="12">
        <v>81.31</v>
      </c>
      <c r="D13" s="12">
        <v>81.5</v>
      </c>
      <c r="E13" s="12">
        <v>87.25</v>
      </c>
      <c r="F13" s="12">
        <v>98.1</v>
      </c>
      <c r="G13" s="12">
        <v>198.37</v>
      </c>
      <c r="H13" s="12">
        <v>324.73</v>
      </c>
      <c r="I13" s="12">
        <v>590.66</v>
      </c>
      <c r="J13" s="12">
        <v>888.01</v>
      </c>
      <c r="K13" s="12">
        <v>1403.32</v>
      </c>
      <c r="L13" s="12">
        <v>1855.78</v>
      </c>
      <c r="M13" s="12">
        <v>2435.07</v>
      </c>
      <c r="N13" s="13">
        <v>4323.7082</v>
      </c>
      <c r="Q13">
        <v>1</v>
      </c>
      <c r="R13">
        <v>2022</v>
      </c>
      <c r="S13">
        <v>7947.51</v>
      </c>
      <c r="T13">
        <v>7947.51</v>
      </c>
      <c r="U13">
        <v>7947.51</v>
      </c>
    </row>
    <row r="14" spans="1:21">
      <c r="A14" s="11" t="s">
        <v>61</v>
      </c>
      <c r="B14" s="12">
        <v>65.03</v>
      </c>
      <c r="C14" s="12">
        <v>86.16</v>
      </c>
      <c r="D14" s="12">
        <v>130.83</v>
      </c>
      <c r="E14" s="12">
        <v>169.83</v>
      </c>
      <c r="F14" s="12">
        <v>190.47</v>
      </c>
      <c r="G14" s="12">
        <v>217.37</v>
      </c>
      <c r="H14" s="12">
        <v>249.57</v>
      </c>
      <c r="I14" s="12">
        <v>321.31</v>
      </c>
      <c r="J14" s="12">
        <v>449.61</v>
      </c>
      <c r="K14" s="12">
        <v>659.57</v>
      </c>
      <c r="L14" s="12">
        <v>1787.71</v>
      </c>
      <c r="M14" s="12">
        <v>2875.45</v>
      </c>
      <c r="N14" s="13">
        <v>3597.5671</v>
      </c>
      <c r="Q14">
        <v>1</v>
      </c>
      <c r="R14">
        <v>2023</v>
      </c>
      <c r="S14">
        <v>8536.9394</v>
      </c>
      <c r="T14">
        <v>8536.9394</v>
      </c>
      <c r="U14">
        <v>8536.9394</v>
      </c>
    </row>
    <row r="15" spans="1:21">
      <c r="A15" s="11" t="s">
        <v>62</v>
      </c>
      <c r="B15" s="12">
        <v>34.57</v>
      </c>
      <c r="C15" s="12">
        <v>50.09</v>
      </c>
      <c r="D15" s="12">
        <v>44.69</v>
      </c>
      <c r="E15" s="12">
        <v>39.19</v>
      </c>
      <c r="F15" s="12">
        <v>52.14</v>
      </c>
      <c r="G15" s="12">
        <v>43.22</v>
      </c>
      <c r="H15" s="12">
        <v>75.46</v>
      </c>
      <c r="I15" s="12">
        <v>84.52</v>
      </c>
      <c r="J15" s="12">
        <v>139.59</v>
      </c>
      <c r="K15" s="12">
        <v>163.54</v>
      </c>
      <c r="L15" s="12">
        <v>196.8</v>
      </c>
      <c r="M15" s="12">
        <v>259.52</v>
      </c>
      <c r="N15" s="13">
        <v>329.001</v>
      </c>
      <c r="Q15">
        <v>2</v>
      </c>
      <c r="R15">
        <v>2011</v>
      </c>
      <c r="S15">
        <v>169.38</v>
      </c>
      <c r="T15">
        <v>169.38</v>
      </c>
      <c r="U15">
        <v>169.38</v>
      </c>
    </row>
    <row r="16" spans="1:21">
      <c r="A16" s="11" t="s">
        <v>63</v>
      </c>
      <c r="B16" s="12">
        <v>34.19</v>
      </c>
      <c r="C16" s="12">
        <v>39.78</v>
      </c>
      <c r="D16" s="12">
        <v>43.06</v>
      </c>
      <c r="E16" s="12">
        <v>50.76</v>
      </c>
      <c r="F16" s="12">
        <v>64.85</v>
      </c>
      <c r="G16" s="12">
        <v>79.01</v>
      </c>
      <c r="H16" s="12">
        <v>96.21</v>
      </c>
      <c r="I16" s="12">
        <v>115.82</v>
      </c>
      <c r="J16" s="12">
        <v>148.61</v>
      </c>
      <c r="K16" s="12">
        <v>233.41</v>
      </c>
      <c r="L16" s="12">
        <v>409.38</v>
      </c>
      <c r="M16" s="12">
        <v>733.88</v>
      </c>
      <c r="N16" s="13">
        <v>1584.8723</v>
      </c>
      <c r="Q16">
        <v>2</v>
      </c>
      <c r="R16">
        <v>2012</v>
      </c>
      <c r="S16">
        <v>232.33</v>
      </c>
      <c r="T16">
        <v>232.33</v>
      </c>
      <c r="U16">
        <v>232.33</v>
      </c>
    </row>
    <row r="17" spans="1:21">
      <c r="A17" s="11" t="s">
        <v>64</v>
      </c>
      <c r="B17" s="12">
        <v>126.38</v>
      </c>
      <c r="C17" s="12">
        <v>140.02</v>
      </c>
      <c r="D17" s="12">
        <v>179.4</v>
      </c>
      <c r="E17" s="12">
        <v>249.29</v>
      </c>
      <c r="F17" s="12">
        <v>307.55</v>
      </c>
      <c r="G17" s="12">
        <v>395.95</v>
      </c>
      <c r="H17" s="12">
        <v>511.64</v>
      </c>
      <c r="I17" s="12">
        <v>819.95</v>
      </c>
      <c r="J17" s="12">
        <v>1110.02</v>
      </c>
      <c r="K17" s="12">
        <v>1903.89</v>
      </c>
      <c r="L17" s="12">
        <v>2477.79</v>
      </c>
      <c r="M17" s="12">
        <v>3231.83</v>
      </c>
      <c r="N17" s="13">
        <v>4554.6684</v>
      </c>
      <c r="Q17">
        <v>2</v>
      </c>
      <c r="R17">
        <v>2013</v>
      </c>
      <c r="S17">
        <v>276.16</v>
      </c>
      <c r="T17">
        <v>276.16</v>
      </c>
      <c r="U17">
        <v>276.16</v>
      </c>
    </row>
    <row r="18" spans="1:21">
      <c r="A18" s="11" t="s">
        <v>65</v>
      </c>
      <c r="B18" s="12">
        <v>38.76</v>
      </c>
      <c r="C18" s="12">
        <v>39.94</v>
      </c>
      <c r="D18" s="12">
        <v>40.24</v>
      </c>
      <c r="E18" s="12">
        <v>40.79</v>
      </c>
      <c r="F18" s="12">
        <v>45.04</v>
      </c>
      <c r="G18" s="12">
        <v>58.71</v>
      </c>
      <c r="H18" s="12">
        <v>76.85</v>
      </c>
      <c r="I18" s="12">
        <v>149.28</v>
      </c>
      <c r="J18" s="12">
        <v>231.89</v>
      </c>
      <c r="K18" s="12">
        <v>379.78</v>
      </c>
      <c r="L18" s="12">
        <v>607.33</v>
      </c>
      <c r="M18" s="12">
        <v>1020.75</v>
      </c>
      <c r="N18" s="13">
        <v>1362.6332</v>
      </c>
      <c r="Q18">
        <v>2</v>
      </c>
      <c r="R18">
        <v>2014</v>
      </c>
      <c r="S18">
        <v>388.56</v>
      </c>
      <c r="T18">
        <v>388.56</v>
      </c>
      <c r="U18">
        <v>388.56</v>
      </c>
    </row>
    <row r="19" spans="1:21">
      <c r="A19" s="11" t="s">
        <v>66</v>
      </c>
      <c r="B19" s="12">
        <v>125.69</v>
      </c>
      <c r="C19" s="12">
        <v>196.39</v>
      </c>
      <c r="D19" s="12">
        <v>397.62</v>
      </c>
      <c r="E19" s="12">
        <v>580.68</v>
      </c>
      <c r="F19" s="12">
        <v>789.34</v>
      </c>
      <c r="G19" s="12">
        <v>903.84</v>
      </c>
      <c r="H19" s="12">
        <v>1033.08</v>
      </c>
      <c r="I19" s="12">
        <v>1204.09</v>
      </c>
      <c r="J19" s="12">
        <v>1429.84</v>
      </c>
      <c r="K19" s="12">
        <v>1665.81</v>
      </c>
      <c r="L19" s="12">
        <v>2090.78</v>
      </c>
      <c r="M19" s="12">
        <v>3010</v>
      </c>
      <c r="N19" s="13">
        <v>4771.1723</v>
      </c>
      <c r="Q19">
        <v>2</v>
      </c>
      <c r="R19">
        <v>2015</v>
      </c>
      <c r="S19">
        <v>503.44</v>
      </c>
      <c r="T19">
        <v>503.44</v>
      </c>
      <c r="U19">
        <v>503.44</v>
      </c>
    </row>
    <row r="20" spans="1:21">
      <c r="A20" s="11" t="s">
        <v>67</v>
      </c>
      <c r="B20" s="12">
        <v>35.39</v>
      </c>
      <c r="C20" s="12">
        <v>42.24</v>
      </c>
      <c r="D20" s="12">
        <v>77.21</v>
      </c>
      <c r="E20" s="12">
        <v>97.93</v>
      </c>
      <c r="F20" s="12">
        <v>105.06</v>
      </c>
      <c r="G20" s="12">
        <v>105.63</v>
      </c>
      <c r="H20" s="12">
        <v>203.19</v>
      </c>
      <c r="I20" s="12">
        <v>281.61</v>
      </c>
      <c r="J20" s="12">
        <v>490.69</v>
      </c>
      <c r="K20" s="12">
        <v>735.95</v>
      </c>
      <c r="L20" s="12">
        <v>1261.26</v>
      </c>
      <c r="M20" s="12">
        <v>2542.89</v>
      </c>
      <c r="N20" s="13">
        <v>3989.768</v>
      </c>
      <c r="Q20">
        <v>2</v>
      </c>
      <c r="R20">
        <v>2016</v>
      </c>
      <c r="S20">
        <v>552.64</v>
      </c>
      <c r="T20">
        <v>552.64</v>
      </c>
      <c r="U20">
        <v>552.64</v>
      </c>
    </row>
    <row r="21" spans="1:21">
      <c r="A21" s="11" t="s">
        <v>68</v>
      </c>
      <c r="B21" s="12">
        <v>275.06</v>
      </c>
      <c r="C21" s="12">
        <v>364.94</v>
      </c>
      <c r="D21" s="12">
        <v>529.39</v>
      </c>
      <c r="E21" s="12">
        <v>413.25</v>
      </c>
      <c r="F21" s="12">
        <v>662.58</v>
      </c>
      <c r="G21" s="12">
        <v>758.17</v>
      </c>
      <c r="H21" s="12">
        <v>937.08</v>
      </c>
      <c r="I21" s="12">
        <v>1365.42</v>
      </c>
      <c r="J21" s="12">
        <v>2223.08</v>
      </c>
      <c r="K21" s="12">
        <v>3267.21</v>
      </c>
      <c r="L21" s="12">
        <v>4099.61</v>
      </c>
      <c r="M21" s="12">
        <v>3967.48</v>
      </c>
      <c r="N21" s="13">
        <v>3866.7832</v>
      </c>
      <c r="Q21">
        <v>2</v>
      </c>
      <c r="R21">
        <v>2017</v>
      </c>
      <c r="S21">
        <v>551.44</v>
      </c>
      <c r="T21">
        <v>551.44</v>
      </c>
      <c r="U21">
        <v>551.44</v>
      </c>
    </row>
    <row r="22" spans="1:21">
      <c r="A22" s="11" t="s">
        <v>69</v>
      </c>
      <c r="B22" s="12">
        <v>5.64</v>
      </c>
      <c r="C22" s="12">
        <v>2.52</v>
      </c>
      <c r="D22" s="12">
        <v>7.34</v>
      </c>
      <c r="E22" s="12">
        <v>11.58</v>
      </c>
      <c r="F22" s="12">
        <v>7.31</v>
      </c>
      <c r="G22" s="12">
        <v>33.99</v>
      </c>
      <c r="H22" s="12">
        <v>39.42</v>
      </c>
      <c r="I22" s="12">
        <v>61.41</v>
      </c>
      <c r="J22" s="12">
        <v>77.56</v>
      </c>
      <c r="K22" s="12">
        <v>91.67</v>
      </c>
      <c r="L22" s="12">
        <v>940.58</v>
      </c>
      <c r="M22" s="12">
        <v>226.99</v>
      </c>
      <c r="N22" s="13">
        <v>88.932</v>
      </c>
      <c r="Q22">
        <v>2</v>
      </c>
      <c r="R22">
        <v>2018</v>
      </c>
      <c r="S22">
        <v>685.59</v>
      </c>
      <c r="T22">
        <v>685.59</v>
      </c>
      <c r="U22">
        <v>685.59</v>
      </c>
    </row>
    <row r="23" spans="1:21">
      <c r="A23" s="11" t="s">
        <v>70</v>
      </c>
      <c r="B23" s="12">
        <v>3.46</v>
      </c>
      <c r="C23" s="12">
        <v>0.57</v>
      </c>
      <c r="D23" s="12">
        <v>3.87</v>
      </c>
      <c r="E23" s="12">
        <v>0.65</v>
      </c>
      <c r="F23" s="12">
        <v>2.19</v>
      </c>
      <c r="G23" s="12">
        <v>3.44</v>
      </c>
      <c r="H23" s="12">
        <v>4.11</v>
      </c>
      <c r="I23" s="12">
        <v>6.94</v>
      </c>
      <c r="J23" s="12">
        <v>9.11</v>
      </c>
      <c r="K23" s="12">
        <v>20.19</v>
      </c>
      <c r="L23" s="12">
        <v>28.42</v>
      </c>
      <c r="M23" s="12">
        <v>31.55</v>
      </c>
      <c r="N23" s="13">
        <v>52.59</v>
      </c>
      <c r="Q23">
        <v>2</v>
      </c>
      <c r="R23">
        <v>2019</v>
      </c>
      <c r="S23">
        <v>909.25</v>
      </c>
      <c r="T23">
        <v>909.25</v>
      </c>
      <c r="U23">
        <v>909.25</v>
      </c>
    </row>
    <row r="24" spans="1:21">
      <c r="A24" s="11" t="s">
        <v>71</v>
      </c>
      <c r="B24" s="12">
        <v>68.15</v>
      </c>
      <c r="C24" s="12">
        <v>54.02</v>
      </c>
      <c r="D24" s="12">
        <v>90.28</v>
      </c>
      <c r="E24" s="12">
        <v>156.2</v>
      </c>
      <c r="F24" s="12">
        <v>57.24</v>
      </c>
      <c r="G24" s="12">
        <v>147.19</v>
      </c>
      <c r="H24" s="12">
        <v>51.36</v>
      </c>
      <c r="I24" s="12">
        <v>188.35</v>
      </c>
      <c r="J24" s="12">
        <v>56.65</v>
      </c>
      <c r="K24" s="12">
        <v>117.79</v>
      </c>
      <c r="L24" s="12">
        <v>184.52</v>
      </c>
      <c r="M24" s="12">
        <v>559.47</v>
      </c>
      <c r="N24" s="13">
        <v>718.4904</v>
      </c>
      <c r="Q24">
        <v>2</v>
      </c>
      <c r="R24">
        <v>2020</v>
      </c>
      <c r="S24">
        <v>1089.56</v>
      </c>
      <c r="T24">
        <v>1089.56</v>
      </c>
      <c r="U24">
        <v>1089.56</v>
      </c>
    </row>
    <row r="25" spans="1:21">
      <c r="A25" s="11" t="s">
        <v>72</v>
      </c>
      <c r="B25" s="12">
        <v>67.83</v>
      </c>
      <c r="C25" s="12">
        <v>111.24</v>
      </c>
      <c r="D25" s="12">
        <v>148.58</v>
      </c>
      <c r="E25" s="12">
        <v>199.05</v>
      </c>
      <c r="F25" s="12">
        <v>282.32</v>
      </c>
      <c r="G25" s="12">
        <v>299.3</v>
      </c>
      <c r="H25" s="12">
        <v>405.83</v>
      </c>
      <c r="I25" s="12">
        <v>996.7</v>
      </c>
      <c r="J25" s="12">
        <v>1211.95</v>
      </c>
      <c r="K25" s="12">
        <v>1244.59</v>
      </c>
      <c r="L25" s="12">
        <v>1388.69</v>
      </c>
      <c r="M25" s="12">
        <v>1643.53</v>
      </c>
      <c r="N25" s="13">
        <v>1942.1478</v>
      </c>
      <c r="Q25">
        <v>2</v>
      </c>
      <c r="R25">
        <v>2021</v>
      </c>
      <c r="S25">
        <v>1256.83</v>
      </c>
      <c r="T25">
        <v>1256.83</v>
      </c>
      <c r="U25">
        <v>1256.83</v>
      </c>
    </row>
    <row r="26" spans="1:21">
      <c r="A26" s="11" t="s">
        <v>73</v>
      </c>
      <c r="B26" s="12">
        <v>13.65</v>
      </c>
      <c r="C26" s="12">
        <v>9.67</v>
      </c>
      <c r="D26" s="12">
        <v>18.4</v>
      </c>
      <c r="E26" s="12">
        <v>20.04</v>
      </c>
      <c r="F26" s="12">
        <v>25.96</v>
      </c>
      <c r="G26" s="12">
        <v>20.44</v>
      </c>
      <c r="H26" s="12">
        <v>80.74</v>
      </c>
      <c r="I26" s="12">
        <v>171.1</v>
      </c>
      <c r="J26" s="12">
        <v>227.18</v>
      </c>
      <c r="K26" s="12">
        <v>249.11</v>
      </c>
      <c r="L26" s="12">
        <v>289.27</v>
      </c>
      <c r="M26" s="12">
        <v>390.72</v>
      </c>
      <c r="N26" s="13">
        <v>482.0184</v>
      </c>
      <c r="Q26">
        <v>2</v>
      </c>
      <c r="R26">
        <v>2022</v>
      </c>
      <c r="S26">
        <v>1650.87</v>
      </c>
      <c r="T26">
        <v>1650.87</v>
      </c>
      <c r="U26">
        <v>1650.87</v>
      </c>
    </row>
    <row r="27" spans="1:21">
      <c r="A27" s="11" t="s">
        <v>74</v>
      </c>
      <c r="B27" s="12">
        <v>11.71</v>
      </c>
      <c r="C27" s="12">
        <v>45.48</v>
      </c>
      <c r="D27" s="12">
        <v>42</v>
      </c>
      <c r="E27" s="12">
        <v>47.92</v>
      </c>
      <c r="F27" s="12">
        <v>51.84</v>
      </c>
      <c r="G27" s="12">
        <v>58.26</v>
      </c>
      <c r="H27" s="12">
        <v>84.76</v>
      </c>
      <c r="I27" s="12">
        <v>89.49</v>
      </c>
      <c r="J27" s="12">
        <v>82.7</v>
      </c>
      <c r="K27" s="12">
        <v>49.95</v>
      </c>
      <c r="L27" s="12">
        <v>106.1</v>
      </c>
      <c r="M27" s="12">
        <v>218.95</v>
      </c>
      <c r="N27" s="13">
        <v>268.8786</v>
      </c>
      <c r="Q27">
        <v>2</v>
      </c>
      <c r="R27">
        <v>2023</v>
      </c>
      <c r="S27">
        <v>1928.5572</v>
      </c>
      <c r="T27">
        <v>1928.5572</v>
      </c>
      <c r="U27">
        <v>1928.5572</v>
      </c>
    </row>
    <row r="28" spans="1:21">
      <c r="A28" s="11" t="s">
        <v>75</v>
      </c>
      <c r="B28" s="12" t="s">
        <v>93</v>
      </c>
      <c r="C28" s="12" t="s">
        <v>93</v>
      </c>
      <c r="D28" s="12" t="s">
        <v>93</v>
      </c>
      <c r="E28" s="12" t="s">
        <v>93</v>
      </c>
      <c r="F28" s="12" t="s">
        <v>93</v>
      </c>
      <c r="G28" s="12" t="s">
        <v>93</v>
      </c>
      <c r="H28" s="12">
        <v>0.04</v>
      </c>
      <c r="I28" s="12">
        <v>0.04</v>
      </c>
      <c r="J28" s="12">
        <v>0.96</v>
      </c>
      <c r="K28" s="12">
        <v>0.78</v>
      </c>
      <c r="L28" s="12">
        <v>1.73</v>
      </c>
      <c r="M28" s="12">
        <v>6.21</v>
      </c>
      <c r="N28" s="13">
        <v>8.1681</v>
      </c>
      <c r="Q28">
        <v>3</v>
      </c>
      <c r="R28">
        <v>2011</v>
      </c>
      <c r="S28">
        <v>26.25</v>
      </c>
      <c r="T28">
        <v>26.25</v>
      </c>
      <c r="U28">
        <v>26.25</v>
      </c>
    </row>
    <row r="29" spans="1:21">
      <c r="A29" s="11" t="s">
        <v>76</v>
      </c>
      <c r="B29" s="12">
        <v>215.37</v>
      </c>
      <c r="C29" s="12">
        <v>334.82</v>
      </c>
      <c r="D29" s="12">
        <v>533.28</v>
      </c>
      <c r="E29" s="12">
        <v>640.02</v>
      </c>
      <c r="F29" s="12">
        <v>721.82</v>
      </c>
      <c r="G29" s="12">
        <v>802.79</v>
      </c>
      <c r="H29" s="12">
        <v>920.94</v>
      </c>
      <c r="I29" s="12">
        <v>1125.29</v>
      </c>
      <c r="J29" s="12">
        <v>1467.35</v>
      </c>
      <c r="K29" s="12">
        <v>1758.72</v>
      </c>
      <c r="L29" s="12">
        <v>2343.44</v>
      </c>
      <c r="M29" s="12">
        <v>3048.73</v>
      </c>
      <c r="N29" s="13">
        <v>4118.4641</v>
      </c>
      <c r="Q29">
        <v>3</v>
      </c>
      <c r="R29">
        <v>2012</v>
      </c>
      <c r="S29">
        <v>37.82</v>
      </c>
      <c r="T29">
        <v>37.82</v>
      </c>
      <c r="U29">
        <v>37.82</v>
      </c>
    </row>
    <row r="30" spans="1:21">
      <c r="A30" s="11" t="s">
        <v>77</v>
      </c>
      <c r="B30" s="12">
        <v>52.64</v>
      </c>
      <c r="C30" s="12">
        <v>73.06</v>
      </c>
      <c r="D30" s="12">
        <v>99.99</v>
      </c>
      <c r="E30" s="12">
        <v>114.52</v>
      </c>
      <c r="F30" s="12">
        <v>129.7</v>
      </c>
      <c r="G30" s="12">
        <v>150.66</v>
      </c>
      <c r="H30" s="12">
        <v>162.96</v>
      </c>
      <c r="I30" s="12">
        <v>180.88</v>
      </c>
      <c r="J30" s="12">
        <v>196.42</v>
      </c>
      <c r="K30" s="12">
        <v>233.16</v>
      </c>
      <c r="L30" s="12">
        <v>280.39</v>
      </c>
      <c r="M30" s="12">
        <v>335.84</v>
      </c>
      <c r="N30" s="13">
        <v>464.8103</v>
      </c>
      <c r="Q30">
        <v>3</v>
      </c>
      <c r="R30">
        <v>2013</v>
      </c>
      <c r="S30">
        <v>31.56</v>
      </c>
      <c r="T30">
        <v>31.56</v>
      </c>
      <c r="U30">
        <v>31.56</v>
      </c>
    </row>
    <row r="31" spans="1:21">
      <c r="A31" s="11" t="s">
        <v>78</v>
      </c>
      <c r="B31" s="12">
        <v>16.84</v>
      </c>
      <c r="C31" s="12">
        <v>19.3</v>
      </c>
      <c r="D31" s="12">
        <v>26.89</v>
      </c>
      <c r="E31" s="12">
        <v>29.1</v>
      </c>
      <c r="F31" s="12">
        <v>46.88</v>
      </c>
      <c r="G31" s="12">
        <v>56.92</v>
      </c>
      <c r="H31" s="12">
        <v>67.72</v>
      </c>
      <c r="I31" s="12">
        <v>79.36</v>
      </c>
      <c r="J31" s="12">
        <v>9.1</v>
      </c>
      <c r="K31" s="12">
        <v>10.56</v>
      </c>
      <c r="L31" s="12">
        <v>14.1</v>
      </c>
      <c r="M31" s="12">
        <v>16.03</v>
      </c>
      <c r="N31" s="13">
        <v>19.3042</v>
      </c>
      <c r="Q31">
        <v>3</v>
      </c>
      <c r="R31">
        <v>2014</v>
      </c>
      <c r="S31">
        <v>29.22</v>
      </c>
      <c r="T31">
        <v>29.22</v>
      </c>
      <c r="U31">
        <v>29.22</v>
      </c>
    </row>
    <row r="32" spans="1:21">
      <c r="A32" s="11" t="s">
        <v>79</v>
      </c>
      <c r="B32" s="12">
        <v>3.94</v>
      </c>
      <c r="C32" s="12">
        <v>2.91</v>
      </c>
      <c r="D32" s="12">
        <v>1.43</v>
      </c>
      <c r="E32" s="12">
        <v>3.18</v>
      </c>
      <c r="F32" s="12">
        <v>3.52</v>
      </c>
      <c r="G32" s="12">
        <v>4.05</v>
      </c>
      <c r="H32" s="12">
        <v>6.67</v>
      </c>
      <c r="I32" s="12">
        <v>12.11</v>
      </c>
      <c r="J32" s="12">
        <v>14.9</v>
      </c>
      <c r="K32" s="12">
        <v>16.81</v>
      </c>
      <c r="L32" s="12">
        <v>25.09</v>
      </c>
      <c r="M32" s="12">
        <v>34.05</v>
      </c>
      <c r="N32" s="13">
        <v>40.296</v>
      </c>
      <c r="Q32">
        <v>3</v>
      </c>
      <c r="R32">
        <v>2015</v>
      </c>
      <c r="S32">
        <v>39.54</v>
      </c>
      <c r="T32">
        <v>39.54</v>
      </c>
      <c r="U32">
        <v>39.54</v>
      </c>
    </row>
    <row r="33" spans="1:21">
      <c r="A33" s="11" t="s">
        <v>80</v>
      </c>
      <c r="B33" s="12">
        <v>4.38</v>
      </c>
      <c r="C33" s="12">
        <v>5.39</v>
      </c>
      <c r="D33" s="12">
        <v>3</v>
      </c>
      <c r="E33" s="12">
        <v>2.82</v>
      </c>
      <c r="F33" s="12">
        <v>3.03</v>
      </c>
      <c r="G33" s="12">
        <v>4.28</v>
      </c>
      <c r="H33" s="12">
        <v>5.76</v>
      </c>
      <c r="I33" s="12">
        <v>3.92</v>
      </c>
      <c r="J33" s="12">
        <v>7.82</v>
      </c>
      <c r="K33" s="12">
        <v>15.11</v>
      </c>
      <c r="L33" s="12">
        <v>18.85</v>
      </c>
      <c r="M33" s="12">
        <v>31.18</v>
      </c>
      <c r="N33" s="13">
        <v>73.5844</v>
      </c>
      <c r="Q33">
        <v>3</v>
      </c>
      <c r="R33">
        <v>2016</v>
      </c>
      <c r="S33">
        <v>59</v>
      </c>
      <c r="T33">
        <v>59</v>
      </c>
      <c r="U33">
        <v>59</v>
      </c>
    </row>
    <row r="34" spans="17:21">
      <c r="Q34">
        <v>3</v>
      </c>
      <c r="R34">
        <v>2017</v>
      </c>
      <c r="S34">
        <v>88.92</v>
      </c>
      <c r="T34">
        <v>88.92</v>
      </c>
      <c r="U34">
        <v>88.92</v>
      </c>
    </row>
    <row r="35" spans="17:21">
      <c r="Q35">
        <v>3</v>
      </c>
      <c r="R35">
        <v>2018</v>
      </c>
      <c r="S35">
        <v>275.98</v>
      </c>
      <c r="T35">
        <v>275.98</v>
      </c>
      <c r="U35">
        <v>275.98</v>
      </c>
    </row>
    <row r="36" spans="17:21">
      <c r="Q36">
        <v>3</v>
      </c>
      <c r="R36">
        <v>2019</v>
      </c>
      <c r="S36">
        <v>381.19</v>
      </c>
      <c r="T36">
        <v>381.19</v>
      </c>
      <c r="U36">
        <v>381.19</v>
      </c>
    </row>
    <row r="37" spans="17:21">
      <c r="Q37">
        <v>3</v>
      </c>
      <c r="R37">
        <v>2020</v>
      </c>
      <c r="S37">
        <v>554.96</v>
      </c>
      <c r="T37">
        <v>554.96</v>
      </c>
      <c r="U37">
        <v>554.96</v>
      </c>
    </row>
    <row r="38" spans="17:21">
      <c r="Q38">
        <v>3</v>
      </c>
      <c r="R38">
        <v>2021</v>
      </c>
      <c r="S38">
        <v>747.32</v>
      </c>
      <c r="T38">
        <v>747.32</v>
      </c>
      <c r="U38">
        <v>747.32</v>
      </c>
    </row>
    <row r="39" spans="17:21">
      <c r="Q39">
        <v>3</v>
      </c>
      <c r="R39">
        <v>2022</v>
      </c>
      <c r="S39">
        <v>1003.83</v>
      </c>
      <c r="T39">
        <v>1003.83</v>
      </c>
      <c r="U39">
        <v>1003.83</v>
      </c>
    </row>
    <row r="40" spans="17:21">
      <c r="Q40">
        <v>3</v>
      </c>
      <c r="R40">
        <v>2023</v>
      </c>
      <c r="S40">
        <v>1783.0882</v>
      </c>
      <c r="T40">
        <v>1783.0882</v>
      </c>
      <c r="U40">
        <v>1783.0882</v>
      </c>
    </row>
    <row r="41" spans="17:21">
      <c r="Q41">
        <v>4</v>
      </c>
      <c r="R41">
        <v>2011</v>
      </c>
      <c r="S41">
        <v>22.48</v>
      </c>
      <c r="T41">
        <v>22.48</v>
      </c>
      <c r="U41">
        <v>22.48</v>
      </c>
    </row>
    <row r="42" spans="17:21">
      <c r="Q42">
        <v>4</v>
      </c>
      <c r="R42">
        <v>2012</v>
      </c>
      <c r="S42">
        <v>30.61</v>
      </c>
      <c r="T42">
        <v>30.61</v>
      </c>
      <c r="U42">
        <v>30.61</v>
      </c>
    </row>
    <row r="43" spans="17:21">
      <c r="Q43">
        <v>4</v>
      </c>
      <c r="R43">
        <v>2013</v>
      </c>
      <c r="S43">
        <v>52.77</v>
      </c>
      <c r="T43">
        <v>52.77</v>
      </c>
      <c r="U43">
        <v>52.77</v>
      </c>
    </row>
    <row r="44" spans="17:21">
      <c r="Q44">
        <v>4</v>
      </c>
      <c r="R44">
        <v>2014</v>
      </c>
      <c r="S44">
        <v>48.46</v>
      </c>
      <c r="T44">
        <v>48.46</v>
      </c>
      <c r="U44">
        <v>48.46</v>
      </c>
    </row>
    <row r="45" spans="17:21">
      <c r="Q45">
        <v>4</v>
      </c>
      <c r="R45">
        <v>2015</v>
      </c>
      <c r="S45">
        <v>51.2</v>
      </c>
      <c r="T45">
        <v>51.2</v>
      </c>
      <c r="U45">
        <v>51.2</v>
      </c>
    </row>
    <row r="46" spans="17:21">
      <c r="Q46">
        <v>4</v>
      </c>
      <c r="R46">
        <v>2016</v>
      </c>
      <c r="S46">
        <v>42.56</v>
      </c>
      <c r="T46">
        <v>42.56</v>
      </c>
      <c r="U46">
        <v>42.56</v>
      </c>
    </row>
    <row r="47" spans="17:21">
      <c r="Q47">
        <v>4</v>
      </c>
      <c r="R47">
        <v>2017</v>
      </c>
      <c r="S47">
        <v>94.15</v>
      </c>
      <c r="T47">
        <v>94.15</v>
      </c>
      <c r="U47">
        <v>94.15</v>
      </c>
    </row>
    <row r="48" spans="17:21">
      <c r="Q48">
        <v>4</v>
      </c>
      <c r="R48">
        <v>2018</v>
      </c>
      <c r="S48">
        <v>150.76</v>
      </c>
      <c r="T48">
        <v>150.76</v>
      </c>
      <c r="U48">
        <v>150.76</v>
      </c>
    </row>
    <row r="49" spans="17:21">
      <c r="Q49">
        <v>4</v>
      </c>
      <c r="R49">
        <v>2019</v>
      </c>
      <c r="S49">
        <v>109.52</v>
      </c>
      <c r="T49">
        <v>109.52</v>
      </c>
      <c r="U49">
        <v>109.52</v>
      </c>
    </row>
    <row r="50" spans="17:21">
      <c r="Q50">
        <v>4</v>
      </c>
      <c r="R50">
        <v>2020</v>
      </c>
      <c r="S50">
        <v>44.98</v>
      </c>
      <c r="T50">
        <v>44.98</v>
      </c>
      <c r="U50">
        <v>44.98</v>
      </c>
    </row>
    <row r="51" spans="17:21">
      <c r="Q51">
        <v>4</v>
      </c>
      <c r="R51">
        <v>2021</v>
      </c>
      <c r="S51">
        <v>134.47</v>
      </c>
      <c r="T51">
        <v>134.47</v>
      </c>
      <c r="U51">
        <v>134.47</v>
      </c>
    </row>
    <row r="52" spans="17:21">
      <c r="Q52">
        <v>4</v>
      </c>
      <c r="R52">
        <v>2022</v>
      </c>
      <c r="S52">
        <v>161.43</v>
      </c>
      <c r="T52">
        <v>161.43</v>
      </c>
      <c r="U52">
        <v>161.43</v>
      </c>
    </row>
    <row r="53" spans="17:21">
      <c r="Q53">
        <v>4</v>
      </c>
      <c r="R53">
        <v>2023</v>
      </c>
      <c r="S53">
        <v>223.8585</v>
      </c>
      <c r="T53">
        <v>223.8585</v>
      </c>
      <c r="U53">
        <v>223.8585</v>
      </c>
    </row>
    <row r="54" spans="17:21">
      <c r="Q54">
        <v>5</v>
      </c>
      <c r="R54">
        <v>2011</v>
      </c>
      <c r="S54">
        <v>22.67</v>
      </c>
      <c r="T54">
        <v>22.67</v>
      </c>
      <c r="U54">
        <v>22.67</v>
      </c>
    </row>
    <row r="55" spans="17:21">
      <c r="Q55">
        <v>5</v>
      </c>
      <c r="R55">
        <v>2012</v>
      </c>
      <c r="S55">
        <v>106.1</v>
      </c>
      <c r="T55">
        <v>106.1</v>
      </c>
      <c r="U55">
        <v>106.1</v>
      </c>
    </row>
    <row r="56" spans="17:21">
      <c r="Q56">
        <v>5</v>
      </c>
      <c r="R56">
        <v>2013</v>
      </c>
      <c r="S56">
        <v>38.74</v>
      </c>
      <c r="T56">
        <v>38.74</v>
      </c>
      <c r="U56">
        <v>38.74</v>
      </c>
    </row>
    <row r="57" spans="17:21">
      <c r="Q57">
        <v>5</v>
      </c>
      <c r="R57">
        <v>2014</v>
      </c>
      <c r="S57">
        <v>13.94</v>
      </c>
      <c r="T57">
        <v>13.94</v>
      </c>
      <c r="U57">
        <v>13.94</v>
      </c>
    </row>
    <row r="58" spans="17:21">
      <c r="Q58">
        <v>5</v>
      </c>
      <c r="R58">
        <v>2015</v>
      </c>
      <c r="S58">
        <v>15.39</v>
      </c>
      <c r="T58">
        <v>15.39</v>
      </c>
      <c r="U58">
        <v>15.39</v>
      </c>
    </row>
    <row r="59" spans="17:21">
      <c r="Q59">
        <v>5</v>
      </c>
      <c r="R59">
        <v>2016</v>
      </c>
      <c r="S59">
        <v>12.05</v>
      </c>
      <c r="T59">
        <v>12.05</v>
      </c>
      <c r="U59">
        <v>12.05</v>
      </c>
    </row>
    <row r="60" spans="17:21">
      <c r="Q60">
        <v>5</v>
      </c>
      <c r="R60">
        <v>2017</v>
      </c>
      <c r="S60">
        <v>19.61</v>
      </c>
      <c r="T60">
        <v>19.61</v>
      </c>
      <c r="U60">
        <v>19.61</v>
      </c>
    </row>
    <row r="61" spans="17:21">
      <c r="Q61">
        <v>5</v>
      </c>
      <c r="R61">
        <v>2018</v>
      </c>
      <c r="S61">
        <v>19.84</v>
      </c>
      <c r="T61">
        <v>19.84</v>
      </c>
      <c r="U61">
        <v>19.84</v>
      </c>
    </row>
    <row r="62" spans="17:21">
      <c r="Q62">
        <v>5</v>
      </c>
      <c r="R62">
        <v>2019</v>
      </c>
      <c r="S62">
        <v>22.48</v>
      </c>
      <c r="T62">
        <v>22.48</v>
      </c>
      <c r="U62">
        <v>22.48</v>
      </c>
    </row>
    <row r="63" spans="17:21">
      <c r="Q63">
        <v>5</v>
      </c>
      <c r="R63">
        <v>2020</v>
      </c>
      <c r="S63">
        <v>35.95</v>
      </c>
      <c r="T63">
        <v>35.95</v>
      </c>
      <c r="U63">
        <v>35.95</v>
      </c>
    </row>
    <row r="64" spans="17:21">
      <c r="Q64">
        <v>5</v>
      </c>
      <c r="R64">
        <v>2021</v>
      </c>
      <c r="S64">
        <v>41.15</v>
      </c>
      <c r="T64">
        <v>41.15</v>
      </c>
      <c r="U64">
        <v>41.15</v>
      </c>
    </row>
    <row r="65" spans="17:21">
      <c r="Q65">
        <v>5</v>
      </c>
      <c r="R65">
        <v>2022</v>
      </c>
      <c r="S65">
        <v>51.3</v>
      </c>
      <c r="T65">
        <v>51.3</v>
      </c>
      <c r="U65">
        <v>51.3</v>
      </c>
    </row>
    <row r="66" spans="17:21">
      <c r="Q66">
        <v>5</v>
      </c>
      <c r="R66">
        <v>2023</v>
      </c>
      <c r="S66">
        <v>60.9824</v>
      </c>
      <c r="T66">
        <v>60.9824</v>
      </c>
      <c r="U66">
        <v>60.9824</v>
      </c>
    </row>
    <row r="67" spans="17:21">
      <c r="Q67">
        <v>6</v>
      </c>
      <c r="R67">
        <v>2011</v>
      </c>
      <c r="S67">
        <v>159.66</v>
      </c>
      <c r="T67">
        <v>159.66</v>
      </c>
      <c r="U67">
        <v>159.66</v>
      </c>
    </row>
    <row r="68" spans="17:21">
      <c r="Q68">
        <v>6</v>
      </c>
      <c r="R68">
        <v>2012</v>
      </c>
      <c r="S68">
        <v>230.66</v>
      </c>
      <c r="T68">
        <v>230.66</v>
      </c>
      <c r="U68">
        <v>230.66</v>
      </c>
    </row>
    <row r="69" spans="17:21">
      <c r="Q69">
        <v>6</v>
      </c>
      <c r="R69">
        <v>2013</v>
      </c>
      <c r="S69">
        <v>173.38</v>
      </c>
      <c r="T69">
        <v>173.38</v>
      </c>
      <c r="U69">
        <v>173.38</v>
      </c>
    </row>
    <row r="70" spans="17:21">
      <c r="Q70">
        <v>6</v>
      </c>
      <c r="R70">
        <v>2014</v>
      </c>
      <c r="S70">
        <v>217.46</v>
      </c>
      <c r="T70">
        <v>217.46</v>
      </c>
      <c r="U70">
        <v>217.46</v>
      </c>
    </row>
    <row r="71" spans="17:21">
      <c r="Q71">
        <v>6</v>
      </c>
      <c r="R71">
        <v>2015</v>
      </c>
      <c r="S71">
        <v>267.49</v>
      </c>
      <c r="T71">
        <v>267.49</v>
      </c>
      <c r="U71">
        <v>267.49</v>
      </c>
    </row>
    <row r="72" spans="17:21">
      <c r="Q72">
        <v>6</v>
      </c>
      <c r="R72">
        <v>2016</v>
      </c>
      <c r="S72">
        <v>323.22</v>
      </c>
      <c r="T72">
        <v>323.22</v>
      </c>
      <c r="U72">
        <v>323.22</v>
      </c>
    </row>
    <row r="73" spans="17:21">
      <c r="Q73">
        <v>6</v>
      </c>
      <c r="R73">
        <v>2017</v>
      </c>
      <c r="S73">
        <v>385.83</v>
      </c>
      <c r="T73">
        <v>385.83</v>
      </c>
      <c r="U73">
        <v>385.83</v>
      </c>
    </row>
    <row r="74" spans="17:21">
      <c r="Q74">
        <v>6</v>
      </c>
      <c r="R74">
        <v>2018</v>
      </c>
      <c r="S74">
        <v>474.49</v>
      </c>
      <c r="T74">
        <v>474.49</v>
      </c>
      <c r="U74">
        <v>474.49</v>
      </c>
    </row>
    <row r="75" spans="17:21">
      <c r="Q75">
        <v>6</v>
      </c>
      <c r="R75">
        <v>2019</v>
      </c>
      <c r="S75">
        <v>557.59</v>
      </c>
      <c r="T75">
        <v>557.59</v>
      </c>
      <c r="U75">
        <v>557.59</v>
      </c>
    </row>
    <row r="76" spans="17:21">
      <c r="Q76">
        <v>6</v>
      </c>
      <c r="R76">
        <v>2020</v>
      </c>
      <c r="S76">
        <v>632.81</v>
      </c>
      <c r="T76">
        <v>632.81</v>
      </c>
      <c r="U76">
        <v>632.81</v>
      </c>
    </row>
    <row r="77" spans="17:21">
      <c r="Q77">
        <v>6</v>
      </c>
      <c r="R77">
        <v>2021</v>
      </c>
      <c r="S77">
        <v>755.12</v>
      </c>
      <c r="T77">
        <v>755.12</v>
      </c>
      <c r="U77">
        <v>755.12</v>
      </c>
    </row>
    <row r="78" spans="17:21">
      <c r="Q78">
        <v>6</v>
      </c>
      <c r="R78">
        <v>2022</v>
      </c>
      <c r="S78">
        <v>971.35</v>
      </c>
      <c r="T78">
        <v>971.35</v>
      </c>
      <c r="U78">
        <v>971.35</v>
      </c>
    </row>
    <row r="79" spans="17:21">
      <c r="Q79">
        <v>6</v>
      </c>
      <c r="R79">
        <v>2023</v>
      </c>
      <c r="S79">
        <v>1289.0739</v>
      </c>
      <c r="T79">
        <v>1289.0739</v>
      </c>
      <c r="U79">
        <v>1289.0739</v>
      </c>
    </row>
    <row r="80" spans="17:21">
      <c r="Q80">
        <v>7</v>
      </c>
      <c r="R80">
        <v>2011</v>
      </c>
      <c r="S80">
        <v>26.26</v>
      </c>
      <c r="T80">
        <v>26.26</v>
      </c>
      <c r="U80">
        <v>26.26</v>
      </c>
    </row>
    <row r="81" spans="17:21">
      <c r="Q81">
        <v>7</v>
      </c>
      <c r="R81">
        <v>2012</v>
      </c>
      <c r="S81">
        <v>25.12</v>
      </c>
      <c r="T81">
        <v>25.12</v>
      </c>
      <c r="U81">
        <v>25.12</v>
      </c>
    </row>
    <row r="82" spans="17:21">
      <c r="Q82">
        <v>7</v>
      </c>
      <c r="R82">
        <v>2013</v>
      </c>
      <c r="S82">
        <v>34.72</v>
      </c>
      <c r="T82">
        <v>34.72</v>
      </c>
      <c r="U82">
        <v>34.72</v>
      </c>
    </row>
    <row r="83" spans="17:21">
      <c r="Q83">
        <v>7</v>
      </c>
      <c r="R83">
        <v>2014</v>
      </c>
      <c r="S83">
        <v>28.58</v>
      </c>
      <c r="T83">
        <v>28.58</v>
      </c>
      <c r="U83">
        <v>28.58</v>
      </c>
    </row>
    <row r="84" spans="17:21">
      <c r="Q84">
        <v>7</v>
      </c>
      <c r="R84">
        <v>2015</v>
      </c>
      <c r="S84">
        <v>26.47</v>
      </c>
      <c r="T84">
        <v>26.47</v>
      </c>
      <c r="U84">
        <v>26.47</v>
      </c>
    </row>
    <row r="85" spans="17:21">
      <c r="Q85">
        <v>7</v>
      </c>
      <c r="R85">
        <v>2016</v>
      </c>
      <c r="S85">
        <v>116.42</v>
      </c>
      <c r="T85">
        <v>116.42</v>
      </c>
      <c r="U85">
        <v>116.42</v>
      </c>
    </row>
    <row r="86" spans="17:21">
      <c r="Q86">
        <v>7</v>
      </c>
      <c r="R86">
        <v>2017</v>
      </c>
      <c r="S86">
        <v>219.92</v>
      </c>
      <c r="T86">
        <v>219.92</v>
      </c>
      <c r="U86">
        <v>219.92</v>
      </c>
    </row>
    <row r="87" spans="17:21">
      <c r="Q87">
        <v>7</v>
      </c>
      <c r="R87">
        <v>2018</v>
      </c>
      <c r="S87">
        <v>341.95</v>
      </c>
      <c r="T87">
        <v>341.95</v>
      </c>
      <c r="U87">
        <v>341.95</v>
      </c>
    </row>
    <row r="88" spans="17:21">
      <c r="Q88">
        <v>7</v>
      </c>
      <c r="R88">
        <v>2019</v>
      </c>
      <c r="S88">
        <v>474.13</v>
      </c>
      <c r="T88">
        <v>474.13</v>
      </c>
      <c r="U88">
        <v>474.13</v>
      </c>
    </row>
    <row r="89" spans="17:21">
      <c r="Q89">
        <v>7</v>
      </c>
      <c r="R89">
        <v>2020</v>
      </c>
      <c r="S89">
        <v>462.15</v>
      </c>
      <c r="T89">
        <v>462.15</v>
      </c>
      <c r="U89">
        <v>462.15</v>
      </c>
    </row>
    <row r="90" spans="17:21">
      <c r="Q90">
        <v>7</v>
      </c>
      <c r="R90">
        <v>2021</v>
      </c>
      <c r="S90">
        <v>108.15</v>
      </c>
      <c r="T90">
        <v>108.15</v>
      </c>
      <c r="U90">
        <v>108.15</v>
      </c>
    </row>
    <row r="91" spans="17:21">
      <c r="Q91">
        <v>7</v>
      </c>
      <c r="R91">
        <v>2022</v>
      </c>
      <c r="S91">
        <v>36.95</v>
      </c>
      <c r="T91">
        <v>36.95</v>
      </c>
      <c r="U91">
        <v>36.95</v>
      </c>
    </row>
    <row r="92" spans="17:21">
      <c r="Q92">
        <v>7</v>
      </c>
      <c r="R92">
        <v>2023</v>
      </c>
      <c r="S92">
        <v>83.9977</v>
      </c>
      <c r="T92">
        <v>83.9977</v>
      </c>
      <c r="U92">
        <v>83.9977</v>
      </c>
    </row>
    <row r="93" spans="17:21">
      <c r="Q93">
        <v>8</v>
      </c>
      <c r="R93">
        <v>2011</v>
      </c>
      <c r="S93">
        <v>62.07</v>
      </c>
      <c r="T93">
        <v>62.07</v>
      </c>
      <c r="U93">
        <v>62.07</v>
      </c>
    </row>
    <row r="94" spans="17:21">
      <c r="Q94">
        <v>8</v>
      </c>
      <c r="R94">
        <v>2012</v>
      </c>
      <c r="S94">
        <v>100.45</v>
      </c>
      <c r="T94">
        <v>100.45</v>
      </c>
      <c r="U94">
        <v>100.45</v>
      </c>
    </row>
    <row r="95" spans="17:21">
      <c r="Q95">
        <v>8</v>
      </c>
      <c r="R95">
        <v>2013</v>
      </c>
      <c r="S95">
        <v>101.77</v>
      </c>
      <c r="T95">
        <v>101.77</v>
      </c>
      <c r="U95">
        <v>101.77</v>
      </c>
    </row>
    <row r="96" spans="17:21">
      <c r="Q96">
        <v>8</v>
      </c>
      <c r="R96">
        <v>2014</v>
      </c>
      <c r="S96">
        <v>120.28</v>
      </c>
      <c r="T96">
        <v>120.28</v>
      </c>
      <c r="U96">
        <v>120.28</v>
      </c>
    </row>
    <row r="97" spans="17:21">
      <c r="Q97">
        <v>8</v>
      </c>
      <c r="R97">
        <v>2015</v>
      </c>
      <c r="S97">
        <v>127.26</v>
      </c>
      <c r="T97">
        <v>127.26</v>
      </c>
      <c r="U97">
        <v>127.26</v>
      </c>
    </row>
    <row r="98" spans="17:21">
      <c r="Q98">
        <v>8</v>
      </c>
      <c r="R98">
        <v>2016</v>
      </c>
      <c r="S98">
        <v>125.81</v>
      </c>
      <c r="T98">
        <v>125.81</v>
      </c>
      <c r="U98">
        <v>125.81</v>
      </c>
    </row>
    <row r="99" spans="17:21">
      <c r="Q99">
        <v>8</v>
      </c>
      <c r="R99">
        <v>2017</v>
      </c>
      <c r="S99">
        <v>146.71</v>
      </c>
      <c r="T99">
        <v>146.71</v>
      </c>
      <c r="U99">
        <v>146.71</v>
      </c>
    </row>
    <row r="100" spans="17:21">
      <c r="Q100">
        <v>8</v>
      </c>
      <c r="R100">
        <v>2018</v>
      </c>
      <c r="S100">
        <v>165.92</v>
      </c>
      <c r="T100">
        <v>165.92</v>
      </c>
      <c r="U100">
        <v>165.92</v>
      </c>
    </row>
    <row r="101" spans="17:21">
      <c r="Q101">
        <v>8</v>
      </c>
      <c r="R101">
        <v>2019</v>
      </c>
      <c r="S101">
        <v>232.88</v>
      </c>
      <c r="T101">
        <v>232.88</v>
      </c>
      <c r="U101">
        <v>232.88</v>
      </c>
    </row>
    <row r="102" spans="17:21">
      <c r="Q102">
        <v>8</v>
      </c>
      <c r="R102">
        <v>2020</v>
      </c>
      <c r="S102">
        <v>265.2</v>
      </c>
      <c r="T102">
        <v>265.2</v>
      </c>
      <c r="U102">
        <v>265.2</v>
      </c>
    </row>
    <row r="103" spans="17:21">
      <c r="Q103">
        <v>8</v>
      </c>
      <c r="R103">
        <v>2021</v>
      </c>
      <c r="S103">
        <v>350.14</v>
      </c>
      <c r="T103">
        <v>350.14</v>
      </c>
      <c r="U103">
        <v>350.14</v>
      </c>
    </row>
    <row r="104" spans="17:21">
      <c r="Q104">
        <v>8</v>
      </c>
      <c r="R104">
        <v>2022</v>
      </c>
      <c r="S104">
        <v>460.18</v>
      </c>
      <c r="T104">
        <v>460.18</v>
      </c>
      <c r="U104">
        <v>460.18</v>
      </c>
    </row>
    <row r="105" spans="17:21">
      <c r="Q105">
        <v>8</v>
      </c>
      <c r="R105">
        <v>2023</v>
      </c>
      <c r="S105">
        <v>112.8827</v>
      </c>
      <c r="T105">
        <v>112.8827</v>
      </c>
      <c r="U105">
        <v>112.8827</v>
      </c>
    </row>
    <row r="106" spans="17:21">
      <c r="Q106">
        <v>9</v>
      </c>
      <c r="R106">
        <v>2011</v>
      </c>
      <c r="S106">
        <v>480.75</v>
      </c>
      <c r="T106">
        <v>480.75</v>
      </c>
      <c r="U106">
        <v>480.75</v>
      </c>
    </row>
    <row r="107" spans="17:21">
      <c r="Q107">
        <v>9</v>
      </c>
      <c r="R107">
        <v>2012</v>
      </c>
      <c r="S107">
        <v>518.75</v>
      </c>
      <c r="T107">
        <v>518.75</v>
      </c>
      <c r="U107">
        <v>518.75</v>
      </c>
    </row>
    <row r="108" spans="17:21">
      <c r="Q108">
        <v>9</v>
      </c>
      <c r="R108">
        <v>2013</v>
      </c>
      <c r="S108">
        <v>531.68</v>
      </c>
      <c r="T108">
        <v>531.68</v>
      </c>
      <c r="U108">
        <v>531.68</v>
      </c>
    </row>
    <row r="109" spans="17:21">
      <c r="Q109">
        <v>9</v>
      </c>
      <c r="R109">
        <v>2014</v>
      </c>
      <c r="S109">
        <v>592.45</v>
      </c>
      <c r="T109">
        <v>592.45</v>
      </c>
      <c r="U109">
        <v>592.45</v>
      </c>
    </row>
    <row r="110" spans="17:21">
      <c r="Q110">
        <v>9</v>
      </c>
      <c r="R110">
        <v>2015</v>
      </c>
      <c r="S110">
        <v>663.78</v>
      </c>
      <c r="T110">
        <v>663.78</v>
      </c>
      <c r="U110">
        <v>663.78</v>
      </c>
    </row>
    <row r="111" spans="17:21">
      <c r="Q111">
        <v>9</v>
      </c>
      <c r="R111">
        <v>2016</v>
      </c>
      <c r="S111">
        <v>780.99</v>
      </c>
      <c r="T111">
        <v>780.99</v>
      </c>
      <c r="U111">
        <v>780.99</v>
      </c>
    </row>
    <row r="112" spans="17:21">
      <c r="Q112">
        <v>9</v>
      </c>
      <c r="R112">
        <v>2017</v>
      </c>
      <c r="S112">
        <v>810.62</v>
      </c>
      <c r="T112">
        <v>810.62</v>
      </c>
      <c r="U112">
        <v>810.62</v>
      </c>
    </row>
    <row r="113" spans="17:21">
      <c r="Q113">
        <v>9</v>
      </c>
      <c r="R113">
        <v>2018</v>
      </c>
      <c r="S113">
        <v>1225.19</v>
      </c>
      <c r="T113">
        <v>1225.19</v>
      </c>
      <c r="U113">
        <v>1225.19</v>
      </c>
    </row>
    <row r="114" spans="17:21">
      <c r="Q114">
        <v>9</v>
      </c>
      <c r="R114">
        <v>2019</v>
      </c>
      <c r="S114">
        <v>1422.35</v>
      </c>
      <c r="T114">
        <v>1422.35</v>
      </c>
      <c r="U114">
        <v>1422.35</v>
      </c>
    </row>
    <row r="115" spans="17:21">
      <c r="Q115">
        <v>9</v>
      </c>
      <c r="R115">
        <v>2020</v>
      </c>
      <c r="S115">
        <v>1583.22</v>
      </c>
      <c r="T115">
        <v>1583.22</v>
      </c>
      <c r="U115">
        <v>1583.22</v>
      </c>
    </row>
    <row r="116" spans="17:21">
      <c r="Q116">
        <v>9</v>
      </c>
      <c r="R116">
        <v>2021</v>
      </c>
      <c r="S116">
        <v>2545.49</v>
      </c>
      <c r="T116">
        <v>2545.49</v>
      </c>
      <c r="U116">
        <v>2545.49</v>
      </c>
    </row>
    <row r="117" spans="17:21">
      <c r="Q117">
        <v>9</v>
      </c>
      <c r="R117">
        <v>2022</v>
      </c>
      <c r="S117">
        <v>3870.73</v>
      </c>
      <c r="T117">
        <v>3870.73</v>
      </c>
      <c r="U117">
        <v>3870.73</v>
      </c>
    </row>
    <row r="118" spans="17:21">
      <c r="Q118">
        <v>9</v>
      </c>
      <c r="R118">
        <v>2023</v>
      </c>
      <c r="S118">
        <v>4642.3364</v>
      </c>
      <c r="T118">
        <v>4642.3364</v>
      </c>
      <c r="U118">
        <v>4642.3364</v>
      </c>
    </row>
    <row r="119" spans="17:21">
      <c r="Q119">
        <v>10</v>
      </c>
      <c r="R119">
        <v>2011</v>
      </c>
      <c r="S119">
        <v>333.43</v>
      </c>
      <c r="T119">
        <v>333.43</v>
      </c>
      <c r="U119">
        <v>333.43</v>
      </c>
    </row>
    <row r="120" spans="17:21">
      <c r="Q120">
        <v>10</v>
      </c>
      <c r="R120">
        <v>2012</v>
      </c>
      <c r="S120">
        <v>400.91</v>
      </c>
      <c r="T120">
        <v>400.91</v>
      </c>
      <c r="U120">
        <v>400.91</v>
      </c>
    </row>
    <row r="121" spans="17:21">
      <c r="Q121">
        <v>10</v>
      </c>
      <c r="R121">
        <v>2013</v>
      </c>
      <c r="S121">
        <v>527.5</v>
      </c>
      <c r="T121">
        <v>527.5</v>
      </c>
      <c r="U121">
        <v>527.5</v>
      </c>
    </row>
    <row r="122" spans="17:21">
      <c r="Q122">
        <v>10</v>
      </c>
      <c r="R122">
        <v>2014</v>
      </c>
      <c r="S122">
        <v>543.16</v>
      </c>
      <c r="T122">
        <v>543.16</v>
      </c>
      <c r="U122">
        <v>543.16</v>
      </c>
    </row>
    <row r="123" spans="17:21">
      <c r="Q123">
        <v>10</v>
      </c>
      <c r="R123">
        <v>2015</v>
      </c>
      <c r="S123">
        <v>572.92</v>
      </c>
      <c r="T123">
        <v>572.92</v>
      </c>
      <c r="U123">
        <v>572.92</v>
      </c>
    </row>
    <row r="124" spans="17:21">
      <c r="Q124">
        <v>10</v>
      </c>
      <c r="R124">
        <v>2016</v>
      </c>
      <c r="S124">
        <v>635.64</v>
      </c>
      <c r="T124">
        <v>635.64</v>
      </c>
      <c r="U124">
        <v>635.64</v>
      </c>
    </row>
    <row r="125" spans="17:21">
      <c r="Q125">
        <v>10</v>
      </c>
      <c r="R125">
        <v>2017</v>
      </c>
      <c r="S125">
        <v>778.42</v>
      </c>
      <c r="T125">
        <v>778.42</v>
      </c>
      <c r="U125">
        <v>778.42</v>
      </c>
    </row>
    <row r="126" spans="17:21">
      <c r="Q126">
        <v>10</v>
      </c>
      <c r="R126">
        <v>2018</v>
      </c>
      <c r="S126">
        <v>991.45</v>
      </c>
      <c r="T126">
        <v>991.45</v>
      </c>
      <c r="U126">
        <v>991.45</v>
      </c>
    </row>
    <row r="127" spans="17:21">
      <c r="Q127">
        <v>10</v>
      </c>
      <c r="R127">
        <v>2019</v>
      </c>
      <c r="S127">
        <v>1471.52</v>
      </c>
      <c r="T127">
        <v>1471.52</v>
      </c>
      <c r="U127">
        <v>1471.52</v>
      </c>
    </row>
    <row r="128" spans="17:21">
      <c r="Q128">
        <v>10</v>
      </c>
      <c r="R128">
        <v>2020</v>
      </c>
      <c r="S128">
        <v>2087.85</v>
      </c>
      <c r="T128">
        <v>2087.85</v>
      </c>
      <c r="U128">
        <v>2087.85</v>
      </c>
    </row>
    <row r="129" spans="17:21">
      <c r="Q129">
        <v>10</v>
      </c>
      <c r="R129">
        <v>2021</v>
      </c>
      <c r="S129">
        <v>2606.17</v>
      </c>
      <c r="T129">
        <v>2606.17</v>
      </c>
      <c r="U129">
        <v>2606.17</v>
      </c>
    </row>
    <row r="130" spans="17:21">
      <c r="Q130">
        <v>10</v>
      </c>
      <c r="R130">
        <v>2022</v>
      </c>
      <c r="S130">
        <v>2986.78</v>
      </c>
      <c r="T130">
        <v>2986.78</v>
      </c>
      <c r="U130">
        <v>2986.78</v>
      </c>
    </row>
    <row r="131" spans="17:21">
      <c r="Q131">
        <v>10</v>
      </c>
      <c r="R131">
        <v>2023</v>
      </c>
      <c r="S131">
        <v>3331.0038</v>
      </c>
      <c r="T131">
        <v>3331.0038</v>
      </c>
      <c r="U131">
        <v>3331.0038</v>
      </c>
    </row>
    <row r="132" spans="17:21">
      <c r="Q132">
        <v>11</v>
      </c>
      <c r="R132">
        <v>2011</v>
      </c>
      <c r="S132">
        <v>71.9</v>
      </c>
      <c r="T132">
        <v>71.9</v>
      </c>
      <c r="U132">
        <v>71.9</v>
      </c>
    </row>
    <row r="133" spans="17:21">
      <c r="Q133">
        <v>11</v>
      </c>
      <c r="R133">
        <v>2012</v>
      </c>
      <c r="S133">
        <v>81.31</v>
      </c>
      <c r="T133">
        <v>81.31</v>
      </c>
      <c r="U133">
        <v>81.31</v>
      </c>
    </row>
    <row r="134" spans="17:21">
      <c r="Q134">
        <v>11</v>
      </c>
      <c r="R134">
        <v>2013</v>
      </c>
      <c r="S134">
        <v>81.5</v>
      </c>
      <c r="T134">
        <v>81.5</v>
      </c>
      <c r="U134">
        <v>81.5</v>
      </c>
    </row>
    <row r="135" spans="17:21">
      <c r="Q135">
        <v>11</v>
      </c>
      <c r="R135">
        <v>2014</v>
      </c>
      <c r="S135">
        <v>87.25</v>
      </c>
      <c r="T135">
        <v>87.25</v>
      </c>
      <c r="U135">
        <v>87.25</v>
      </c>
    </row>
    <row r="136" spans="17:21">
      <c r="Q136">
        <v>11</v>
      </c>
      <c r="R136">
        <v>2015</v>
      </c>
      <c r="S136">
        <v>98.1</v>
      </c>
      <c r="T136">
        <v>98.1</v>
      </c>
      <c r="U136">
        <v>98.1</v>
      </c>
    </row>
    <row r="137" spans="17:21">
      <c r="Q137">
        <v>11</v>
      </c>
      <c r="R137">
        <v>2016</v>
      </c>
      <c r="S137">
        <v>198.37</v>
      </c>
      <c r="T137">
        <v>198.37</v>
      </c>
      <c r="U137">
        <v>198.37</v>
      </c>
    </row>
    <row r="138" spans="17:21">
      <c r="Q138">
        <v>11</v>
      </c>
      <c r="R138">
        <v>2017</v>
      </c>
      <c r="S138">
        <v>324.73</v>
      </c>
      <c r="T138">
        <v>324.73</v>
      </c>
      <c r="U138">
        <v>324.73</v>
      </c>
    </row>
    <row r="139" spans="17:21">
      <c r="Q139">
        <v>11</v>
      </c>
      <c r="R139">
        <v>2018</v>
      </c>
      <c r="S139">
        <v>590.66</v>
      </c>
      <c r="T139">
        <v>590.66</v>
      </c>
      <c r="U139">
        <v>590.66</v>
      </c>
    </row>
    <row r="140" spans="17:21">
      <c r="Q140">
        <v>11</v>
      </c>
      <c r="R140">
        <v>2019</v>
      </c>
      <c r="S140">
        <v>888.01</v>
      </c>
      <c r="T140">
        <v>888.01</v>
      </c>
      <c r="U140">
        <v>888.01</v>
      </c>
    </row>
    <row r="141" spans="17:21">
      <c r="Q141">
        <v>11</v>
      </c>
      <c r="R141">
        <v>2020</v>
      </c>
      <c r="S141">
        <v>1403.32</v>
      </c>
      <c r="T141">
        <v>1403.32</v>
      </c>
      <c r="U141">
        <v>1403.32</v>
      </c>
    </row>
    <row r="142" spans="17:21">
      <c r="Q142">
        <v>11</v>
      </c>
      <c r="R142">
        <v>2021</v>
      </c>
      <c r="S142">
        <v>1855.78</v>
      </c>
      <c r="T142">
        <v>1855.78</v>
      </c>
      <c r="U142">
        <v>1855.78</v>
      </c>
    </row>
    <row r="143" spans="17:21">
      <c r="Q143">
        <v>11</v>
      </c>
      <c r="R143">
        <v>2022</v>
      </c>
      <c r="S143">
        <v>2435.07</v>
      </c>
      <c r="T143">
        <v>2435.07</v>
      </c>
      <c r="U143">
        <v>2435.07</v>
      </c>
    </row>
    <row r="144" spans="17:21">
      <c r="Q144">
        <v>11</v>
      </c>
      <c r="R144">
        <v>2023</v>
      </c>
      <c r="S144">
        <v>4323.7082</v>
      </c>
      <c r="T144">
        <v>4323.7082</v>
      </c>
      <c r="U144">
        <v>4323.7082</v>
      </c>
    </row>
    <row r="145" spans="17:21">
      <c r="Q145">
        <v>12</v>
      </c>
      <c r="R145">
        <v>2011</v>
      </c>
      <c r="S145">
        <v>65.03</v>
      </c>
      <c r="T145">
        <v>65.03</v>
      </c>
      <c r="U145">
        <v>65.03</v>
      </c>
    </row>
    <row r="146" spans="17:21">
      <c r="Q146">
        <v>12</v>
      </c>
      <c r="R146">
        <v>2012</v>
      </c>
      <c r="S146">
        <v>86.16</v>
      </c>
      <c r="T146">
        <v>86.16</v>
      </c>
      <c r="U146">
        <v>86.16</v>
      </c>
    </row>
    <row r="147" spans="17:21">
      <c r="Q147">
        <v>12</v>
      </c>
      <c r="R147">
        <v>2013</v>
      </c>
      <c r="S147">
        <v>130.83</v>
      </c>
      <c r="T147">
        <v>130.83</v>
      </c>
      <c r="U147">
        <v>130.83</v>
      </c>
    </row>
    <row r="148" spans="17:21">
      <c r="Q148">
        <v>12</v>
      </c>
      <c r="R148">
        <v>2014</v>
      </c>
      <c r="S148">
        <v>169.83</v>
      </c>
      <c r="T148">
        <v>169.83</v>
      </c>
      <c r="U148">
        <v>169.83</v>
      </c>
    </row>
    <row r="149" spans="17:21">
      <c r="Q149">
        <v>12</v>
      </c>
      <c r="R149">
        <v>2015</v>
      </c>
      <c r="S149">
        <v>190.47</v>
      </c>
      <c r="T149">
        <v>190.47</v>
      </c>
      <c r="U149">
        <v>190.47</v>
      </c>
    </row>
    <row r="150" spans="17:21">
      <c r="Q150">
        <v>12</v>
      </c>
      <c r="R150">
        <v>2016</v>
      </c>
      <c r="S150">
        <v>217.37</v>
      </c>
      <c r="T150">
        <v>217.37</v>
      </c>
      <c r="U150">
        <v>217.37</v>
      </c>
    </row>
    <row r="151" spans="17:21">
      <c r="Q151">
        <v>12</v>
      </c>
      <c r="R151">
        <v>2017</v>
      </c>
      <c r="S151">
        <v>249.57</v>
      </c>
      <c r="T151">
        <v>249.57</v>
      </c>
      <c r="U151">
        <v>249.57</v>
      </c>
    </row>
    <row r="152" spans="17:21">
      <c r="Q152">
        <v>12</v>
      </c>
      <c r="R152">
        <v>2018</v>
      </c>
      <c r="S152">
        <v>321.31</v>
      </c>
      <c r="T152">
        <v>321.31</v>
      </c>
      <c r="U152">
        <v>321.31</v>
      </c>
    </row>
    <row r="153" spans="17:21">
      <c r="Q153">
        <v>12</v>
      </c>
      <c r="R153">
        <v>2019</v>
      </c>
      <c r="S153">
        <v>449.61</v>
      </c>
      <c r="T153">
        <v>449.61</v>
      </c>
      <c r="U153">
        <v>449.61</v>
      </c>
    </row>
    <row r="154" spans="17:21">
      <c r="Q154">
        <v>12</v>
      </c>
      <c r="R154">
        <v>2020</v>
      </c>
      <c r="S154">
        <v>659.57</v>
      </c>
      <c r="T154">
        <v>659.57</v>
      </c>
      <c r="U154">
        <v>659.57</v>
      </c>
    </row>
    <row r="155" spans="17:21">
      <c r="Q155">
        <v>12</v>
      </c>
      <c r="R155">
        <v>2021</v>
      </c>
      <c r="S155">
        <v>1787.71</v>
      </c>
      <c r="T155">
        <v>1787.71</v>
      </c>
      <c r="U155">
        <v>1787.71</v>
      </c>
    </row>
    <row r="156" spans="17:21">
      <c r="Q156">
        <v>12</v>
      </c>
      <c r="R156">
        <v>2022</v>
      </c>
      <c r="S156">
        <v>2875.45</v>
      </c>
      <c r="T156">
        <v>2875.45</v>
      </c>
      <c r="U156">
        <v>2875.45</v>
      </c>
    </row>
    <row r="157" spans="17:21">
      <c r="Q157">
        <v>12</v>
      </c>
      <c r="R157">
        <v>2023</v>
      </c>
      <c r="S157">
        <v>3597.5671</v>
      </c>
      <c r="T157">
        <v>3597.5671</v>
      </c>
      <c r="U157">
        <v>3597.5671</v>
      </c>
    </row>
    <row r="158" spans="17:21">
      <c r="Q158">
        <v>13</v>
      </c>
      <c r="R158">
        <v>2011</v>
      </c>
      <c r="S158">
        <v>34.57</v>
      </c>
      <c r="T158">
        <v>34.57</v>
      </c>
      <c r="U158">
        <v>34.57</v>
      </c>
    </row>
    <row r="159" spans="17:21">
      <c r="Q159">
        <v>13</v>
      </c>
      <c r="R159">
        <v>2012</v>
      </c>
      <c r="S159">
        <v>50.09</v>
      </c>
      <c r="T159">
        <v>50.09</v>
      </c>
      <c r="U159">
        <v>50.09</v>
      </c>
    </row>
    <row r="160" spans="17:21">
      <c r="Q160">
        <v>13</v>
      </c>
      <c r="R160">
        <v>2013</v>
      </c>
      <c r="S160">
        <v>44.69</v>
      </c>
      <c r="T160">
        <v>44.69</v>
      </c>
      <c r="U160">
        <v>44.69</v>
      </c>
    </row>
    <row r="161" spans="17:21">
      <c r="Q161">
        <v>13</v>
      </c>
      <c r="R161">
        <v>2014</v>
      </c>
      <c r="S161">
        <v>39.19</v>
      </c>
      <c r="T161">
        <v>39.19</v>
      </c>
      <c r="U161">
        <v>39.19</v>
      </c>
    </row>
    <row r="162" spans="17:21">
      <c r="Q162">
        <v>13</v>
      </c>
      <c r="R162">
        <v>2015</v>
      </c>
      <c r="S162">
        <v>52.14</v>
      </c>
      <c r="T162">
        <v>52.14</v>
      </c>
      <c r="U162">
        <v>52.14</v>
      </c>
    </row>
    <row r="163" spans="17:21">
      <c r="Q163">
        <v>13</v>
      </c>
      <c r="R163">
        <v>2016</v>
      </c>
      <c r="S163">
        <v>43.22</v>
      </c>
      <c r="T163">
        <v>43.22</v>
      </c>
      <c r="U163">
        <v>43.22</v>
      </c>
    </row>
    <row r="164" spans="17:21">
      <c r="Q164">
        <v>13</v>
      </c>
      <c r="R164">
        <v>2017</v>
      </c>
      <c r="S164">
        <v>75.46</v>
      </c>
      <c r="T164">
        <v>75.46</v>
      </c>
      <c r="U164">
        <v>75.46</v>
      </c>
    </row>
    <row r="165" spans="17:21">
      <c r="Q165">
        <v>13</v>
      </c>
      <c r="R165">
        <v>2018</v>
      </c>
      <c r="S165">
        <v>84.52</v>
      </c>
      <c r="T165">
        <v>84.52</v>
      </c>
      <c r="U165">
        <v>84.52</v>
      </c>
    </row>
    <row r="166" spans="17:21">
      <c r="Q166">
        <v>13</v>
      </c>
      <c r="R166">
        <v>2019</v>
      </c>
      <c r="S166">
        <v>139.59</v>
      </c>
      <c r="T166">
        <v>139.59</v>
      </c>
      <c r="U166">
        <v>139.59</v>
      </c>
    </row>
    <row r="167" spans="17:21">
      <c r="Q167">
        <v>13</v>
      </c>
      <c r="R167">
        <v>2020</v>
      </c>
      <c r="S167">
        <v>163.54</v>
      </c>
      <c r="T167">
        <v>163.54</v>
      </c>
      <c r="U167">
        <v>163.54</v>
      </c>
    </row>
    <row r="168" spans="17:21">
      <c r="Q168">
        <v>13</v>
      </c>
      <c r="R168">
        <v>2021</v>
      </c>
      <c r="S168">
        <v>196.8</v>
      </c>
      <c r="T168">
        <v>196.8</v>
      </c>
      <c r="U168">
        <v>196.8</v>
      </c>
    </row>
    <row r="169" spans="17:21">
      <c r="Q169">
        <v>13</v>
      </c>
      <c r="R169">
        <v>2022</v>
      </c>
      <c r="S169">
        <v>259.52</v>
      </c>
      <c r="T169">
        <v>259.52</v>
      </c>
      <c r="U169">
        <v>259.52</v>
      </c>
    </row>
    <row r="170" spans="17:21">
      <c r="Q170">
        <v>13</v>
      </c>
      <c r="R170">
        <v>2023</v>
      </c>
      <c r="S170">
        <v>329.001</v>
      </c>
      <c r="T170">
        <v>329.001</v>
      </c>
      <c r="U170">
        <v>329.001</v>
      </c>
    </row>
    <row r="171" spans="17:21">
      <c r="Q171">
        <v>14</v>
      </c>
      <c r="R171">
        <v>2011</v>
      </c>
      <c r="S171">
        <v>34.19</v>
      </c>
      <c r="T171">
        <v>34.19</v>
      </c>
      <c r="U171">
        <v>34.19</v>
      </c>
    </row>
    <row r="172" spans="17:21">
      <c r="Q172">
        <v>14</v>
      </c>
      <c r="R172">
        <v>2012</v>
      </c>
      <c r="S172">
        <v>39.78</v>
      </c>
      <c r="T172">
        <v>39.78</v>
      </c>
      <c r="U172">
        <v>39.78</v>
      </c>
    </row>
    <row r="173" spans="17:21">
      <c r="Q173">
        <v>14</v>
      </c>
      <c r="R173">
        <v>2013</v>
      </c>
      <c r="S173">
        <v>43.06</v>
      </c>
      <c r="T173">
        <v>43.06</v>
      </c>
      <c r="U173">
        <v>43.06</v>
      </c>
    </row>
    <row r="174" spans="17:21">
      <c r="Q174">
        <v>14</v>
      </c>
      <c r="R174">
        <v>2014</v>
      </c>
      <c r="S174">
        <v>50.76</v>
      </c>
      <c r="T174">
        <v>50.76</v>
      </c>
      <c r="U174">
        <v>50.76</v>
      </c>
    </row>
    <row r="175" spans="17:21">
      <c r="Q175">
        <v>14</v>
      </c>
      <c r="R175">
        <v>2015</v>
      </c>
      <c r="S175">
        <v>64.85</v>
      </c>
      <c r="T175">
        <v>64.85</v>
      </c>
      <c r="U175">
        <v>64.85</v>
      </c>
    </row>
    <row r="176" spans="17:21">
      <c r="Q176">
        <v>14</v>
      </c>
      <c r="R176">
        <v>2016</v>
      </c>
      <c r="S176">
        <v>79.01</v>
      </c>
      <c r="T176">
        <v>79.01</v>
      </c>
      <c r="U176">
        <v>79.01</v>
      </c>
    </row>
    <row r="177" spans="17:21">
      <c r="Q177">
        <v>14</v>
      </c>
      <c r="R177">
        <v>2017</v>
      </c>
      <c r="S177">
        <v>96.21</v>
      </c>
      <c r="T177">
        <v>96.21</v>
      </c>
      <c r="U177">
        <v>96.21</v>
      </c>
    </row>
    <row r="178" spans="17:21">
      <c r="Q178">
        <v>14</v>
      </c>
      <c r="R178">
        <v>2018</v>
      </c>
      <c r="S178">
        <v>115.82</v>
      </c>
      <c r="T178">
        <v>115.82</v>
      </c>
      <c r="U178">
        <v>115.82</v>
      </c>
    </row>
    <row r="179" spans="17:21">
      <c r="Q179">
        <v>14</v>
      </c>
      <c r="R179">
        <v>2019</v>
      </c>
      <c r="S179">
        <v>148.61</v>
      </c>
      <c r="T179">
        <v>148.61</v>
      </c>
      <c r="U179">
        <v>148.61</v>
      </c>
    </row>
    <row r="180" spans="17:21">
      <c r="Q180">
        <v>14</v>
      </c>
      <c r="R180">
        <v>2020</v>
      </c>
      <c r="S180">
        <v>233.41</v>
      </c>
      <c r="T180">
        <v>233.41</v>
      </c>
      <c r="U180">
        <v>233.41</v>
      </c>
    </row>
    <row r="181" spans="17:21">
      <c r="Q181">
        <v>14</v>
      </c>
      <c r="R181">
        <v>2021</v>
      </c>
      <c r="S181">
        <v>409.38</v>
      </c>
      <c r="T181">
        <v>409.38</v>
      </c>
      <c r="U181">
        <v>409.38</v>
      </c>
    </row>
    <row r="182" spans="17:21">
      <c r="Q182">
        <v>14</v>
      </c>
      <c r="R182">
        <v>2022</v>
      </c>
      <c r="S182">
        <v>733.88</v>
      </c>
      <c r="T182">
        <v>733.88</v>
      </c>
      <c r="U182">
        <v>733.88</v>
      </c>
    </row>
    <row r="183" spans="17:21">
      <c r="Q183">
        <v>14</v>
      </c>
      <c r="R183">
        <v>2023</v>
      </c>
      <c r="S183">
        <v>1584.8723</v>
      </c>
      <c r="T183">
        <v>1584.8723</v>
      </c>
      <c r="U183">
        <v>1584.8723</v>
      </c>
    </row>
    <row r="184" spans="17:21">
      <c r="Q184">
        <v>15</v>
      </c>
      <c r="R184">
        <v>2011</v>
      </c>
      <c r="S184">
        <v>126.38</v>
      </c>
      <c r="T184">
        <v>126.38</v>
      </c>
      <c r="U184">
        <v>126.38</v>
      </c>
    </row>
    <row r="185" spans="17:21">
      <c r="Q185">
        <v>15</v>
      </c>
      <c r="R185">
        <v>2012</v>
      </c>
      <c r="S185">
        <v>140.02</v>
      </c>
      <c r="T185">
        <v>140.02</v>
      </c>
      <c r="U185">
        <v>140.02</v>
      </c>
    </row>
    <row r="186" spans="17:21">
      <c r="Q186">
        <v>15</v>
      </c>
      <c r="R186">
        <v>2013</v>
      </c>
      <c r="S186">
        <v>179.4</v>
      </c>
      <c r="T186">
        <v>179.4</v>
      </c>
      <c r="U186">
        <v>179.4</v>
      </c>
    </row>
    <row r="187" spans="17:21">
      <c r="Q187">
        <v>15</v>
      </c>
      <c r="R187">
        <v>2014</v>
      </c>
      <c r="S187">
        <v>249.29</v>
      </c>
      <c r="T187">
        <v>249.29</v>
      </c>
      <c r="U187">
        <v>249.29</v>
      </c>
    </row>
    <row r="188" spans="17:21">
      <c r="Q188">
        <v>15</v>
      </c>
      <c r="R188">
        <v>2015</v>
      </c>
      <c r="S188">
        <v>307.55</v>
      </c>
      <c r="T188">
        <v>307.55</v>
      </c>
      <c r="U188">
        <v>307.55</v>
      </c>
    </row>
    <row r="189" spans="17:21">
      <c r="Q189">
        <v>15</v>
      </c>
      <c r="R189">
        <v>2016</v>
      </c>
      <c r="S189">
        <v>395.95</v>
      </c>
      <c r="T189">
        <v>395.95</v>
      </c>
      <c r="U189">
        <v>395.95</v>
      </c>
    </row>
    <row r="190" spans="17:21">
      <c r="Q190">
        <v>15</v>
      </c>
      <c r="R190">
        <v>2017</v>
      </c>
      <c r="S190">
        <v>511.64</v>
      </c>
      <c r="T190">
        <v>511.64</v>
      </c>
      <c r="U190">
        <v>511.64</v>
      </c>
    </row>
    <row r="191" spans="17:21">
      <c r="Q191">
        <v>15</v>
      </c>
      <c r="R191">
        <v>2018</v>
      </c>
      <c r="S191">
        <v>819.95</v>
      </c>
      <c r="T191">
        <v>819.95</v>
      </c>
      <c r="U191">
        <v>819.95</v>
      </c>
    </row>
    <row r="192" spans="17:21">
      <c r="Q192">
        <v>15</v>
      </c>
      <c r="R192">
        <v>2019</v>
      </c>
      <c r="S192">
        <v>1110.02</v>
      </c>
      <c r="T192">
        <v>1110.02</v>
      </c>
      <c r="U192">
        <v>1110.02</v>
      </c>
    </row>
    <row r="193" spans="17:21">
      <c r="Q193">
        <v>15</v>
      </c>
      <c r="R193">
        <v>2020</v>
      </c>
      <c r="S193">
        <v>1903.89</v>
      </c>
      <c r="T193">
        <v>1903.89</v>
      </c>
      <c r="U193">
        <v>1903.89</v>
      </c>
    </row>
    <row r="194" spans="17:21">
      <c r="Q194">
        <v>15</v>
      </c>
      <c r="R194">
        <v>2021</v>
      </c>
      <c r="S194">
        <v>2477.79</v>
      </c>
      <c r="T194">
        <v>2477.79</v>
      </c>
      <c r="U194">
        <v>2477.79</v>
      </c>
    </row>
    <row r="195" spans="17:21">
      <c r="Q195">
        <v>15</v>
      </c>
      <c r="R195">
        <v>2022</v>
      </c>
      <c r="S195">
        <v>3231.83</v>
      </c>
      <c r="T195">
        <v>3231.83</v>
      </c>
      <c r="U195">
        <v>3231.83</v>
      </c>
    </row>
    <row r="196" spans="17:21">
      <c r="Q196">
        <v>15</v>
      </c>
      <c r="R196">
        <v>2023</v>
      </c>
      <c r="S196">
        <v>4554.6684</v>
      </c>
      <c r="T196">
        <v>4554.6684</v>
      </c>
      <c r="U196">
        <v>4554.6684</v>
      </c>
    </row>
    <row r="197" spans="17:21">
      <c r="Q197">
        <v>16</v>
      </c>
      <c r="R197">
        <v>2011</v>
      </c>
      <c r="S197">
        <v>38.76</v>
      </c>
      <c r="T197">
        <v>38.76</v>
      </c>
      <c r="U197">
        <v>38.76</v>
      </c>
    </row>
    <row r="198" spans="17:21">
      <c r="Q198">
        <v>16</v>
      </c>
      <c r="R198">
        <v>2012</v>
      </c>
      <c r="S198">
        <v>39.94</v>
      </c>
      <c r="T198">
        <v>39.94</v>
      </c>
      <c r="U198">
        <v>39.94</v>
      </c>
    </row>
    <row r="199" spans="17:21">
      <c r="Q199">
        <v>16</v>
      </c>
      <c r="R199">
        <v>2013</v>
      </c>
      <c r="S199">
        <v>40.24</v>
      </c>
      <c r="T199">
        <v>40.24</v>
      </c>
      <c r="U199">
        <v>40.24</v>
      </c>
    </row>
    <row r="200" spans="17:21">
      <c r="Q200">
        <v>16</v>
      </c>
      <c r="R200">
        <v>2014</v>
      </c>
      <c r="S200">
        <v>40.79</v>
      </c>
      <c r="T200">
        <v>40.79</v>
      </c>
      <c r="U200">
        <v>40.79</v>
      </c>
    </row>
    <row r="201" spans="17:21">
      <c r="Q201">
        <v>16</v>
      </c>
      <c r="R201">
        <v>2015</v>
      </c>
      <c r="S201">
        <v>45.04</v>
      </c>
      <c r="T201">
        <v>45.04</v>
      </c>
      <c r="U201">
        <v>45.04</v>
      </c>
    </row>
    <row r="202" spans="17:21">
      <c r="Q202">
        <v>16</v>
      </c>
      <c r="R202">
        <v>2016</v>
      </c>
      <c r="S202">
        <v>58.71</v>
      </c>
      <c r="T202">
        <v>58.71</v>
      </c>
      <c r="U202">
        <v>58.71</v>
      </c>
    </row>
    <row r="203" spans="17:21">
      <c r="Q203">
        <v>16</v>
      </c>
      <c r="R203">
        <v>2017</v>
      </c>
      <c r="S203">
        <v>76.85</v>
      </c>
      <c r="T203">
        <v>76.85</v>
      </c>
      <c r="U203">
        <v>76.85</v>
      </c>
    </row>
    <row r="204" spans="17:21">
      <c r="Q204">
        <v>16</v>
      </c>
      <c r="R204">
        <v>2018</v>
      </c>
      <c r="S204">
        <v>149.28</v>
      </c>
      <c r="T204">
        <v>149.28</v>
      </c>
      <c r="U204">
        <v>149.28</v>
      </c>
    </row>
    <row r="205" spans="17:21">
      <c r="Q205">
        <v>16</v>
      </c>
      <c r="R205">
        <v>2019</v>
      </c>
      <c r="S205">
        <v>231.89</v>
      </c>
      <c r="T205">
        <v>231.89</v>
      </c>
      <c r="U205">
        <v>231.89</v>
      </c>
    </row>
    <row r="206" spans="17:21">
      <c r="Q206">
        <v>16</v>
      </c>
      <c r="R206">
        <v>2020</v>
      </c>
      <c r="S206">
        <v>379.78</v>
      </c>
      <c r="T206">
        <v>379.78</v>
      </c>
      <c r="U206">
        <v>379.78</v>
      </c>
    </row>
    <row r="207" spans="17:21">
      <c r="Q207">
        <v>16</v>
      </c>
      <c r="R207">
        <v>2021</v>
      </c>
      <c r="S207">
        <v>607.33</v>
      </c>
      <c r="T207">
        <v>607.33</v>
      </c>
      <c r="U207">
        <v>607.33</v>
      </c>
    </row>
    <row r="208" spans="17:21">
      <c r="Q208">
        <v>16</v>
      </c>
      <c r="R208">
        <v>2022</v>
      </c>
      <c r="S208">
        <v>1020.75</v>
      </c>
      <c r="T208">
        <v>1020.75</v>
      </c>
      <c r="U208">
        <v>1020.75</v>
      </c>
    </row>
    <row r="209" spans="17:21">
      <c r="Q209">
        <v>16</v>
      </c>
      <c r="R209">
        <v>2023</v>
      </c>
      <c r="S209">
        <v>1362.6332</v>
      </c>
      <c r="T209">
        <v>1362.6332</v>
      </c>
      <c r="U209">
        <v>1362.6332</v>
      </c>
    </row>
    <row r="210" spans="17:21">
      <c r="Q210">
        <v>17</v>
      </c>
      <c r="R210">
        <v>2011</v>
      </c>
      <c r="S210">
        <v>125.69</v>
      </c>
      <c r="T210">
        <v>125.69</v>
      </c>
      <c r="U210">
        <v>125.69</v>
      </c>
    </row>
    <row r="211" spans="17:21">
      <c r="Q211">
        <v>17</v>
      </c>
      <c r="R211">
        <v>2012</v>
      </c>
      <c r="S211">
        <v>196.39</v>
      </c>
      <c r="T211">
        <v>196.39</v>
      </c>
      <c r="U211">
        <v>196.39</v>
      </c>
    </row>
    <row r="212" spans="17:21">
      <c r="Q212">
        <v>17</v>
      </c>
      <c r="R212">
        <v>2013</v>
      </c>
      <c r="S212">
        <v>397.62</v>
      </c>
      <c r="T212">
        <v>397.62</v>
      </c>
      <c r="U212">
        <v>397.62</v>
      </c>
    </row>
    <row r="213" spans="17:21">
      <c r="Q213">
        <v>17</v>
      </c>
      <c r="R213">
        <v>2014</v>
      </c>
      <c r="S213">
        <v>580.68</v>
      </c>
      <c r="T213">
        <v>580.68</v>
      </c>
      <c r="U213">
        <v>580.68</v>
      </c>
    </row>
    <row r="214" spans="17:21">
      <c r="Q214">
        <v>17</v>
      </c>
      <c r="R214">
        <v>2015</v>
      </c>
      <c r="S214">
        <v>789.34</v>
      </c>
      <c r="T214">
        <v>789.34</v>
      </c>
      <c r="U214">
        <v>789.34</v>
      </c>
    </row>
    <row r="215" spans="17:21">
      <c r="Q215">
        <v>17</v>
      </c>
      <c r="R215">
        <v>2016</v>
      </c>
      <c r="S215">
        <v>903.84</v>
      </c>
      <c r="T215">
        <v>903.84</v>
      </c>
      <c r="U215">
        <v>903.84</v>
      </c>
    </row>
    <row r="216" spans="17:21">
      <c r="Q216">
        <v>17</v>
      </c>
      <c r="R216">
        <v>2017</v>
      </c>
      <c r="S216">
        <v>1033.08</v>
      </c>
      <c r="T216">
        <v>1033.08</v>
      </c>
      <c r="U216">
        <v>1033.08</v>
      </c>
    </row>
    <row r="217" spans="17:21">
      <c r="Q217">
        <v>17</v>
      </c>
      <c r="R217">
        <v>2018</v>
      </c>
      <c r="S217">
        <v>1204.09</v>
      </c>
      <c r="T217">
        <v>1204.09</v>
      </c>
      <c r="U217">
        <v>1204.09</v>
      </c>
    </row>
    <row r="218" spans="17:21">
      <c r="Q218">
        <v>17</v>
      </c>
      <c r="R218">
        <v>2019</v>
      </c>
      <c r="S218">
        <v>1429.84</v>
      </c>
      <c r="T218">
        <v>1429.84</v>
      </c>
      <c r="U218">
        <v>1429.84</v>
      </c>
    </row>
    <row r="219" spans="17:21">
      <c r="Q219">
        <v>17</v>
      </c>
      <c r="R219">
        <v>2020</v>
      </c>
      <c r="S219">
        <v>1665.81</v>
      </c>
      <c r="T219">
        <v>1665.81</v>
      </c>
      <c r="U219">
        <v>1665.81</v>
      </c>
    </row>
    <row r="220" spans="17:21">
      <c r="Q220">
        <v>17</v>
      </c>
      <c r="R220">
        <v>2021</v>
      </c>
      <c r="S220">
        <v>2090.78</v>
      </c>
      <c r="T220">
        <v>2090.78</v>
      </c>
      <c r="U220">
        <v>2090.78</v>
      </c>
    </row>
    <row r="221" spans="17:21">
      <c r="Q221">
        <v>17</v>
      </c>
      <c r="R221">
        <v>2022</v>
      </c>
      <c r="S221">
        <v>3010</v>
      </c>
      <c r="T221">
        <v>3010</v>
      </c>
      <c r="U221">
        <v>3010</v>
      </c>
    </row>
    <row r="222" spans="17:21">
      <c r="Q222">
        <v>17</v>
      </c>
      <c r="R222">
        <v>2023</v>
      </c>
      <c r="S222">
        <v>4771.1723</v>
      </c>
      <c r="T222">
        <v>4771.1723</v>
      </c>
      <c r="U222">
        <v>4771.1723</v>
      </c>
    </row>
    <row r="223" spans="17:21">
      <c r="Q223">
        <v>18</v>
      </c>
      <c r="R223">
        <v>2011</v>
      </c>
      <c r="S223">
        <v>35.39</v>
      </c>
      <c r="T223">
        <v>35.39</v>
      </c>
      <c r="U223">
        <v>35.39</v>
      </c>
    </row>
    <row r="224" spans="17:21">
      <c r="Q224">
        <v>18</v>
      </c>
      <c r="R224">
        <v>2012</v>
      </c>
      <c r="S224">
        <v>42.24</v>
      </c>
      <c r="T224">
        <v>42.24</v>
      </c>
      <c r="U224">
        <v>42.24</v>
      </c>
    </row>
    <row r="225" spans="17:21">
      <c r="Q225">
        <v>18</v>
      </c>
      <c r="R225">
        <v>2013</v>
      </c>
      <c r="S225">
        <v>77.21</v>
      </c>
      <c r="T225">
        <v>77.21</v>
      </c>
      <c r="U225">
        <v>77.21</v>
      </c>
    </row>
    <row r="226" spans="17:21">
      <c r="Q226">
        <v>18</v>
      </c>
      <c r="R226">
        <v>2014</v>
      </c>
      <c r="S226">
        <v>97.93</v>
      </c>
      <c r="T226">
        <v>97.93</v>
      </c>
      <c r="U226">
        <v>97.93</v>
      </c>
    </row>
    <row r="227" spans="17:21">
      <c r="Q227">
        <v>18</v>
      </c>
      <c r="R227">
        <v>2015</v>
      </c>
      <c r="S227">
        <v>105.06</v>
      </c>
      <c r="T227">
        <v>105.06</v>
      </c>
      <c r="U227">
        <v>105.06</v>
      </c>
    </row>
    <row r="228" spans="17:21">
      <c r="Q228">
        <v>18</v>
      </c>
      <c r="R228">
        <v>2016</v>
      </c>
      <c r="S228">
        <v>105.63</v>
      </c>
      <c r="T228">
        <v>105.63</v>
      </c>
      <c r="U228">
        <v>105.63</v>
      </c>
    </row>
    <row r="229" spans="17:21">
      <c r="Q229">
        <v>18</v>
      </c>
      <c r="R229">
        <v>2017</v>
      </c>
      <c r="S229">
        <v>203.19</v>
      </c>
      <c r="T229">
        <v>203.19</v>
      </c>
      <c r="U229">
        <v>203.19</v>
      </c>
    </row>
    <row r="230" spans="17:21">
      <c r="Q230">
        <v>18</v>
      </c>
      <c r="R230">
        <v>2018</v>
      </c>
      <c r="S230">
        <v>281.61</v>
      </c>
      <c r="T230">
        <v>281.61</v>
      </c>
      <c r="U230">
        <v>281.61</v>
      </c>
    </row>
    <row r="231" spans="17:21">
      <c r="Q231">
        <v>18</v>
      </c>
      <c r="R231">
        <v>2019</v>
      </c>
      <c r="S231">
        <v>490.69</v>
      </c>
      <c r="T231">
        <v>490.69</v>
      </c>
      <c r="U231">
        <v>490.69</v>
      </c>
    </row>
    <row r="232" spans="17:21">
      <c r="Q232">
        <v>18</v>
      </c>
      <c r="R232">
        <v>2020</v>
      </c>
      <c r="S232">
        <v>735.95</v>
      </c>
      <c r="T232">
        <v>735.95</v>
      </c>
      <c r="U232">
        <v>735.95</v>
      </c>
    </row>
    <row r="233" spans="17:21">
      <c r="Q233">
        <v>18</v>
      </c>
      <c r="R233">
        <v>2021</v>
      </c>
      <c r="S233">
        <v>1261.26</v>
      </c>
      <c r="T233">
        <v>1261.26</v>
      </c>
      <c r="U233">
        <v>1261.26</v>
      </c>
    </row>
    <row r="234" spans="17:21">
      <c r="Q234">
        <v>18</v>
      </c>
      <c r="R234">
        <v>2022</v>
      </c>
      <c r="S234">
        <v>2542.89</v>
      </c>
      <c r="T234">
        <v>2542.89</v>
      </c>
      <c r="U234">
        <v>2542.89</v>
      </c>
    </row>
    <row r="235" spans="17:21">
      <c r="Q235">
        <v>18</v>
      </c>
      <c r="R235">
        <v>2023</v>
      </c>
      <c r="S235">
        <v>3989.768</v>
      </c>
      <c r="T235">
        <v>3989.768</v>
      </c>
      <c r="U235">
        <v>3989.768</v>
      </c>
    </row>
    <row r="236" spans="17:21">
      <c r="Q236">
        <v>19</v>
      </c>
      <c r="R236">
        <v>2011</v>
      </c>
      <c r="S236">
        <v>275.06</v>
      </c>
      <c r="T236">
        <v>275.06</v>
      </c>
      <c r="U236">
        <v>275.06</v>
      </c>
    </row>
    <row r="237" spans="17:21">
      <c r="Q237">
        <v>19</v>
      </c>
      <c r="R237">
        <v>2012</v>
      </c>
      <c r="S237">
        <v>364.94</v>
      </c>
      <c r="T237">
        <v>364.94</v>
      </c>
      <c r="U237">
        <v>364.94</v>
      </c>
    </row>
    <row r="238" spans="17:21">
      <c r="Q238">
        <v>19</v>
      </c>
      <c r="R238">
        <v>2013</v>
      </c>
      <c r="S238">
        <v>529.39</v>
      </c>
      <c r="T238">
        <v>529.39</v>
      </c>
      <c r="U238">
        <v>529.39</v>
      </c>
    </row>
    <row r="239" spans="17:21">
      <c r="Q239">
        <v>19</v>
      </c>
      <c r="R239">
        <v>2014</v>
      </c>
      <c r="S239">
        <v>413.25</v>
      </c>
      <c r="T239">
        <v>413.25</v>
      </c>
      <c r="U239">
        <v>413.25</v>
      </c>
    </row>
    <row r="240" spans="17:21">
      <c r="Q240">
        <v>19</v>
      </c>
      <c r="R240">
        <v>2015</v>
      </c>
      <c r="S240">
        <v>662.58</v>
      </c>
      <c r="T240">
        <v>662.58</v>
      </c>
      <c r="U240">
        <v>662.58</v>
      </c>
    </row>
    <row r="241" spans="17:21">
      <c r="Q241">
        <v>19</v>
      </c>
      <c r="R241">
        <v>2016</v>
      </c>
      <c r="S241">
        <v>758.17</v>
      </c>
      <c r="T241">
        <v>758.17</v>
      </c>
      <c r="U241">
        <v>758.17</v>
      </c>
    </row>
    <row r="242" spans="17:21">
      <c r="Q242">
        <v>19</v>
      </c>
      <c r="R242">
        <v>2017</v>
      </c>
      <c r="S242">
        <v>937.08</v>
      </c>
      <c r="T242">
        <v>937.08</v>
      </c>
      <c r="U242">
        <v>937.08</v>
      </c>
    </row>
    <row r="243" spans="17:21">
      <c r="Q243">
        <v>19</v>
      </c>
      <c r="R243">
        <v>2018</v>
      </c>
      <c r="S243">
        <v>1365.42</v>
      </c>
      <c r="T243">
        <v>1365.42</v>
      </c>
      <c r="U243">
        <v>1365.42</v>
      </c>
    </row>
    <row r="244" spans="17:21">
      <c r="Q244">
        <v>19</v>
      </c>
      <c r="R244">
        <v>2019</v>
      </c>
      <c r="S244">
        <v>2223.08</v>
      </c>
      <c r="T244">
        <v>2223.08</v>
      </c>
      <c r="U244">
        <v>2223.08</v>
      </c>
    </row>
    <row r="245" spans="17:21">
      <c r="Q245">
        <v>19</v>
      </c>
      <c r="R245">
        <v>2020</v>
      </c>
      <c r="S245">
        <v>3267.21</v>
      </c>
      <c r="T245">
        <v>3267.21</v>
      </c>
      <c r="U245">
        <v>3267.21</v>
      </c>
    </row>
    <row r="246" spans="17:21">
      <c r="Q246">
        <v>19</v>
      </c>
      <c r="R246">
        <v>2021</v>
      </c>
      <c r="S246">
        <v>4099.61</v>
      </c>
      <c r="T246">
        <v>4099.61</v>
      </c>
      <c r="U246">
        <v>4099.61</v>
      </c>
    </row>
    <row r="247" spans="17:21">
      <c r="Q247">
        <v>19</v>
      </c>
      <c r="R247">
        <v>2022</v>
      </c>
      <c r="S247">
        <v>3967.48</v>
      </c>
      <c r="T247">
        <v>3967.48</v>
      </c>
      <c r="U247">
        <v>3967.48</v>
      </c>
    </row>
    <row r="248" spans="17:21">
      <c r="Q248">
        <v>19</v>
      </c>
      <c r="R248">
        <v>2023</v>
      </c>
      <c r="S248">
        <v>3866.7832</v>
      </c>
      <c r="T248">
        <v>3866.7832</v>
      </c>
      <c r="U248">
        <v>3866.7832</v>
      </c>
    </row>
    <row r="249" spans="17:21">
      <c r="Q249">
        <v>20</v>
      </c>
      <c r="R249">
        <v>2011</v>
      </c>
      <c r="S249">
        <v>5.64</v>
      </c>
      <c r="T249">
        <v>5.64</v>
      </c>
      <c r="U249">
        <v>5.64</v>
      </c>
    </row>
    <row r="250" spans="17:21">
      <c r="Q250">
        <v>20</v>
      </c>
      <c r="R250">
        <v>2012</v>
      </c>
      <c r="S250">
        <v>2.52</v>
      </c>
      <c r="T250">
        <v>2.52</v>
      </c>
      <c r="U250">
        <v>2.52</v>
      </c>
    </row>
    <row r="251" spans="17:21">
      <c r="Q251">
        <v>20</v>
      </c>
      <c r="R251">
        <v>2013</v>
      </c>
      <c r="S251">
        <v>7.34</v>
      </c>
      <c r="T251">
        <v>7.34</v>
      </c>
      <c r="U251">
        <v>7.34</v>
      </c>
    </row>
    <row r="252" spans="17:21">
      <c r="Q252">
        <v>20</v>
      </c>
      <c r="R252">
        <v>2014</v>
      </c>
      <c r="S252">
        <v>11.58</v>
      </c>
      <c r="T252">
        <v>11.58</v>
      </c>
      <c r="U252">
        <v>11.58</v>
      </c>
    </row>
    <row r="253" spans="17:21">
      <c r="Q253">
        <v>20</v>
      </c>
      <c r="R253">
        <v>2015</v>
      </c>
      <c r="S253">
        <v>7.31</v>
      </c>
      <c r="T253">
        <v>7.31</v>
      </c>
      <c r="U253">
        <v>7.31</v>
      </c>
    </row>
    <row r="254" spans="17:21">
      <c r="Q254">
        <v>20</v>
      </c>
      <c r="R254">
        <v>2016</v>
      </c>
      <c r="S254">
        <v>33.99</v>
      </c>
      <c r="T254">
        <v>33.99</v>
      </c>
      <c r="U254">
        <v>33.99</v>
      </c>
    </row>
    <row r="255" spans="17:21">
      <c r="Q255">
        <v>20</v>
      </c>
      <c r="R255">
        <v>2017</v>
      </c>
      <c r="S255">
        <v>39.42</v>
      </c>
      <c r="T255">
        <v>39.42</v>
      </c>
      <c r="U255">
        <v>39.42</v>
      </c>
    </row>
    <row r="256" spans="17:21">
      <c r="Q256">
        <v>20</v>
      </c>
      <c r="R256">
        <v>2018</v>
      </c>
      <c r="S256">
        <v>61.41</v>
      </c>
      <c r="T256">
        <v>61.41</v>
      </c>
      <c r="U256">
        <v>61.41</v>
      </c>
    </row>
    <row r="257" spans="17:21">
      <c r="Q257">
        <v>20</v>
      </c>
      <c r="R257">
        <v>2019</v>
      </c>
      <c r="S257">
        <v>77.56</v>
      </c>
      <c r="T257">
        <v>77.56</v>
      </c>
      <c r="U257">
        <v>77.56</v>
      </c>
    </row>
    <row r="258" spans="17:21">
      <c r="Q258">
        <v>20</v>
      </c>
      <c r="R258">
        <v>2020</v>
      </c>
      <c r="S258">
        <v>91.67</v>
      </c>
      <c r="T258">
        <v>91.67</v>
      </c>
      <c r="U258">
        <v>91.67</v>
      </c>
    </row>
    <row r="259" spans="17:21">
      <c r="Q259">
        <v>20</v>
      </c>
      <c r="R259">
        <v>2021</v>
      </c>
      <c r="S259">
        <v>940.58</v>
      </c>
      <c r="T259">
        <v>940.58</v>
      </c>
      <c r="U259">
        <v>940.58</v>
      </c>
    </row>
    <row r="260" spans="17:21">
      <c r="Q260">
        <v>20</v>
      </c>
      <c r="R260">
        <v>2022</v>
      </c>
      <c r="S260">
        <v>226.99</v>
      </c>
      <c r="T260">
        <v>226.99</v>
      </c>
      <c r="U260">
        <v>226.99</v>
      </c>
    </row>
    <row r="261" spans="17:21">
      <c r="Q261">
        <v>20</v>
      </c>
      <c r="R261">
        <v>2023</v>
      </c>
      <c r="S261">
        <v>88.932</v>
      </c>
      <c r="T261">
        <v>88.932</v>
      </c>
      <c r="U261">
        <v>88.932</v>
      </c>
    </row>
    <row r="262" spans="17:21">
      <c r="Q262">
        <v>21</v>
      </c>
      <c r="R262">
        <v>2011</v>
      </c>
      <c r="S262">
        <v>3.46</v>
      </c>
      <c r="T262">
        <v>3.46</v>
      </c>
      <c r="U262">
        <v>3.46</v>
      </c>
    </row>
    <row r="263" spans="17:21">
      <c r="Q263">
        <v>21</v>
      </c>
      <c r="R263">
        <v>2012</v>
      </c>
      <c r="S263">
        <v>0.57</v>
      </c>
      <c r="T263">
        <v>0.57</v>
      </c>
      <c r="U263">
        <v>0.57</v>
      </c>
    </row>
    <row r="264" spans="17:21">
      <c r="Q264">
        <v>21</v>
      </c>
      <c r="R264">
        <v>2013</v>
      </c>
      <c r="S264">
        <v>3.87</v>
      </c>
      <c r="T264">
        <v>3.87</v>
      </c>
      <c r="U264">
        <v>3.87</v>
      </c>
    </row>
    <row r="265" spans="17:21">
      <c r="Q265">
        <v>21</v>
      </c>
      <c r="R265">
        <v>2014</v>
      </c>
      <c r="S265">
        <v>0.65</v>
      </c>
      <c r="T265">
        <v>0.65</v>
      </c>
      <c r="U265">
        <v>0.65</v>
      </c>
    </row>
    <row r="266" spans="17:21">
      <c r="Q266">
        <v>21</v>
      </c>
      <c r="R266">
        <v>2015</v>
      </c>
      <c r="S266">
        <v>2.19</v>
      </c>
      <c r="T266">
        <v>2.19</v>
      </c>
      <c r="U266">
        <v>2.19</v>
      </c>
    </row>
    <row r="267" spans="17:21">
      <c r="Q267">
        <v>21</v>
      </c>
      <c r="R267">
        <v>2016</v>
      </c>
      <c r="S267">
        <v>3.44</v>
      </c>
      <c r="T267">
        <v>3.44</v>
      </c>
      <c r="U267">
        <v>3.44</v>
      </c>
    </row>
    <row r="268" spans="17:21">
      <c r="Q268">
        <v>21</v>
      </c>
      <c r="R268">
        <v>2017</v>
      </c>
      <c r="S268">
        <v>4.11</v>
      </c>
      <c r="T268">
        <v>4.11</v>
      </c>
      <c r="U268">
        <v>4.11</v>
      </c>
    </row>
    <row r="269" spans="17:21">
      <c r="Q269">
        <v>21</v>
      </c>
      <c r="R269">
        <v>2018</v>
      </c>
      <c r="S269">
        <v>6.94</v>
      </c>
      <c r="T269">
        <v>6.94</v>
      </c>
      <c r="U269">
        <v>6.94</v>
      </c>
    </row>
    <row r="270" spans="17:21">
      <c r="Q270">
        <v>21</v>
      </c>
      <c r="R270">
        <v>2019</v>
      </c>
      <c r="S270">
        <v>9.11</v>
      </c>
      <c r="T270">
        <v>9.11</v>
      </c>
      <c r="U270">
        <v>9.11</v>
      </c>
    </row>
    <row r="271" spans="17:21">
      <c r="Q271">
        <v>21</v>
      </c>
      <c r="R271">
        <v>2020</v>
      </c>
      <c r="S271">
        <v>20.19</v>
      </c>
      <c r="T271">
        <v>20.19</v>
      </c>
      <c r="U271">
        <v>20.19</v>
      </c>
    </row>
    <row r="272" spans="17:21">
      <c r="Q272">
        <v>21</v>
      </c>
      <c r="R272">
        <v>2021</v>
      </c>
      <c r="S272">
        <v>28.42</v>
      </c>
      <c r="T272">
        <v>28.42</v>
      </c>
      <c r="U272">
        <v>28.42</v>
      </c>
    </row>
    <row r="273" spans="17:21">
      <c r="Q273">
        <v>21</v>
      </c>
      <c r="R273">
        <v>2022</v>
      </c>
      <c r="S273">
        <v>31.55</v>
      </c>
      <c r="T273">
        <v>31.55</v>
      </c>
      <c r="U273">
        <v>31.55</v>
      </c>
    </row>
    <row r="274" spans="17:21">
      <c r="Q274">
        <v>21</v>
      </c>
      <c r="R274">
        <v>2023</v>
      </c>
      <c r="S274">
        <v>52.59</v>
      </c>
      <c r="T274">
        <v>52.59</v>
      </c>
      <c r="U274">
        <v>52.59</v>
      </c>
    </row>
    <row r="275" spans="17:21">
      <c r="Q275">
        <v>22</v>
      </c>
      <c r="R275">
        <v>2011</v>
      </c>
      <c r="S275">
        <v>68.15</v>
      </c>
      <c r="T275">
        <v>68.15</v>
      </c>
      <c r="U275">
        <v>68.15</v>
      </c>
    </row>
    <row r="276" spans="17:21">
      <c r="Q276">
        <v>22</v>
      </c>
      <c r="R276">
        <v>2012</v>
      </c>
      <c r="S276">
        <v>54.02</v>
      </c>
      <c r="T276">
        <v>54.02</v>
      </c>
      <c r="U276">
        <v>54.02</v>
      </c>
    </row>
    <row r="277" spans="17:21">
      <c r="Q277">
        <v>22</v>
      </c>
      <c r="R277">
        <v>2013</v>
      </c>
      <c r="S277">
        <v>90.28</v>
      </c>
      <c r="T277">
        <v>90.28</v>
      </c>
      <c r="U277">
        <v>90.28</v>
      </c>
    </row>
    <row r="278" spans="17:21">
      <c r="Q278">
        <v>22</v>
      </c>
      <c r="R278">
        <v>2014</v>
      </c>
      <c r="S278">
        <v>156.2</v>
      </c>
      <c r="T278">
        <v>156.2</v>
      </c>
      <c r="U278">
        <v>156.2</v>
      </c>
    </row>
    <row r="279" spans="17:21">
      <c r="Q279">
        <v>22</v>
      </c>
      <c r="R279">
        <v>2015</v>
      </c>
      <c r="S279">
        <v>57.24</v>
      </c>
      <c r="T279">
        <v>57.24</v>
      </c>
      <c r="U279">
        <v>57.24</v>
      </c>
    </row>
    <row r="280" spans="17:21">
      <c r="Q280">
        <v>22</v>
      </c>
      <c r="R280">
        <v>2016</v>
      </c>
      <c r="S280">
        <v>147.19</v>
      </c>
      <c r="T280">
        <v>147.19</v>
      </c>
      <c r="U280">
        <v>147.19</v>
      </c>
    </row>
    <row r="281" spans="17:21">
      <c r="Q281">
        <v>22</v>
      </c>
      <c r="R281">
        <v>2017</v>
      </c>
      <c r="S281">
        <v>51.36</v>
      </c>
      <c r="T281">
        <v>51.36</v>
      </c>
      <c r="U281">
        <v>51.36</v>
      </c>
    </row>
    <row r="282" spans="17:21">
      <c r="Q282">
        <v>22</v>
      </c>
      <c r="R282">
        <v>2018</v>
      </c>
      <c r="S282">
        <v>188.35</v>
      </c>
      <c r="T282">
        <v>188.35</v>
      </c>
      <c r="U282">
        <v>188.35</v>
      </c>
    </row>
    <row r="283" spans="17:21">
      <c r="Q283">
        <v>22</v>
      </c>
      <c r="R283">
        <v>2019</v>
      </c>
      <c r="S283">
        <v>56.65</v>
      </c>
      <c r="T283">
        <v>56.65</v>
      </c>
      <c r="U283">
        <v>56.65</v>
      </c>
    </row>
    <row r="284" spans="17:21">
      <c r="Q284">
        <v>22</v>
      </c>
      <c r="R284">
        <v>2020</v>
      </c>
      <c r="S284">
        <v>117.79</v>
      </c>
      <c r="T284">
        <v>117.79</v>
      </c>
      <c r="U284">
        <v>117.79</v>
      </c>
    </row>
    <row r="285" spans="17:21">
      <c r="Q285">
        <v>22</v>
      </c>
      <c r="R285">
        <v>2021</v>
      </c>
      <c r="S285">
        <v>184.52</v>
      </c>
      <c r="T285">
        <v>184.52</v>
      </c>
      <c r="U285">
        <v>184.52</v>
      </c>
    </row>
    <row r="286" spans="17:21">
      <c r="Q286">
        <v>22</v>
      </c>
      <c r="R286">
        <v>2022</v>
      </c>
      <c r="S286">
        <v>559.47</v>
      </c>
      <c r="T286">
        <v>559.47</v>
      </c>
      <c r="U286">
        <v>559.47</v>
      </c>
    </row>
    <row r="287" spans="17:21">
      <c r="Q287">
        <v>22</v>
      </c>
      <c r="R287">
        <v>2023</v>
      </c>
      <c r="S287">
        <v>718.4904</v>
      </c>
      <c r="T287">
        <v>718.4904</v>
      </c>
      <c r="U287">
        <v>718.4904</v>
      </c>
    </row>
    <row r="288" spans="17:21">
      <c r="Q288">
        <v>23</v>
      </c>
      <c r="R288">
        <v>2011</v>
      </c>
      <c r="S288">
        <v>67.83</v>
      </c>
      <c r="T288">
        <v>67.83</v>
      </c>
      <c r="U288">
        <v>67.83</v>
      </c>
    </row>
    <row r="289" spans="17:21">
      <c r="Q289">
        <v>23</v>
      </c>
      <c r="R289">
        <v>2012</v>
      </c>
      <c r="S289">
        <v>111.24</v>
      </c>
      <c r="T289">
        <v>111.24</v>
      </c>
      <c r="U289">
        <v>111.24</v>
      </c>
    </row>
    <row r="290" spans="17:21">
      <c r="Q290">
        <v>23</v>
      </c>
      <c r="R290">
        <v>2013</v>
      </c>
      <c r="S290">
        <v>148.58</v>
      </c>
      <c r="T290">
        <v>148.58</v>
      </c>
      <c r="U290">
        <v>148.58</v>
      </c>
    </row>
    <row r="291" spans="17:21">
      <c r="Q291">
        <v>23</v>
      </c>
      <c r="R291">
        <v>2014</v>
      </c>
      <c r="S291">
        <v>199.05</v>
      </c>
      <c r="T291">
        <v>199.05</v>
      </c>
      <c r="U291">
        <v>199.05</v>
      </c>
    </row>
    <row r="292" spans="17:21">
      <c r="Q292">
        <v>23</v>
      </c>
      <c r="R292">
        <v>2015</v>
      </c>
      <c r="S292">
        <v>282.32</v>
      </c>
      <c r="T292">
        <v>282.32</v>
      </c>
      <c r="U292">
        <v>282.32</v>
      </c>
    </row>
    <row r="293" spans="17:21">
      <c r="Q293">
        <v>23</v>
      </c>
      <c r="R293">
        <v>2016</v>
      </c>
      <c r="S293">
        <v>299.3</v>
      </c>
      <c r="T293">
        <v>299.3</v>
      </c>
      <c r="U293">
        <v>299.3</v>
      </c>
    </row>
    <row r="294" spans="17:21">
      <c r="Q294">
        <v>23</v>
      </c>
      <c r="R294">
        <v>2017</v>
      </c>
      <c r="S294">
        <v>405.83</v>
      </c>
      <c r="T294">
        <v>405.83</v>
      </c>
      <c r="U294">
        <v>405.83</v>
      </c>
    </row>
    <row r="295" spans="17:21">
      <c r="Q295">
        <v>23</v>
      </c>
      <c r="R295">
        <v>2018</v>
      </c>
      <c r="S295">
        <v>996.7</v>
      </c>
      <c r="T295">
        <v>996.7</v>
      </c>
      <c r="U295">
        <v>996.7</v>
      </c>
    </row>
    <row r="296" spans="17:21">
      <c r="Q296">
        <v>23</v>
      </c>
      <c r="R296">
        <v>2019</v>
      </c>
      <c r="S296">
        <v>1211.95</v>
      </c>
      <c r="T296">
        <v>1211.95</v>
      </c>
      <c r="U296">
        <v>1211.95</v>
      </c>
    </row>
    <row r="297" spans="17:21">
      <c r="Q297">
        <v>23</v>
      </c>
      <c r="R297">
        <v>2020</v>
      </c>
      <c r="S297">
        <v>1244.59</v>
      </c>
      <c r="T297">
        <v>1244.59</v>
      </c>
      <c r="U297">
        <v>1244.59</v>
      </c>
    </row>
    <row r="298" spans="17:21">
      <c r="Q298">
        <v>23</v>
      </c>
      <c r="R298">
        <v>2021</v>
      </c>
      <c r="S298">
        <v>1388.69</v>
      </c>
      <c r="T298">
        <v>1388.69</v>
      </c>
      <c r="U298">
        <v>1388.69</v>
      </c>
    </row>
    <row r="299" spans="17:21">
      <c r="Q299">
        <v>23</v>
      </c>
      <c r="R299">
        <v>2022</v>
      </c>
      <c r="S299">
        <v>1643.53</v>
      </c>
      <c r="T299">
        <v>1643.53</v>
      </c>
      <c r="U299">
        <v>1643.53</v>
      </c>
    </row>
    <row r="300" spans="17:21">
      <c r="Q300">
        <v>23</v>
      </c>
      <c r="R300">
        <v>2023</v>
      </c>
      <c r="S300">
        <v>1942.1478</v>
      </c>
      <c r="T300">
        <v>1942.1478</v>
      </c>
      <c r="U300">
        <v>1942.1478</v>
      </c>
    </row>
    <row r="301" spans="17:21">
      <c r="Q301">
        <v>24</v>
      </c>
      <c r="R301">
        <v>2011</v>
      </c>
      <c r="S301">
        <v>13.65</v>
      </c>
      <c r="T301">
        <v>13.65</v>
      </c>
      <c r="U301">
        <v>13.65</v>
      </c>
    </row>
    <row r="302" spans="17:21">
      <c r="Q302">
        <v>24</v>
      </c>
      <c r="R302">
        <v>2012</v>
      </c>
      <c r="S302">
        <v>9.67</v>
      </c>
      <c r="T302">
        <v>9.67</v>
      </c>
      <c r="U302">
        <v>9.67</v>
      </c>
    </row>
    <row r="303" spans="17:21">
      <c r="Q303">
        <v>24</v>
      </c>
      <c r="R303">
        <v>2013</v>
      </c>
      <c r="S303">
        <v>18.4</v>
      </c>
      <c r="T303">
        <v>18.4</v>
      </c>
      <c r="U303">
        <v>18.4</v>
      </c>
    </row>
    <row r="304" spans="17:21">
      <c r="Q304">
        <v>24</v>
      </c>
      <c r="R304">
        <v>2014</v>
      </c>
      <c r="S304">
        <v>20.04</v>
      </c>
      <c r="T304">
        <v>20.04</v>
      </c>
      <c r="U304">
        <v>20.04</v>
      </c>
    </row>
    <row r="305" spans="17:21">
      <c r="Q305">
        <v>24</v>
      </c>
      <c r="R305">
        <v>2015</v>
      </c>
      <c r="S305">
        <v>25.96</v>
      </c>
      <c r="T305">
        <v>25.96</v>
      </c>
      <c r="U305">
        <v>25.96</v>
      </c>
    </row>
    <row r="306" spans="17:21">
      <c r="Q306">
        <v>24</v>
      </c>
      <c r="R306">
        <v>2016</v>
      </c>
      <c r="S306">
        <v>20.44</v>
      </c>
      <c r="T306">
        <v>20.44</v>
      </c>
      <c r="U306">
        <v>20.44</v>
      </c>
    </row>
    <row r="307" spans="17:21">
      <c r="Q307">
        <v>24</v>
      </c>
      <c r="R307">
        <v>2017</v>
      </c>
      <c r="S307">
        <v>80.74</v>
      </c>
      <c r="T307">
        <v>80.74</v>
      </c>
      <c r="U307">
        <v>80.74</v>
      </c>
    </row>
    <row r="308" spans="17:21">
      <c r="Q308">
        <v>24</v>
      </c>
      <c r="R308">
        <v>2018</v>
      </c>
      <c r="S308">
        <v>171.1</v>
      </c>
      <c r="T308">
        <v>171.1</v>
      </c>
      <c r="U308">
        <v>171.1</v>
      </c>
    </row>
    <row r="309" spans="17:21">
      <c r="Q309">
        <v>24</v>
      </c>
      <c r="R309">
        <v>2019</v>
      </c>
      <c r="S309">
        <v>227.18</v>
      </c>
      <c r="T309">
        <v>227.18</v>
      </c>
      <c r="U309">
        <v>227.18</v>
      </c>
    </row>
    <row r="310" spans="17:21">
      <c r="Q310">
        <v>24</v>
      </c>
      <c r="R310">
        <v>2020</v>
      </c>
      <c r="S310">
        <v>249.11</v>
      </c>
      <c r="T310">
        <v>249.11</v>
      </c>
      <c r="U310">
        <v>249.11</v>
      </c>
    </row>
    <row r="311" spans="17:21">
      <c r="Q311">
        <v>24</v>
      </c>
      <c r="R311">
        <v>2021</v>
      </c>
      <c r="S311">
        <v>289.27</v>
      </c>
      <c r="T311">
        <v>289.27</v>
      </c>
      <c r="U311">
        <v>289.27</v>
      </c>
    </row>
    <row r="312" spans="17:21">
      <c r="Q312">
        <v>24</v>
      </c>
      <c r="R312">
        <v>2022</v>
      </c>
      <c r="S312">
        <v>390.72</v>
      </c>
      <c r="T312">
        <v>390.72</v>
      </c>
      <c r="U312">
        <v>390.72</v>
      </c>
    </row>
    <row r="313" spans="17:21">
      <c r="Q313">
        <v>24</v>
      </c>
      <c r="R313">
        <v>2023</v>
      </c>
      <c r="S313">
        <v>482.0184</v>
      </c>
      <c r="T313">
        <v>482.0184</v>
      </c>
      <c r="U313">
        <v>482.0184</v>
      </c>
    </row>
    <row r="314" spans="17:21">
      <c r="Q314">
        <v>25</v>
      </c>
      <c r="R314">
        <v>2011</v>
      </c>
      <c r="S314">
        <v>11.71</v>
      </c>
      <c r="T314">
        <v>11.71</v>
      </c>
      <c r="U314">
        <v>11.71</v>
      </c>
    </row>
    <row r="315" spans="17:21">
      <c r="Q315">
        <v>25</v>
      </c>
      <c r="R315">
        <v>2012</v>
      </c>
      <c r="S315">
        <v>45.48</v>
      </c>
      <c r="T315">
        <v>45.48</v>
      </c>
      <c r="U315">
        <v>45.48</v>
      </c>
    </row>
    <row r="316" spans="17:21">
      <c r="Q316">
        <v>25</v>
      </c>
      <c r="R316">
        <v>2013</v>
      </c>
      <c r="S316">
        <v>42</v>
      </c>
      <c r="T316">
        <v>42</v>
      </c>
      <c r="U316">
        <v>42</v>
      </c>
    </row>
    <row r="317" spans="17:21">
      <c r="Q317">
        <v>25</v>
      </c>
      <c r="R317">
        <v>2014</v>
      </c>
      <c r="S317">
        <v>47.92</v>
      </c>
      <c r="T317">
        <v>47.92</v>
      </c>
      <c r="U317">
        <v>47.92</v>
      </c>
    </row>
    <row r="318" spans="17:21">
      <c r="Q318">
        <v>25</v>
      </c>
      <c r="R318">
        <v>2015</v>
      </c>
      <c r="S318">
        <v>51.84</v>
      </c>
      <c r="T318">
        <v>51.84</v>
      </c>
      <c r="U318">
        <v>51.84</v>
      </c>
    </row>
    <row r="319" spans="17:21">
      <c r="Q319">
        <v>25</v>
      </c>
      <c r="R319">
        <v>2016</v>
      </c>
      <c r="S319">
        <v>58.26</v>
      </c>
      <c r="T319">
        <v>58.26</v>
      </c>
      <c r="U319">
        <v>58.26</v>
      </c>
    </row>
    <row r="320" spans="17:21">
      <c r="Q320">
        <v>25</v>
      </c>
      <c r="R320">
        <v>2017</v>
      </c>
      <c r="S320">
        <v>84.76</v>
      </c>
      <c r="T320">
        <v>84.76</v>
      </c>
      <c r="U320">
        <v>84.76</v>
      </c>
    </row>
    <row r="321" spans="17:21">
      <c r="Q321">
        <v>25</v>
      </c>
      <c r="R321">
        <v>2018</v>
      </c>
      <c r="S321">
        <v>89.49</v>
      </c>
      <c r="T321">
        <v>89.49</v>
      </c>
      <c r="U321">
        <v>89.49</v>
      </c>
    </row>
    <row r="322" spans="17:21">
      <c r="Q322">
        <v>25</v>
      </c>
      <c r="R322">
        <v>2019</v>
      </c>
      <c r="S322">
        <v>82.7</v>
      </c>
      <c r="T322">
        <v>82.7</v>
      </c>
      <c r="U322">
        <v>82.7</v>
      </c>
    </row>
    <row r="323" spans="17:21">
      <c r="Q323">
        <v>25</v>
      </c>
      <c r="R323">
        <v>2020</v>
      </c>
      <c r="S323">
        <v>49.95</v>
      </c>
      <c r="T323">
        <v>49.95</v>
      </c>
      <c r="U323">
        <v>49.95</v>
      </c>
    </row>
    <row r="324" spans="17:21">
      <c r="Q324">
        <v>25</v>
      </c>
      <c r="R324">
        <v>2021</v>
      </c>
      <c r="S324">
        <v>106.1</v>
      </c>
      <c r="T324">
        <v>106.1</v>
      </c>
      <c r="U324">
        <v>106.1</v>
      </c>
    </row>
    <row r="325" spans="17:21">
      <c r="Q325">
        <v>25</v>
      </c>
      <c r="R325">
        <v>2022</v>
      </c>
      <c r="S325">
        <v>218.95</v>
      </c>
      <c r="T325">
        <v>218.95</v>
      </c>
      <c r="U325">
        <v>218.95</v>
      </c>
    </row>
    <row r="326" spans="17:21">
      <c r="Q326">
        <v>25</v>
      </c>
      <c r="R326">
        <v>2023</v>
      </c>
      <c r="S326">
        <v>268.8786</v>
      </c>
      <c r="T326">
        <v>268.8786</v>
      </c>
      <c r="U326">
        <v>268.8786</v>
      </c>
    </row>
    <row r="327" spans="17:21">
      <c r="Q327">
        <v>26</v>
      </c>
      <c r="R327">
        <v>2011</v>
      </c>
      <c r="U327">
        <v>0.04</v>
      </c>
    </row>
    <row r="328" spans="17:21">
      <c r="Q328">
        <v>26</v>
      </c>
      <c r="R328">
        <v>2012</v>
      </c>
      <c r="U328">
        <v>0.04</v>
      </c>
    </row>
    <row r="329" spans="17:21">
      <c r="Q329">
        <v>26</v>
      </c>
      <c r="R329">
        <v>2013</v>
      </c>
      <c r="U329">
        <v>0.04</v>
      </c>
    </row>
    <row r="330" spans="17:21">
      <c r="Q330">
        <v>26</v>
      </c>
      <c r="R330">
        <v>2014</v>
      </c>
      <c r="U330">
        <v>0.04</v>
      </c>
    </row>
    <row r="331" spans="17:21">
      <c r="Q331">
        <v>26</v>
      </c>
      <c r="R331">
        <v>2015</v>
      </c>
      <c r="U331">
        <v>0.04</v>
      </c>
    </row>
    <row r="332" spans="17:21">
      <c r="Q332">
        <v>26</v>
      </c>
      <c r="R332">
        <v>2016</v>
      </c>
      <c r="U332">
        <v>0.04</v>
      </c>
    </row>
    <row r="333" spans="17:21">
      <c r="Q333">
        <v>26</v>
      </c>
      <c r="R333">
        <v>2017</v>
      </c>
      <c r="S333">
        <v>0.04</v>
      </c>
      <c r="T333">
        <v>0.04</v>
      </c>
      <c r="U333">
        <v>0.04</v>
      </c>
    </row>
    <row r="334" spans="17:21">
      <c r="Q334">
        <v>26</v>
      </c>
      <c r="R334">
        <v>2018</v>
      </c>
      <c r="S334">
        <v>0.04</v>
      </c>
      <c r="T334">
        <v>0.04</v>
      </c>
      <c r="U334">
        <v>0.04</v>
      </c>
    </row>
    <row r="335" spans="17:21">
      <c r="Q335">
        <v>26</v>
      </c>
      <c r="R335">
        <v>2019</v>
      </c>
      <c r="S335">
        <v>0.96</v>
      </c>
      <c r="T335">
        <v>0.96</v>
      </c>
      <c r="U335">
        <v>0.96</v>
      </c>
    </row>
    <row r="336" spans="17:21">
      <c r="Q336">
        <v>26</v>
      </c>
      <c r="R336">
        <v>2020</v>
      </c>
      <c r="S336">
        <v>0.78</v>
      </c>
      <c r="T336">
        <v>0.78</v>
      </c>
      <c r="U336">
        <v>0.78</v>
      </c>
    </row>
    <row r="337" spans="17:21">
      <c r="Q337">
        <v>26</v>
      </c>
      <c r="R337">
        <v>2021</v>
      </c>
      <c r="S337">
        <v>1.73</v>
      </c>
      <c r="T337">
        <v>1.73</v>
      </c>
      <c r="U337">
        <v>1.73</v>
      </c>
    </row>
    <row r="338" spans="17:21">
      <c r="Q338">
        <v>26</v>
      </c>
      <c r="R338">
        <v>2022</v>
      </c>
      <c r="S338">
        <v>6.21</v>
      </c>
      <c r="T338">
        <v>6.21</v>
      </c>
      <c r="U338">
        <v>6.21</v>
      </c>
    </row>
    <row r="339" spans="17:21">
      <c r="Q339">
        <v>26</v>
      </c>
      <c r="R339">
        <v>2023</v>
      </c>
      <c r="S339">
        <v>8.1681</v>
      </c>
      <c r="T339">
        <v>8.1681</v>
      </c>
      <c r="U339">
        <v>8.1681</v>
      </c>
    </row>
    <row r="340" spans="17:21">
      <c r="Q340">
        <v>27</v>
      </c>
      <c r="R340">
        <v>2011</v>
      </c>
      <c r="S340">
        <v>215.37</v>
      </c>
      <c r="T340">
        <v>215.37</v>
      </c>
      <c r="U340">
        <v>215.37</v>
      </c>
    </row>
    <row r="341" spans="17:21">
      <c r="Q341">
        <v>27</v>
      </c>
      <c r="R341">
        <v>2012</v>
      </c>
      <c r="S341">
        <v>334.82</v>
      </c>
      <c r="T341">
        <v>334.82</v>
      </c>
      <c r="U341">
        <v>334.82</v>
      </c>
    </row>
    <row r="342" spans="17:21">
      <c r="Q342">
        <v>27</v>
      </c>
      <c r="R342">
        <v>2013</v>
      </c>
      <c r="S342">
        <v>533.28</v>
      </c>
      <c r="T342">
        <v>533.28</v>
      </c>
      <c r="U342">
        <v>533.28</v>
      </c>
    </row>
    <row r="343" spans="17:21">
      <c r="Q343">
        <v>27</v>
      </c>
      <c r="R343">
        <v>2014</v>
      </c>
      <c r="S343">
        <v>640.02</v>
      </c>
      <c r="T343">
        <v>640.02</v>
      </c>
      <c r="U343">
        <v>640.02</v>
      </c>
    </row>
    <row r="344" spans="17:21">
      <c r="Q344">
        <v>27</v>
      </c>
      <c r="R344">
        <v>2015</v>
      </c>
      <c r="S344">
        <v>721.82</v>
      </c>
      <c r="T344">
        <v>721.82</v>
      </c>
      <c r="U344">
        <v>721.82</v>
      </c>
    </row>
    <row r="345" spans="17:21">
      <c r="Q345">
        <v>27</v>
      </c>
      <c r="R345">
        <v>2016</v>
      </c>
      <c r="S345">
        <v>802.79</v>
      </c>
      <c r="T345">
        <v>802.79</v>
      </c>
      <c r="U345">
        <v>802.79</v>
      </c>
    </row>
    <row r="346" spans="17:21">
      <c r="Q346">
        <v>27</v>
      </c>
      <c r="R346">
        <v>2017</v>
      </c>
      <c r="S346">
        <v>920.94</v>
      </c>
      <c r="T346">
        <v>920.94</v>
      </c>
      <c r="U346">
        <v>920.94</v>
      </c>
    </row>
    <row r="347" spans="17:21">
      <c r="Q347">
        <v>27</v>
      </c>
      <c r="R347">
        <v>2018</v>
      </c>
      <c r="S347">
        <v>1125.29</v>
      </c>
      <c r="T347">
        <v>1125.29</v>
      </c>
      <c r="U347">
        <v>1125.29</v>
      </c>
    </row>
    <row r="348" spans="17:21">
      <c r="Q348">
        <v>27</v>
      </c>
      <c r="R348">
        <v>2019</v>
      </c>
      <c r="S348">
        <v>1467.35</v>
      </c>
      <c r="T348">
        <v>1467.35</v>
      </c>
      <c r="U348">
        <v>1467.35</v>
      </c>
    </row>
    <row r="349" spans="17:21">
      <c r="Q349">
        <v>27</v>
      </c>
      <c r="R349">
        <v>2020</v>
      </c>
      <c r="S349">
        <v>1758.72</v>
      </c>
      <c r="T349">
        <v>1758.72</v>
      </c>
      <c r="U349">
        <v>1758.72</v>
      </c>
    </row>
    <row r="350" spans="17:21">
      <c r="Q350">
        <v>27</v>
      </c>
      <c r="R350">
        <v>2021</v>
      </c>
      <c r="S350">
        <v>2343.44</v>
      </c>
      <c r="T350">
        <v>2343.44</v>
      </c>
      <c r="U350">
        <v>2343.44</v>
      </c>
    </row>
    <row r="351" spans="17:21">
      <c r="Q351">
        <v>27</v>
      </c>
      <c r="R351">
        <v>2022</v>
      </c>
      <c r="S351">
        <v>3048.73</v>
      </c>
      <c r="T351">
        <v>3048.73</v>
      </c>
      <c r="U351">
        <v>3048.73</v>
      </c>
    </row>
    <row r="352" spans="17:21">
      <c r="Q352">
        <v>27</v>
      </c>
      <c r="R352">
        <v>2023</v>
      </c>
      <c r="S352">
        <v>4118.4641</v>
      </c>
      <c r="T352">
        <v>4118.4641</v>
      </c>
      <c r="U352">
        <v>4118.4641</v>
      </c>
    </row>
    <row r="353" spans="17:21">
      <c r="Q353">
        <v>28</v>
      </c>
      <c r="R353">
        <v>2011</v>
      </c>
      <c r="S353">
        <v>52.64</v>
      </c>
      <c r="T353">
        <v>52.64</v>
      </c>
      <c r="U353">
        <v>52.64</v>
      </c>
    </row>
    <row r="354" spans="17:21">
      <c r="Q354">
        <v>28</v>
      </c>
      <c r="R354">
        <v>2012</v>
      </c>
      <c r="S354">
        <v>73.06</v>
      </c>
      <c r="T354">
        <v>73.06</v>
      </c>
      <c r="U354">
        <v>73.06</v>
      </c>
    </row>
    <row r="355" spans="17:21">
      <c r="Q355">
        <v>28</v>
      </c>
      <c r="R355">
        <v>2013</v>
      </c>
      <c r="S355">
        <v>99.99</v>
      </c>
      <c r="T355">
        <v>99.99</v>
      </c>
      <c r="U355">
        <v>99.99</v>
      </c>
    </row>
    <row r="356" spans="17:21">
      <c r="Q356">
        <v>28</v>
      </c>
      <c r="R356">
        <v>2014</v>
      </c>
      <c r="S356">
        <v>114.52</v>
      </c>
      <c r="T356">
        <v>114.52</v>
      </c>
      <c r="U356">
        <v>114.52</v>
      </c>
    </row>
    <row r="357" spans="17:21">
      <c r="Q357">
        <v>28</v>
      </c>
      <c r="R357">
        <v>2015</v>
      </c>
      <c r="S357">
        <v>129.7</v>
      </c>
      <c r="T357">
        <v>129.7</v>
      </c>
      <c r="U357">
        <v>129.7</v>
      </c>
    </row>
    <row r="358" spans="17:21">
      <c r="Q358">
        <v>28</v>
      </c>
      <c r="R358">
        <v>2016</v>
      </c>
      <c r="S358">
        <v>150.66</v>
      </c>
      <c r="T358">
        <v>150.66</v>
      </c>
      <c r="U358">
        <v>150.66</v>
      </c>
    </row>
    <row r="359" spans="17:21">
      <c r="Q359">
        <v>28</v>
      </c>
      <c r="R359">
        <v>2017</v>
      </c>
      <c r="S359">
        <v>162.96</v>
      </c>
      <c r="T359">
        <v>162.96</v>
      </c>
      <c r="U359">
        <v>162.96</v>
      </c>
    </row>
    <row r="360" spans="17:21">
      <c r="Q360">
        <v>28</v>
      </c>
      <c r="R360">
        <v>2018</v>
      </c>
      <c r="S360">
        <v>180.88</v>
      </c>
      <c r="T360">
        <v>180.88</v>
      </c>
      <c r="U360">
        <v>180.88</v>
      </c>
    </row>
    <row r="361" spans="17:21">
      <c r="Q361">
        <v>28</v>
      </c>
      <c r="R361">
        <v>2019</v>
      </c>
      <c r="S361">
        <v>196.42</v>
      </c>
      <c r="T361">
        <v>196.42</v>
      </c>
      <c r="U361">
        <v>196.42</v>
      </c>
    </row>
    <row r="362" spans="17:21">
      <c r="Q362">
        <v>28</v>
      </c>
      <c r="R362">
        <v>2020</v>
      </c>
      <c r="S362">
        <v>233.16</v>
      </c>
      <c r="T362">
        <v>233.16</v>
      </c>
      <c r="U362">
        <v>233.16</v>
      </c>
    </row>
    <row r="363" spans="17:21">
      <c r="Q363">
        <v>28</v>
      </c>
      <c r="R363">
        <v>2021</v>
      </c>
      <c r="S363">
        <v>280.39</v>
      </c>
      <c r="T363">
        <v>280.39</v>
      </c>
      <c r="U363">
        <v>280.39</v>
      </c>
    </row>
    <row r="364" spans="17:21">
      <c r="Q364">
        <v>28</v>
      </c>
      <c r="R364">
        <v>2022</v>
      </c>
      <c r="S364">
        <v>335.84</v>
      </c>
      <c r="T364">
        <v>335.84</v>
      </c>
      <c r="U364">
        <v>335.84</v>
      </c>
    </row>
    <row r="365" spans="17:21">
      <c r="Q365">
        <v>28</v>
      </c>
      <c r="R365">
        <v>2023</v>
      </c>
      <c r="S365">
        <v>464.8103</v>
      </c>
      <c r="T365">
        <v>464.8103</v>
      </c>
      <c r="U365">
        <v>464.8103</v>
      </c>
    </row>
    <row r="366" spans="17:21">
      <c r="Q366">
        <v>29</v>
      </c>
      <c r="R366">
        <v>2011</v>
      </c>
      <c r="S366">
        <v>16.84</v>
      </c>
      <c r="T366">
        <v>16.84</v>
      </c>
      <c r="U366">
        <v>16.84</v>
      </c>
    </row>
    <row r="367" spans="17:21">
      <c r="Q367">
        <v>29</v>
      </c>
      <c r="R367">
        <v>2012</v>
      </c>
      <c r="S367">
        <v>19.3</v>
      </c>
      <c r="T367">
        <v>19.3</v>
      </c>
      <c r="U367">
        <v>19.3</v>
      </c>
    </row>
    <row r="368" spans="17:21">
      <c r="Q368">
        <v>29</v>
      </c>
      <c r="R368">
        <v>2013</v>
      </c>
      <c r="S368">
        <v>26.89</v>
      </c>
      <c r="T368">
        <v>26.89</v>
      </c>
      <c r="U368">
        <v>26.89</v>
      </c>
    </row>
    <row r="369" spans="17:21">
      <c r="Q369">
        <v>29</v>
      </c>
      <c r="R369">
        <v>2014</v>
      </c>
      <c r="S369">
        <v>29.1</v>
      </c>
      <c r="T369">
        <v>29.1</v>
      </c>
      <c r="U369">
        <v>29.1</v>
      </c>
    </row>
    <row r="370" spans="17:21">
      <c r="Q370">
        <v>29</v>
      </c>
      <c r="R370">
        <v>2015</v>
      </c>
      <c r="S370">
        <v>46.88</v>
      </c>
      <c r="T370">
        <v>46.88</v>
      </c>
      <c r="U370">
        <v>46.88</v>
      </c>
    </row>
    <row r="371" spans="17:21">
      <c r="Q371">
        <v>29</v>
      </c>
      <c r="R371">
        <v>2016</v>
      </c>
      <c r="S371">
        <v>56.92</v>
      </c>
      <c r="T371">
        <v>56.92</v>
      </c>
      <c r="U371">
        <v>56.92</v>
      </c>
    </row>
    <row r="372" spans="17:21">
      <c r="Q372">
        <v>29</v>
      </c>
      <c r="R372">
        <v>2017</v>
      </c>
      <c r="S372">
        <v>67.72</v>
      </c>
      <c r="T372">
        <v>67.72</v>
      </c>
      <c r="U372">
        <v>67.72</v>
      </c>
    </row>
    <row r="373" spans="17:21">
      <c r="Q373">
        <v>29</v>
      </c>
      <c r="R373">
        <v>2018</v>
      </c>
      <c r="S373">
        <v>79.36</v>
      </c>
      <c r="T373">
        <v>79.36</v>
      </c>
      <c r="U373">
        <v>79.36</v>
      </c>
    </row>
    <row r="374" spans="17:21">
      <c r="Q374">
        <v>29</v>
      </c>
      <c r="R374">
        <v>2019</v>
      </c>
      <c r="S374">
        <v>9.1</v>
      </c>
      <c r="T374">
        <v>9.1</v>
      </c>
      <c r="U374">
        <v>9.1</v>
      </c>
    </row>
    <row r="375" spans="17:21">
      <c r="Q375">
        <v>29</v>
      </c>
      <c r="R375">
        <v>2020</v>
      </c>
      <c r="S375">
        <v>10.56</v>
      </c>
      <c r="T375">
        <v>10.56</v>
      </c>
      <c r="U375">
        <v>10.56</v>
      </c>
    </row>
    <row r="376" spans="17:21">
      <c r="Q376">
        <v>29</v>
      </c>
      <c r="R376">
        <v>2021</v>
      </c>
      <c r="S376">
        <v>14.1</v>
      </c>
      <c r="T376">
        <v>14.1</v>
      </c>
      <c r="U376">
        <v>14.1</v>
      </c>
    </row>
    <row r="377" spans="17:21">
      <c r="Q377">
        <v>29</v>
      </c>
      <c r="R377">
        <v>2022</v>
      </c>
      <c r="S377">
        <v>16.03</v>
      </c>
      <c r="T377">
        <v>16.03</v>
      </c>
      <c r="U377">
        <v>16.03</v>
      </c>
    </row>
    <row r="378" spans="17:21">
      <c r="Q378">
        <v>29</v>
      </c>
      <c r="R378">
        <v>2023</v>
      </c>
      <c r="S378">
        <v>19.3042</v>
      </c>
      <c r="T378">
        <v>19.3042</v>
      </c>
      <c r="U378">
        <v>19.3042</v>
      </c>
    </row>
    <row r="379" spans="17:21">
      <c r="Q379">
        <v>30</v>
      </c>
      <c r="R379">
        <v>2011</v>
      </c>
      <c r="S379">
        <v>3.94</v>
      </c>
      <c r="T379">
        <v>3.94</v>
      </c>
      <c r="U379">
        <v>3.94</v>
      </c>
    </row>
    <row r="380" spans="17:21">
      <c r="Q380">
        <v>30</v>
      </c>
      <c r="R380">
        <v>2012</v>
      </c>
      <c r="S380">
        <v>2.91</v>
      </c>
      <c r="T380">
        <v>2.91</v>
      </c>
      <c r="U380">
        <v>2.91</v>
      </c>
    </row>
    <row r="381" spans="17:21">
      <c r="Q381">
        <v>30</v>
      </c>
      <c r="R381">
        <v>2013</v>
      </c>
      <c r="S381">
        <v>1.43</v>
      </c>
      <c r="T381">
        <v>1.43</v>
      </c>
      <c r="U381">
        <v>1.43</v>
      </c>
    </row>
    <row r="382" spans="17:21">
      <c r="Q382">
        <v>30</v>
      </c>
      <c r="R382">
        <v>2014</v>
      </c>
      <c r="S382">
        <v>3.18</v>
      </c>
      <c r="T382">
        <v>3.18</v>
      </c>
      <c r="U382">
        <v>3.18</v>
      </c>
    </row>
    <row r="383" spans="17:21">
      <c r="Q383">
        <v>30</v>
      </c>
      <c r="R383">
        <v>2015</v>
      </c>
      <c r="S383">
        <v>3.52</v>
      </c>
      <c r="T383">
        <v>3.52</v>
      </c>
      <c r="U383">
        <v>3.52</v>
      </c>
    </row>
    <row r="384" spans="17:21">
      <c r="Q384">
        <v>30</v>
      </c>
      <c r="R384">
        <v>2016</v>
      </c>
      <c r="S384">
        <v>4.05</v>
      </c>
      <c r="T384">
        <v>4.05</v>
      </c>
      <c r="U384">
        <v>4.05</v>
      </c>
    </row>
    <row r="385" spans="17:21">
      <c r="Q385">
        <v>30</v>
      </c>
      <c r="R385">
        <v>2017</v>
      </c>
      <c r="S385">
        <v>6.67</v>
      </c>
      <c r="T385">
        <v>6.67</v>
      </c>
      <c r="U385">
        <v>6.67</v>
      </c>
    </row>
    <row r="386" spans="17:21">
      <c r="Q386">
        <v>30</v>
      </c>
      <c r="R386">
        <v>2018</v>
      </c>
      <c r="S386">
        <v>12.11</v>
      </c>
      <c r="T386">
        <v>12.11</v>
      </c>
      <c r="U386">
        <v>12.11</v>
      </c>
    </row>
    <row r="387" spans="17:21">
      <c r="Q387">
        <v>30</v>
      </c>
      <c r="R387">
        <v>2019</v>
      </c>
      <c r="S387">
        <v>14.9</v>
      </c>
      <c r="T387">
        <v>14.9</v>
      </c>
      <c r="U387">
        <v>14.9</v>
      </c>
    </row>
    <row r="388" spans="17:21">
      <c r="Q388">
        <v>30</v>
      </c>
      <c r="R388">
        <v>2020</v>
      </c>
      <c r="S388">
        <v>16.81</v>
      </c>
      <c r="T388">
        <v>16.81</v>
      </c>
      <c r="U388">
        <v>16.81</v>
      </c>
    </row>
    <row r="389" spans="17:21">
      <c r="Q389">
        <v>30</v>
      </c>
      <c r="R389">
        <v>2021</v>
      </c>
      <c r="S389">
        <v>25.09</v>
      </c>
      <c r="T389">
        <v>25.09</v>
      </c>
      <c r="U389">
        <v>25.09</v>
      </c>
    </row>
    <row r="390" spans="17:21">
      <c r="Q390">
        <v>30</v>
      </c>
      <c r="R390">
        <v>2022</v>
      </c>
      <c r="S390">
        <v>34.05</v>
      </c>
      <c r="T390">
        <v>34.05</v>
      </c>
      <c r="U390">
        <v>34.05</v>
      </c>
    </row>
    <row r="391" spans="17:21">
      <c r="Q391">
        <v>30</v>
      </c>
      <c r="R391">
        <v>2023</v>
      </c>
      <c r="S391">
        <v>40.296</v>
      </c>
      <c r="T391">
        <v>40.296</v>
      </c>
      <c r="U391">
        <v>40.296</v>
      </c>
    </row>
    <row r="392" spans="17:21">
      <c r="Q392">
        <v>31</v>
      </c>
      <c r="R392">
        <v>2011</v>
      </c>
      <c r="S392">
        <v>4.38</v>
      </c>
      <c r="T392">
        <v>4.38</v>
      </c>
      <c r="U392">
        <v>4.38</v>
      </c>
    </row>
    <row r="393" spans="17:21">
      <c r="Q393">
        <v>31</v>
      </c>
      <c r="R393">
        <v>2012</v>
      </c>
      <c r="S393">
        <v>5.39</v>
      </c>
      <c r="T393">
        <v>5.39</v>
      </c>
      <c r="U393">
        <v>5.39</v>
      </c>
    </row>
    <row r="394" spans="17:21">
      <c r="Q394">
        <v>31</v>
      </c>
      <c r="R394">
        <v>2013</v>
      </c>
      <c r="S394">
        <v>3</v>
      </c>
      <c r="T394">
        <v>3</v>
      </c>
      <c r="U394">
        <v>3</v>
      </c>
    </row>
    <row r="395" spans="17:21">
      <c r="Q395">
        <v>31</v>
      </c>
      <c r="R395">
        <v>2014</v>
      </c>
      <c r="S395">
        <v>2.82</v>
      </c>
      <c r="T395">
        <v>2.82</v>
      </c>
      <c r="U395">
        <v>2.82</v>
      </c>
    </row>
    <row r="396" spans="17:21">
      <c r="Q396">
        <v>31</v>
      </c>
      <c r="R396">
        <v>2015</v>
      </c>
      <c r="S396">
        <v>3.03</v>
      </c>
      <c r="T396">
        <v>3.03</v>
      </c>
      <c r="U396">
        <v>3.03</v>
      </c>
    </row>
    <row r="397" spans="17:21">
      <c r="Q397">
        <v>31</v>
      </c>
      <c r="R397">
        <v>2016</v>
      </c>
      <c r="S397">
        <v>4.28</v>
      </c>
      <c r="T397">
        <v>4.28</v>
      </c>
      <c r="U397">
        <v>4.28</v>
      </c>
    </row>
    <row r="398" spans="17:21">
      <c r="Q398">
        <v>31</v>
      </c>
      <c r="R398">
        <v>2017</v>
      </c>
      <c r="S398">
        <v>5.76</v>
      </c>
      <c r="T398">
        <v>5.76</v>
      </c>
      <c r="U398">
        <v>5.76</v>
      </c>
    </row>
    <row r="399" spans="17:21">
      <c r="Q399">
        <v>31</v>
      </c>
      <c r="R399">
        <v>2018</v>
      </c>
      <c r="S399">
        <v>3.92</v>
      </c>
      <c r="T399">
        <v>3.92</v>
      </c>
      <c r="U399">
        <v>3.92</v>
      </c>
    </row>
    <row r="400" spans="17:21">
      <c r="Q400">
        <v>31</v>
      </c>
      <c r="R400">
        <v>2019</v>
      </c>
      <c r="S400">
        <v>7.82</v>
      </c>
      <c r="T400">
        <v>7.82</v>
      </c>
      <c r="U400">
        <v>7.82</v>
      </c>
    </row>
    <row r="401" spans="17:21">
      <c r="Q401">
        <v>31</v>
      </c>
      <c r="R401">
        <v>2020</v>
      </c>
      <c r="S401">
        <v>15.11</v>
      </c>
      <c r="T401">
        <v>15.11</v>
      </c>
      <c r="U401">
        <v>15.11</v>
      </c>
    </row>
    <row r="402" spans="17:21">
      <c r="Q402">
        <v>31</v>
      </c>
      <c r="R402">
        <v>2021</v>
      </c>
      <c r="S402">
        <v>18.85</v>
      </c>
      <c r="T402">
        <v>18.85</v>
      </c>
      <c r="U402">
        <v>18.85</v>
      </c>
    </row>
    <row r="403" spans="17:21">
      <c r="Q403">
        <v>31</v>
      </c>
      <c r="R403">
        <v>2022</v>
      </c>
      <c r="S403">
        <v>31.18</v>
      </c>
      <c r="T403">
        <v>31.18</v>
      </c>
      <c r="U403">
        <v>31.18</v>
      </c>
    </row>
    <row r="404" spans="17:21">
      <c r="Q404">
        <v>31</v>
      </c>
      <c r="R404">
        <v>2023</v>
      </c>
      <c r="S404">
        <v>73.5844</v>
      </c>
      <c r="T404">
        <v>73.5844</v>
      </c>
      <c r="U404">
        <v>73.5844</v>
      </c>
    </row>
  </sheetData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T403"/>
  <sheetViews>
    <sheetView workbookViewId="0">
      <selection activeCell="G12" sqref="G12"/>
    </sheetView>
  </sheetViews>
  <sheetFormatPr defaultColWidth="8.75454545454545" defaultRowHeight="14"/>
  <cols>
    <col min="17" max="20" width="8.75454545454545" style="2"/>
  </cols>
  <sheetData>
    <row r="1" spans="1:20">
      <c r="A1" s="7" t="s">
        <v>106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 t="s">
        <v>37</v>
      </c>
      <c r="T1" s="2">
        <v>49.1</v>
      </c>
    </row>
    <row r="2" spans="1:20">
      <c r="A2" s="10" t="s">
        <v>38</v>
      </c>
      <c r="B2" s="10" t="s">
        <v>37</v>
      </c>
      <c r="C2" s="10" t="s">
        <v>39</v>
      </c>
      <c r="D2" s="10" t="s">
        <v>40</v>
      </c>
      <c r="E2" s="10" t="s">
        <v>41</v>
      </c>
      <c r="F2" s="10" t="s">
        <v>42</v>
      </c>
      <c r="G2" s="10" t="s">
        <v>43</v>
      </c>
      <c r="H2" s="10" t="s">
        <v>44</v>
      </c>
      <c r="I2" s="10" t="s">
        <v>45</v>
      </c>
      <c r="J2" s="10" t="s">
        <v>46</v>
      </c>
      <c r="K2" s="10" t="s">
        <v>47</v>
      </c>
      <c r="L2" s="10" t="s">
        <v>48</v>
      </c>
      <c r="M2" s="10" t="s">
        <v>49</v>
      </c>
      <c r="N2" s="10" t="s">
        <v>50</v>
      </c>
      <c r="Q2" s="2" t="s">
        <v>36</v>
      </c>
      <c r="R2" s="2">
        <v>1</v>
      </c>
      <c r="S2" s="2" t="s">
        <v>39</v>
      </c>
      <c r="T2" s="2">
        <v>52.6</v>
      </c>
    </row>
    <row r="3" spans="1:20">
      <c r="A3" s="11" t="s">
        <v>36</v>
      </c>
      <c r="B3" s="12">
        <v>49.1</v>
      </c>
      <c r="C3" s="12">
        <v>52.6</v>
      </c>
      <c r="D3" s="12">
        <v>58.2</v>
      </c>
      <c r="E3" s="12">
        <v>61.1</v>
      </c>
      <c r="F3" s="12">
        <v>68</v>
      </c>
      <c r="G3" s="12">
        <v>69.2</v>
      </c>
      <c r="H3" s="12">
        <v>77.4</v>
      </c>
      <c r="I3" s="12">
        <v>84</v>
      </c>
      <c r="J3" s="12">
        <v>85.9</v>
      </c>
      <c r="K3" s="12">
        <v>92.3</v>
      </c>
      <c r="L3" s="12">
        <v>101.2</v>
      </c>
      <c r="M3" s="12">
        <v>100.9</v>
      </c>
      <c r="N3" s="13">
        <v>100.0059</v>
      </c>
      <c r="Q3" s="2" t="s">
        <v>36</v>
      </c>
      <c r="R3" s="2">
        <v>1</v>
      </c>
      <c r="S3" s="2" t="s">
        <v>40</v>
      </c>
      <c r="T3" s="2">
        <v>58.2</v>
      </c>
    </row>
    <row r="4" spans="1:20">
      <c r="A4" s="11" t="s">
        <v>51</v>
      </c>
      <c r="B4" s="12">
        <v>2.1</v>
      </c>
      <c r="C4" s="12">
        <v>3.3</v>
      </c>
      <c r="D4" s="12">
        <v>3.6</v>
      </c>
      <c r="E4" s="12">
        <v>3.8</v>
      </c>
      <c r="F4" s="12">
        <v>4.4</v>
      </c>
      <c r="G4" s="12">
        <v>4.8</v>
      </c>
      <c r="H4" s="12">
        <v>5.3</v>
      </c>
      <c r="I4" s="12">
        <v>6.4</v>
      </c>
      <c r="J4" s="12">
        <v>6.6</v>
      </c>
      <c r="K4" s="12">
        <v>7</v>
      </c>
      <c r="L4" s="12">
        <v>8.3</v>
      </c>
      <c r="M4" s="12">
        <v>7</v>
      </c>
      <c r="N4" s="13">
        <v>4.7227</v>
      </c>
      <c r="Q4" s="2" t="s">
        <v>36</v>
      </c>
      <c r="R4" s="2">
        <v>1</v>
      </c>
      <c r="S4" s="2" t="s">
        <v>41</v>
      </c>
      <c r="T4" s="2">
        <v>61.1</v>
      </c>
    </row>
    <row r="5" spans="1:20">
      <c r="A5" s="11" t="s">
        <v>52</v>
      </c>
      <c r="B5" s="12">
        <v>5.9</v>
      </c>
      <c r="C5" s="12">
        <v>6.5</v>
      </c>
      <c r="D5" s="12">
        <v>8.6</v>
      </c>
      <c r="E5" s="12">
        <v>8.6</v>
      </c>
      <c r="F5" s="12">
        <v>8.8</v>
      </c>
      <c r="G5" s="12">
        <v>8.4</v>
      </c>
      <c r="H5" s="12">
        <v>7.5</v>
      </c>
      <c r="I5" s="12">
        <v>8.4</v>
      </c>
      <c r="J5" s="12">
        <v>10.1</v>
      </c>
      <c r="K5" s="12">
        <v>10.4</v>
      </c>
      <c r="L5" s="12">
        <v>12.2</v>
      </c>
      <c r="M5" s="12">
        <v>12</v>
      </c>
      <c r="N5" s="13">
        <v>13.1028</v>
      </c>
      <c r="Q5" s="2" t="s">
        <v>36</v>
      </c>
      <c r="R5" s="2">
        <v>1</v>
      </c>
      <c r="S5" s="2" t="s">
        <v>42</v>
      </c>
      <c r="T5" s="2">
        <v>68</v>
      </c>
    </row>
    <row r="6" spans="1:20">
      <c r="A6" s="11" t="s">
        <v>53</v>
      </c>
      <c r="B6" s="12">
        <v>4.9</v>
      </c>
      <c r="C6" s="12">
        <v>5.3</v>
      </c>
      <c r="D6" s="12">
        <v>6</v>
      </c>
      <c r="E6" s="12">
        <v>5.5</v>
      </c>
      <c r="F6" s="12">
        <v>5.5</v>
      </c>
      <c r="G6" s="12">
        <v>5</v>
      </c>
      <c r="H6" s="12">
        <v>4.9</v>
      </c>
      <c r="I6" s="12">
        <v>4.9</v>
      </c>
      <c r="J6" s="12">
        <v>5.2</v>
      </c>
      <c r="K6" s="12">
        <v>5.2</v>
      </c>
      <c r="L6" s="12">
        <v>5</v>
      </c>
      <c r="M6" s="12">
        <v>5.1</v>
      </c>
      <c r="N6" s="13">
        <v>4.9404</v>
      </c>
      <c r="Q6" s="2" t="s">
        <v>36</v>
      </c>
      <c r="R6" s="2">
        <v>1</v>
      </c>
      <c r="S6" s="2" t="s">
        <v>43</v>
      </c>
      <c r="T6" s="2">
        <v>69.2</v>
      </c>
    </row>
    <row r="7" spans="1:20">
      <c r="A7" s="11" t="s">
        <v>54</v>
      </c>
      <c r="B7" s="12">
        <v>4.2</v>
      </c>
      <c r="C7" s="12">
        <v>4.4</v>
      </c>
      <c r="D7" s="12">
        <v>5.9</v>
      </c>
      <c r="E7" s="12">
        <v>5</v>
      </c>
      <c r="F7" s="12">
        <v>5</v>
      </c>
      <c r="G7" s="12">
        <v>4.8</v>
      </c>
      <c r="H7" s="12">
        <v>4.8</v>
      </c>
      <c r="I7" s="12">
        <v>4.9</v>
      </c>
      <c r="J7" s="12">
        <v>4.7</v>
      </c>
      <c r="K7" s="12">
        <v>4.6</v>
      </c>
      <c r="L7" s="12">
        <v>4.6</v>
      </c>
      <c r="M7" s="12">
        <v>4.5</v>
      </c>
      <c r="N7" s="13">
        <v>4.4329</v>
      </c>
      <c r="Q7" s="2" t="s">
        <v>36</v>
      </c>
      <c r="R7" s="2">
        <v>1</v>
      </c>
      <c r="S7" s="2" t="s">
        <v>44</v>
      </c>
      <c r="T7" s="2">
        <v>77.4</v>
      </c>
    </row>
    <row r="8" spans="1:20">
      <c r="A8" s="11" t="s">
        <v>55</v>
      </c>
      <c r="B8" s="12">
        <v>8.5</v>
      </c>
      <c r="C8" s="12">
        <v>9</v>
      </c>
      <c r="D8" s="12">
        <v>12.7</v>
      </c>
      <c r="E8" s="12">
        <v>13</v>
      </c>
      <c r="F8" s="12">
        <v>13.3</v>
      </c>
      <c r="G8" s="12">
        <v>12.6</v>
      </c>
      <c r="H8" s="12">
        <v>12.9</v>
      </c>
      <c r="I8" s="12">
        <v>12.8</v>
      </c>
      <c r="J8" s="12">
        <v>13.7</v>
      </c>
      <c r="K8" s="12">
        <v>13.9</v>
      </c>
      <c r="L8" s="12">
        <v>13.9</v>
      </c>
      <c r="M8" s="12">
        <v>13.8</v>
      </c>
      <c r="N8" s="13">
        <v>14.4895</v>
      </c>
      <c r="Q8" s="2" t="s">
        <v>36</v>
      </c>
      <c r="R8" s="2">
        <v>1</v>
      </c>
      <c r="S8" s="2" t="s">
        <v>45</v>
      </c>
      <c r="T8" s="2">
        <v>84</v>
      </c>
    </row>
    <row r="9" spans="1:20">
      <c r="A9" s="11" t="s">
        <v>56</v>
      </c>
      <c r="B9" s="12">
        <v>5.8</v>
      </c>
      <c r="C9" s="12">
        <v>4.7</v>
      </c>
      <c r="D9" s="12">
        <v>6.7</v>
      </c>
      <c r="E9" s="12">
        <v>6.6</v>
      </c>
      <c r="F9" s="12">
        <v>6.6</v>
      </c>
      <c r="G9" s="12">
        <v>6.4</v>
      </c>
      <c r="H9" s="12">
        <v>6.3</v>
      </c>
      <c r="I9" s="12">
        <v>5.8</v>
      </c>
      <c r="J9" s="12">
        <v>5.6</v>
      </c>
      <c r="K9" s="12">
        <v>4.4</v>
      </c>
      <c r="L9" s="12">
        <v>4.5</v>
      </c>
      <c r="M9" s="12">
        <v>4.9</v>
      </c>
      <c r="N9" s="13">
        <v>4.5616</v>
      </c>
      <c r="Q9" s="2" t="s">
        <v>36</v>
      </c>
      <c r="R9" s="2">
        <v>1</v>
      </c>
      <c r="S9" s="2" t="s">
        <v>46</v>
      </c>
      <c r="T9" s="2">
        <v>85.9</v>
      </c>
    </row>
    <row r="10" spans="1:20">
      <c r="A10" s="11" t="s">
        <v>57</v>
      </c>
      <c r="B10" s="12">
        <v>6.1</v>
      </c>
      <c r="C10" s="12">
        <v>6.1</v>
      </c>
      <c r="D10" s="12">
        <v>7.1</v>
      </c>
      <c r="E10" s="12">
        <v>7.6</v>
      </c>
      <c r="F10" s="12">
        <v>7.4</v>
      </c>
      <c r="G10" s="12">
        <v>7.3</v>
      </c>
      <c r="H10" s="12">
        <v>8.2</v>
      </c>
      <c r="I10" s="12">
        <v>8</v>
      </c>
      <c r="J10" s="12">
        <v>8.8</v>
      </c>
      <c r="K10" s="12">
        <v>8.6</v>
      </c>
      <c r="L10" s="12">
        <v>5.8</v>
      </c>
      <c r="M10" s="12">
        <v>5.9</v>
      </c>
      <c r="N10" s="13">
        <v>5.6538</v>
      </c>
      <c r="Q10" s="2" t="s">
        <v>36</v>
      </c>
      <c r="R10" s="2">
        <v>1</v>
      </c>
      <c r="S10" s="2" t="s">
        <v>47</v>
      </c>
      <c r="T10" s="2">
        <v>92.3</v>
      </c>
    </row>
    <row r="11" spans="1:20">
      <c r="A11" s="11" t="s">
        <v>58</v>
      </c>
      <c r="B11" s="12">
        <v>8.2</v>
      </c>
      <c r="C11" s="12">
        <v>8.6</v>
      </c>
      <c r="D11" s="12">
        <v>21.7</v>
      </c>
      <c r="E11" s="12">
        <v>24.8</v>
      </c>
      <c r="F11" s="12">
        <v>25.4</v>
      </c>
      <c r="G11" s="12">
        <v>26.8</v>
      </c>
      <c r="H11" s="12">
        <v>30.7</v>
      </c>
      <c r="I11" s="12">
        <v>35.6</v>
      </c>
      <c r="J11" s="12">
        <v>41.8</v>
      </c>
      <c r="K11" s="12">
        <v>44.8</v>
      </c>
      <c r="L11" s="12">
        <v>50.7</v>
      </c>
      <c r="M11" s="12">
        <v>54.4</v>
      </c>
      <c r="N11" s="13">
        <v>52.8287</v>
      </c>
      <c r="Q11" s="2" t="s">
        <v>36</v>
      </c>
      <c r="R11" s="2">
        <v>1</v>
      </c>
      <c r="S11" s="2" t="s">
        <v>48</v>
      </c>
      <c r="T11" s="2">
        <v>101.2</v>
      </c>
    </row>
    <row r="12" spans="1:20">
      <c r="A12" s="11" t="s">
        <v>59</v>
      </c>
      <c r="B12" s="12">
        <v>9.9</v>
      </c>
      <c r="C12" s="12">
        <v>10.8</v>
      </c>
      <c r="D12" s="12">
        <v>30.5</v>
      </c>
      <c r="E12" s="12">
        <v>29</v>
      </c>
      <c r="F12" s="12">
        <v>28.3</v>
      </c>
      <c r="G12" s="12">
        <v>27.3</v>
      </c>
      <c r="H12" s="12">
        <v>27.9</v>
      </c>
      <c r="I12" s="12">
        <v>32</v>
      </c>
      <c r="J12" s="12">
        <v>32.4</v>
      </c>
      <c r="K12" s="12">
        <v>32.8</v>
      </c>
      <c r="L12" s="12">
        <v>34.6</v>
      </c>
      <c r="M12" s="12">
        <v>35.1</v>
      </c>
      <c r="N12" s="13">
        <v>37.2972</v>
      </c>
      <c r="Q12" s="2" t="s">
        <v>36</v>
      </c>
      <c r="R12" s="2">
        <v>1</v>
      </c>
      <c r="S12" s="2" t="s">
        <v>49</v>
      </c>
      <c r="T12" s="2">
        <v>100.9</v>
      </c>
    </row>
    <row r="13" spans="1:20">
      <c r="A13" s="11" t="s">
        <v>60</v>
      </c>
      <c r="B13" s="12">
        <v>12.6</v>
      </c>
      <c r="C13" s="12">
        <v>14.1</v>
      </c>
      <c r="D13" s="12">
        <v>15.4</v>
      </c>
      <c r="E13" s="12">
        <v>16.4</v>
      </c>
      <c r="F13" s="12">
        <v>17.1</v>
      </c>
      <c r="G13" s="12">
        <v>18.6</v>
      </c>
      <c r="H13" s="12">
        <v>23</v>
      </c>
      <c r="I13" s="12">
        <v>21.8</v>
      </c>
      <c r="J13" s="12">
        <v>24.4</v>
      </c>
      <c r="K13" s="12">
        <v>28.3</v>
      </c>
      <c r="L13" s="12">
        <v>32.8</v>
      </c>
      <c r="M13" s="12">
        <v>34.4</v>
      </c>
      <c r="N13" s="13">
        <v>34.7338</v>
      </c>
      <c r="Q13" s="2" t="s">
        <v>36</v>
      </c>
      <c r="R13" s="2">
        <v>1</v>
      </c>
      <c r="S13" s="2" t="s">
        <v>50</v>
      </c>
      <c r="T13" s="2">
        <v>100.0059</v>
      </c>
    </row>
    <row r="14" spans="1:20">
      <c r="A14" s="11" t="s">
        <v>61</v>
      </c>
      <c r="B14" s="12">
        <v>4.4</v>
      </c>
      <c r="C14" s="12">
        <v>4.5</v>
      </c>
      <c r="D14" s="12">
        <v>6.2</v>
      </c>
      <c r="E14" s="12">
        <v>7.4</v>
      </c>
      <c r="F14" s="12">
        <v>7.7</v>
      </c>
      <c r="G14" s="12">
        <v>8</v>
      </c>
      <c r="H14" s="12">
        <v>8.2</v>
      </c>
      <c r="I14" s="12">
        <v>9.3</v>
      </c>
      <c r="J14" s="12">
        <v>9.3</v>
      </c>
      <c r="K14" s="12">
        <v>9.7</v>
      </c>
      <c r="L14" s="12">
        <v>10</v>
      </c>
      <c r="M14" s="12">
        <v>11.7</v>
      </c>
      <c r="N14" s="13">
        <v>13.6133</v>
      </c>
      <c r="Q14" s="2" t="s">
        <v>51</v>
      </c>
      <c r="R14" s="2">
        <v>2</v>
      </c>
      <c r="S14" s="2" t="s">
        <v>37</v>
      </c>
      <c r="T14" s="2">
        <v>2.1</v>
      </c>
    </row>
    <row r="15" spans="1:20">
      <c r="A15" s="11" t="s">
        <v>62</v>
      </c>
      <c r="B15" s="12">
        <v>5.4</v>
      </c>
      <c r="C15" s="12">
        <v>5.3</v>
      </c>
      <c r="D15" s="12">
        <v>7</v>
      </c>
      <c r="E15" s="12">
        <v>7.1</v>
      </c>
      <c r="F15" s="12">
        <v>9</v>
      </c>
      <c r="G15" s="12">
        <v>9.1</v>
      </c>
      <c r="H15" s="12">
        <v>10.8</v>
      </c>
      <c r="I15" s="12">
        <v>12.3</v>
      </c>
      <c r="J15" s="12">
        <v>10.8</v>
      </c>
      <c r="K15" s="12">
        <v>10.3</v>
      </c>
      <c r="L15" s="12">
        <v>10.7</v>
      </c>
      <c r="M15" s="12">
        <v>10.4</v>
      </c>
      <c r="N15" s="13">
        <v>10.6631</v>
      </c>
      <c r="Q15" s="2" t="s">
        <v>51</v>
      </c>
      <c r="R15" s="2">
        <v>2</v>
      </c>
      <c r="S15" s="2" t="s">
        <v>39</v>
      </c>
      <c r="T15" s="2">
        <v>3.3</v>
      </c>
    </row>
    <row r="16" spans="1:20">
      <c r="A16" s="11" t="s">
        <v>63</v>
      </c>
      <c r="B16" s="12">
        <v>3.2</v>
      </c>
      <c r="C16" s="12">
        <v>4.3</v>
      </c>
      <c r="D16" s="12">
        <v>6.3</v>
      </c>
      <c r="E16" s="12">
        <v>7.2</v>
      </c>
      <c r="F16" s="12">
        <v>6.7</v>
      </c>
      <c r="G16" s="12">
        <v>5.6</v>
      </c>
      <c r="H16" s="12">
        <v>6.3</v>
      </c>
      <c r="I16" s="12">
        <v>5.5</v>
      </c>
      <c r="J16" s="12">
        <v>5.5</v>
      </c>
      <c r="K16" s="12">
        <v>5.5</v>
      </c>
      <c r="L16" s="12">
        <v>5.7</v>
      </c>
      <c r="M16" s="12">
        <v>5.7</v>
      </c>
      <c r="N16" s="13">
        <v>6.2751</v>
      </c>
      <c r="Q16" s="2" t="s">
        <v>51</v>
      </c>
      <c r="R16" s="2">
        <v>2</v>
      </c>
      <c r="S16" s="2" t="s">
        <v>40</v>
      </c>
      <c r="T16" s="2">
        <v>3.6</v>
      </c>
    </row>
    <row r="17" spans="1:20">
      <c r="A17" s="11" t="s">
        <v>64</v>
      </c>
      <c r="B17" s="12">
        <v>8.4</v>
      </c>
      <c r="C17" s="12">
        <v>9.1</v>
      </c>
      <c r="D17" s="12">
        <v>17.5</v>
      </c>
      <c r="E17" s="12">
        <v>17</v>
      </c>
      <c r="F17" s="12">
        <v>17.4</v>
      </c>
      <c r="G17" s="12">
        <v>18.2</v>
      </c>
      <c r="H17" s="12">
        <v>18.9</v>
      </c>
      <c r="I17" s="12">
        <v>18</v>
      </c>
      <c r="J17" s="12">
        <v>17.3</v>
      </c>
      <c r="K17" s="12">
        <v>19.9</v>
      </c>
      <c r="L17" s="12">
        <v>21</v>
      </c>
      <c r="M17" s="12">
        <v>19.7</v>
      </c>
      <c r="N17" s="13">
        <v>19.8719</v>
      </c>
      <c r="Q17" s="2" t="s">
        <v>51</v>
      </c>
      <c r="R17" s="2">
        <v>2</v>
      </c>
      <c r="S17" s="2" t="s">
        <v>41</v>
      </c>
      <c r="T17" s="2">
        <v>3.8</v>
      </c>
    </row>
    <row r="18" spans="1:20">
      <c r="A18" s="11" t="s">
        <v>65</v>
      </c>
      <c r="B18" s="12">
        <v>5.9</v>
      </c>
      <c r="C18" s="12">
        <v>6.3</v>
      </c>
      <c r="D18" s="12">
        <v>9.5</v>
      </c>
      <c r="E18" s="12">
        <v>9.7</v>
      </c>
      <c r="F18" s="12">
        <v>10.4</v>
      </c>
      <c r="G18" s="12">
        <v>12.2</v>
      </c>
      <c r="H18" s="12">
        <v>13.2</v>
      </c>
      <c r="I18" s="12">
        <v>12.8</v>
      </c>
      <c r="J18" s="12">
        <v>16.6</v>
      </c>
      <c r="K18" s="12">
        <v>18.3</v>
      </c>
      <c r="L18" s="12">
        <v>18.2</v>
      </c>
      <c r="M18" s="12">
        <v>18.6</v>
      </c>
      <c r="N18" s="13">
        <v>18.6761</v>
      </c>
      <c r="Q18" s="2" t="s">
        <v>51</v>
      </c>
      <c r="R18" s="2">
        <v>2</v>
      </c>
      <c r="S18" s="2" t="s">
        <v>42</v>
      </c>
      <c r="T18" s="2">
        <v>4.4</v>
      </c>
    </row>
    <row r="19" spans="1:20">
      <c r="A19" s="11" t="s">
        <v>66</v>
      </c>
      <c r="B19" s="12">
        <v>5.6</v>
      </c>
      <c r="C19" s="12">
        <v>5.6</v>
      </c>
      <c r="D19" s="12">
        <v>9.1</v>
      </c>
      <c r="E19" s="12">
        <v>10.5</v>
      </c>
      <c r="F19" s="12">
        <v>11.5</v>
      </c>
      <c r="G19" s="12">
        <v>12.3</v>
      </c>
      <c r="H19" s="12">
        <v>12.7</v>
      </c>
      <c r="I19" s="12">
        <v>13.5</v>
      </c>
      <c r="J19" s="12">
        <v>18.1</v>
      </c>
      <c r="K19" s="12">
        <v>16.4</v>
      </c>
      <c r="L19" s="12">
        <v>17.3</v>
      </c>
      <c r="M19" s="12">
        <v>16.7</v>
      </c>
      <c r="N19" s="13">
        <v>16.7702</v>
      </c>
      <c r="Q19" s="2" t="s">
        <v>51</v>
      </c>
      <c r="R19" s="2">
        <v>2</v>
      </c>
      <c r="S19" s="2" t="s">
        <v>43</v>
      </c>
      <c r="T19" s="2">
        <v>4.8</v>
      </c>
    </row>
    <row r="20" spans="1:20">
      <c r="A20" s="11" t="s">
        <v>67</v>
      </c>
      <c r="B20" s="12">
        <v>6.9</v>
      </c>
      <c r="C20" s="12">
        <v>7.1</v>
      </c>
      <c r="D20" s="12">
        <v>7.3</v>
      </c>
      <c r="E20" s="12">
        <v>7.6</v>
      </c>
      <c r="F20" s="12">
        <v>7.2</v>
      </c>
      <c r="G20" s="12">
        <v>7.4</v>
      </c>
      <c r="H20" s="12">
        <v>6.9</v>
      </c>
      <c r="I20" s="12">
        <v>6.8</v>
      </c>
      <c r="J20" s="12">
        <v>8.1</v>
      </c>
      <c r="K20" s="12">
        <v>8.5</v>
      </c>
      <c r="L20" s="12">
        <v>8.9</v>
      </c>
      <c r="M20" s="12">
        <v>8.9</v>
      </c>
      <c r="N20" s="13">
        <v>9.6288</v>
      </c>
      <c r="Q20" s="2" t="s">
        <v>51</v>
      </c>
      <c r="R20" s="2">
        <v>2</v>
      </c>
      <c r="S20" s="2" t="s">
        <v>44</v>
      </c>
      <c r="T20" s="2">
        <v>5.3</v>
      </c>
    </row>
    <row r="21" spans="1:20">
      <c r="A21" s="11" t="s">
        <v>68</v>
      </c>
      <c r="B21" s="12">
        <v>19.7</v>
      </c>
      <c r="C21" s="12">
        <v>18.6</v>
      </c>
      <c r="D21" s="12">
        <v>33.3</v>
      </c>
      <c r="E21" s="12">
        <v>34.6</v>
      </c>
      <c r="F21" s="12">
        <v>35.3</v>
      </c>
      <c r="G21" s="12">
        <v>43.5</v>
      </c>
      <c r="H21" s="12">
        <v>49.9</v>
      </c>
      <c r="I21" s="12">
        <v>60.8</v>
      </c>
      <c r="J21" s="12">
        <v>66.2</v>
      </c>
      <c r="K21" s="12">
        <v>74</v>
      </c>
      <c r="L21" s="12">
        <v>80.6</v>
      </c>
      <c r="M21" s="12">
        <v>83.9</v>
      </c>
      <c r="N21" s="13">
        <v>81.5521</v>
      </c>
      <c r="Q21" s="2" t="s">
        <v>51</v>
      </c>
      <c r="R21" s="2">
        <v>2</v>
      </c>
      <c r="S21" s="2" t="s">
        <v>45</v>
      </c>
      <c r="T21" s="2">
        <v>6.4</v>
      </c>
    </row>
    <row r="22" spans="1:20">
      <c r="A22" s="11" t="s">
        <v>69</v>
      </c>
      <c r="B22" s="12">
        <v>4.2</v>
      </c>
      <c r="C22" s="12">
        <v>4.4</v>
      </c>
      <c r="D22" s="12">
        <v>5.2</v>
      </c>
      <c r="E22" s="12">
        <v>4.5</v>
      </c>
      <c r="F22" s="12">
        <v>4.4</v>
      </c>
      <c r="G22" s="12">
        <v>4.2</v>
      </c>
      <c r="H22" s="12">
        <v>4</v>
      </c>
      <c r="I22" s="12">
        <v>4.9</v>
      </c>
      <c r="J22" s="12">
        <v>4.5</v>
      </c>
      <c r="K22" s="12">
        <v>5.9</v>
      </c>
      <c r="L22" s="12">
        <v>5.9</v>
      </c>
      <c r="M22" s="12">
        <v>5.7</v>
      </c>
      <c r="N22" s="13">
        <v>6.899</v>
      </c>
      <c r="Q22" s="2" t="s">
        <v>51</v>
      </c>
      <c r="R22" s="2">
        <v>2</v>
      </c>
      <c r="S22" s="2" t="s">
        <v>46</v>
      </c>
      <c r="T22" s="2">
        <v>6.6</v>
      </c>
    </row>
    <row r="23" spans="1:20">
      <c r="A23" s="11" t="s">
        <v>70</v>
      </c>
      <c r="B23" s="12">
        <v>1</v>
      </c>
      <c r="C23" s="12">
        <v>1</v>
      </c>
      <c r="D23" s="12">
        <v>1.3</v>
      </c>
      <c r="E23" s="12">
        <v>1.6</v>
      </c>
      <c r="F23" s="12">
        <v>1.5</v>
      </c>
      <c r="G23" s="12">
        <v>1.6</v>
      </c>
      <c r="H23" s="12">
        <v>1.9</v>
      </c>
      <c r="I23" s="12">
        <v>2.2</v>
      </c>
      <c r="J23" s="12">
        <v>2.2</v>
      </c>
      <c r="K23" s="12">
        <v>2.4</v>
      </c>
      <c r="L23" s="12">
        <v>2.8</v>
      </c>
      <c r="M23" s="12">
        <v>2.5</v>
      </c>
      <c r="N23" s="13">
        <v>2.0131</v>
      </c>
      <c r="Q23" s="2" t="s">
        <v>51</v>
      </c>
      <c r="R23" s="2">
        <v>2</v>
      </c>
      <c r="S23" s="2" t="s">
        <v>47</v>
      </c>
      <c r="T23" s="2">
        <v>7</v>
      </c>
    </row>
    <row r="24" spans="1:20">
      <c r="A24" s="11" t="s">
        <v>71</v>
      </c>
      <c r="B24" s="12">
        <v>3.9</v>
      </c>
      <c r="C24" s="12">
        <v>3.9</v>
      </c>
      <c r="D24" s="12">
        <v>4.9</v>
      </c>
      <c r="E24" s="12">
        <v>4.7</v>
      </c>
      <c r="F24" s="12">
        <v>4.7</v>
      </c>
      <c r="G24" s="12">
        <v>4.6</v>
      </c>
      <c r="H24" s="12">
        <v>4.8</v>
      </c>
      <c r="I24" s="12">
        <v>4.9</v>
      </c>
      <c r="J24" s="12">
        <v>4.7</v>
      </c>
      <c r="K24" s="12">
        <v>5.9</v>
      </c>
      <c r="L24" s="12">
        <v>5.7</v>
      </c>
      <c r="M24" s="12">
        <v>6.1</v>
      </c>
      <c r="N24" s="13">
        <v>6.3444</v>
      </c>
      <c r="Q24" s="2" t="s">
        <v>51</v>
      </c>
      <c r="R24" s="2">
        <v>2</v>
      </c>
      <c r="S24" s="2" t="s">
        <v>48</v>
      </c>
      <c r="T24" s="2">
        <v>8.3</v>
      </c>
    </row>
    <row r="25" spans="1:20">
      <c r="A25" s="11" t="s">
        <v>72</v>
      </c>
      <c r="B25" s="12">
        <v>6.5</v>
      </c>
      <c r="C25" s="12">
        <v>6</v>
      </c>
      <c r="D25" s="12">
        <v>15.6</v>
      </c>
      <c r="E25" s="12">
        <v>16.3</v>
      </c>
      <c r="F25" s="12">
        <v>18.3</v>
      </c>
      <c r="G25" s="12">
        <v>18.4</v>
      </c>
      <c r="H25" s="12">
        <v>20.1</v>
      </c>
      <c r="I25" s="12">
        <v>19.3</v>
      </c>
      <c r="J25" s="12">
        <v>20</v>
      </c>
      <c r="K25" s="12">
        <v>23.7</v>
      </c>
      <c r="L25" s="12">
        <v>25.3</v>
      </c>
      <c r="M25" s="12">
        <v>26.4</v>
      </c>
      <c r="N25" s="13">
        <v>27.574</v>
      </c>
      <c r="Q25" s="2" t="s">
        <v>51</v>
      </c>
      <c r="R25" s="2">
        <v>2</v>
      </c>
      <c r="S25" s="2" t="s">
        <v>49</v>
      </c>
      <c r="T25" s="2">
        <v>7</v>
      </c>
    </row>
    <row r="26" spans="1:20">
      <c r="A26" s="11" t="s">
        <v>73</v>
      </c>
      <c r="B26" s="12">
        <v>2.7</v>
      </c>
      <c r="C26" s="12">
        <v>2.5</v>
      </c>
      <c r="D26" s="12">
        <v>3.4</v>
      </c>
      <c r="E26" s="12">
        <v>3.3</v>
      </c>
      <c r="F26" s="12">
        <v>3.3</v>
      </c>
      <c r="G26" s="12">
        <v>3.6</v>
      </c>
      <c r="H26" s="12">
        <v>3.8</v>
      </c>
      <c r="I26" s="12">
        <v>3.5</v>
      </c>
      <c r="J26" s="12">
        <v>4</v>
      </c>
      <c r="K26" s="12">
        <v>4.6</v>
      </c>
      <c r="L26" s="12">
        <v>4.6</v>
      </c>
      <c r="M26" s="12">
        <v>4.5</v>
      </c>
      <c r="N26" s="13">
        <v>4.1851</v>
      </c>
      <c r="Q26" s="2" t="s">
        <v>51</v>
      </c>
      <c r="R26" s="2">
        <v>2</v>
      </c>
      <c r="S26" s="2" t="s">
        <v>50</v>
      </c>
      <c r="T26" s="2">
        <v>4.7227</v>
      </c>
    </row>
    <row r="27" spans="1:20">
      <c r="A27" s="11" t="s">
        <v>74</v>
      </c>
      <c r="B27" s="12">
        <v>4.1</v>
      </c>
      <c r="C27" s="12">
        <v>4.3</v>
      </c>
      <c r="D27" s="12">
        <v>6.6</v>
      </c>
      <c r="E27" s="12">
        <v>5.2</v>
      </c>
      <c r="F27" s="12">
        <v>4.9</v>
      </c>
      <c r="G27" s="12">
        <v>5</v>
      </c>
      <c r="H27" s="12">
        <v>5.2</v>
      </c>
      <c r="I27" s="12">
        <v>4.9</v>
      </c>
      <c r="J27" s="12">
        <v>5.3</v>
      </c>
      <c r="K27" s="12">
        <v>5.3</v>
      </c>
      <c r="L27" s="12">
        <v>5.3</v>
      </c>
      <c r="M27" s="12">
        <v>5</v>
      </c>
      <c r="N27" s="13">
        <v>5.3024</v>
      </c>
      <c r="Q27" s="2" t="s">
        <v>52</v>
      </c>
      <c r="R27" s="2">
        <v>3</v>
      </c>
      <c r="S27" s="2" t="s">
        <v>37</v>
      </c>
      <c r="T27" s="2">
        <v>5.9</v>
      </c>
    </row>
    <row r="28" spans="1:20">
      <c r="A28" s="11" t="s">
        <v>75</v>
      </c>
      <c r="B28" s="12">
        <v>0.2</v>
      </c>
      <c r="C28" s="12">
        <v>0.3</v>
      </c>
      <c r="D28" s="12">
        <v>0.5</v>
      </c>
      <c r="E28" s="12">
        <v>0.5</v>
      </c>
      <c r="F28" s="12">
        <v>0.5</v>
      </c>
      <c r="G28" s="12">
        <v>0.5</v>
      </c>
      <c r="H28" s="12">
        <v>0.5</v>
      </c>
      <c r="I28" s="12">
        <v>0.4</v>
      </c>
      <c r="J28" s="12">
        <v>0.9</v>
      </c>
      <c r="K28" s="12">
        <v>1.1</v>
      </c>
      <c r="L28" s="12">
        <v>1.3</v>
      </c>
      <c r="M28" s="12">
        <v>1.2</v>
      </c>
      <c r="N28" s="13">
        <v>0.8083</v>
      </c>
      <c r="Q28" s="2" t="s">
        <v>52</v>
      </c>
      <c r="R28" s="2">
        <v>3</v>
      </c>
      <c r="S28" s="2" t="s">
        <v>39</v>
      </c>
      <c r="T28" s="2">
        <v>6.5</v>
      </c>
    </row>
    <row r="29" spans="1:20">
      <c r="A29" s="11" t="s">
        <v>76</v>
      </c>
      <c r="B29" s="12">
        <v>7.7</v>
      </c>
      <c r="C29" s="12">
        <v>7.8</v>
      </c>
      <c r="D29" s="12">
        <v>9.5</v>
      </c>
      <c r="E29" s="12">
        <v>10.4</v>
      </c>
      <c r="F29" s="12">
        <v>10.2</v>
      </c>
      <c r="G29" s="12">
        <v>11.2</v>
      </c>
      <c r="H29" s="12">
        <v>11.6</v>
      </c>
      <c r="I29" s="12">
        <v>12.7</v>
      </c>
      <c r="J29" s="12">
        <v>13.4</v>
      </c>
      <c r="K29" s="12">
        <v>14</v>
      </c>
      <c r="L29" s="12">
        <v>13</v>
      </c>
      <c r="M29" s="12">
        <v>14.3</v>
      </c>
      <c r="N29" s="13">
        <v>13.3821</v>
      </c>
      <c r="Q29" s="2" t="s">
        <v>52</v>
      </c>
      <c r="R29" s="2">
        <v>3</v>
      </c>
      <c r="S29" s="2" t="s">
        <v>40</v>
      </c>
      <c r="T29" s="2">
        <v>8.6</v>
      </c>
    </row>
    <row r="30" spans="1:20">
      <c r="A30" s="11" t="s">
        <v>77</v>
      </c>
      <c r="B30" s="12">
        <v>1.8</v>
      </c>
      <c r="C30" s="12">
        <v>2</v>
      </c>
      <c r="D30" s="12">
        <v>3.1</v>
      </c>
      <c r="E30" s="12">
        <v>2.8</v>
      </c>
      <c r="F30" s="12">
        <v>2.7</v>
      </c>
      <c r="G30" s="12">
        <v>2.7</v>
      </c>
      <c r="H30" s="12">
        <v>2.9</v>
      </c>
      <c r="I30" s="12">
        <v>3</v>
      </c>
      <c r="J30" s="12">
        <v>3.7</v>
      </c>
      <c r="K30" s="12">
        <v>3.6</v>
      </c>
      <c r="L30" s="12">
        <v>3.5</v>
      </c>
      <c r="M30" s="12">
        <v>3.3</v>
      </c>
      <c r="N30" s="13">
        <v>3.1406</v>
      </c>
      <c r="Q30" s="2" t="s">
        <v>52</v>
      </c>
      <c r="R30" s="2">
        <v>3</v>
      </c>
      <c r="S30" s="2" t="s">
        <v>41</v>
      </c>
      <c r="T30" s="2">
        <v>8.6</v>
      </c>
    </row>
    <row r="31" spans="1:20">
      <c r="A31" s="11" t="s">
        <v>78</v>
      </c>
      <c r="B31" s="12">
        <v>0.9</v>
      </c>
      <c r="C31" s="12">
        <v>0.9</v>
      </c>
      <c r="D31" s="12">
        <v>1</v>
      </c>
      <c r="E31" s="12">
        <v>0.9</v>
      </c>
      <c r="F31" s="12">
        <v>0.8</v>
      </c>
      <c r="G31" s="12">
        <v>0.9</v>
      </c>
      <c r="H31" s="12">
        <v>0.9</v>
      </c>
      <c r="I31" s="12">
        <v>0.9</v>
      </c>
      <c r="J31" s="12">
        <v>0.9</v>
      </c>
      <c r="K31" s="12">
        <v>0.9</v>
      </c>
      <c r="L31" s="12">
        <v>0.9</v>
      </c>
      <c r="M31" s="12">
        <v>1</v>
      </c>
      <c r="N31" s="13">
        <v>0.9208</v>
      </c>
      <c r="Q31" s="2" t="s">
        <v>52</v>
      </c>
      <c r="R31" s="2">
        <v>3</v>
      </c>
      <c r="S31" s="2" t="s">
        <v>42</v>
      </c>
      <c r="T31" s="2">
        <v>8.8</v>
      </c>
    </row>
    <row r="32" spans="1:20">
      <c r="A32" s="11" t="s">
        <v>79</v>
      </c>
      <c r="B32" s="12">
        <v>0.6</v>
      </c>
      <c r="C32" s="12">
        <v>0.6</v>
      </c>
      <c r="D32" s="12">
        <v>0.8</v>
      </c>
      <c r="E32" s="12">
        <v>0.8</v>
      </c>
      <c r="F32" s="12">
        <v>0.8</v>
      </c>
      <c r="G32" s="12">
        <v>0.8</v>
      </c>
      <c r="H32" s="12">
        <v>0.8</v>
      </c>
      <c r="I32" s="12">
        <v>0.8</v>
      </c>
      <c r="J32" s="12">
        <v>0.8</v>
      </c>
      <c r="K32" s="12">
        <v>0.8</v>
      </c>
      <c r="L32" s="12">
        <v>1</v>
      </c>
      <c r="M32" s="12">
        <v>1</v>
      </c>
      <c r="N32" s="13">
        <v>0.9434</v>
      </c>
      <c r="Q32" s="2" t="s">
        <v>52</v>
      </c>
      <c r="R32" s="2">
        <v>3</v>
      </c>
      <c r="S32" s="2" t="s">
        <v>43</v>
      </c>
      <c r="T32" s="2">
        <v>8.4</v>
      </c>
    </row>
    <row r="33" spans="1:20">
      <c r="A33" s="11" t="s">
        <v>80</v>
      </c>
      <c r="B33" s="12">
        <v>2.5</v>
      </c>
      <c r="C33" s="12">
        <v>2.6</v>
      </c>
      <c r="D33" s="12">
        <v>2.9</v>
      </c>
      <c r="E33" s="12">
        <v>2.8</v>
      </c>
      <c r="F33" s="12">
        <v>2.9</v>
      </c>
      <c r="G33" s="12">
        <v>2.9</v>
      </c>
      <c r="H33" s="12">
        <v>2.8</v>
      </c>
      <c r="I33" s="12">
        <v>3.1</v>
      </c>
      <c r="J33" s="12">
        <v>3.6</v>
      </c>
      <c r="K33" s="12">
        <v>4</v>
      </c>
      <c r="L33" s="12">
        <v>4.1</v>
      </c>
      <c r="M33" s="12">
        <v>4.4</v>
      </c>
      <c r="N33" s="13">
        <v>4.1762</v>
      </c>
      <c r="Q33" s="2" t="s">
        <v>52</v>
      </c>
      <c r="R33" s="2">
        <v>3</v>
      </c>
      <c r="S33" s="2" t="s">
        <v>44</v>
      </c>
      <c r="T33" s="2">
        <v>7.5</v>
      </c>
    </row>
    <row r="34" spans="17:20">
      <c r="Q34" s="2" t="s">
        <v>52</v>
      </c>
      <c r="R34" s="2">
        <v>3</v>
      </c>
      <c r="S34" s="2" t="s">
        <v>45</v>
      </c>
      <c r="T34" s="2">
        <v>8.4</v>
      </c>
    </row>
    <row r="35" spans="17:20">
      <c r="Q35" s="2" t="s">
        <v>52</v>
      </c>
      <c r="R35" s="2">
        <v>3</v>
      </c>
      <c r="S35" s="2" t="s">
        <v>46</v>
      </c>
      <c r="T35" s="2">
        <v>10.1</v>
      </c>
    </row>
    <row r="36" spans="17:20">
      <c r="Q36" s="2" t="s">
        <v>52</v>
      </c>
      <c r="R36" s="2">
        <v>3</v>
      </c>
      <c r="S36" s="2" t="s">
        <v>47</v>
      </c>
      <c r="T36" s="2">
        <v>10.4</v>
      </c>
    </row>
    <row r="37" spans="17:20">
      <c r="Q37" s="2" t="s">
        <v>52</v>
      </c>
      <c r="R37" s="2">
        <v>3</v>
      </c>
      <c r="S37" s="2" t="s">
        <v>48</v>
      </c>
      <c r="T37" s="2">
        <v>12.2</v>
      </c>
    </row>
    <row r="38" spans="17:20">
      <c r="Q38" s="2" t="s">
        <v>52</v>
      </c>
      <c r="R38" s="2">
        <v>3</v>
      </c>
      <c r="S38" s="2" t="s">
        <v>49</v>
      </c>
      <c r="T38" s="2">
        <v>12</v>
      </c>
    </row>
    <row r="39" spans="17:20">
      <c r="Q39" s="2" t="s">
        <v>52</v>
      </c>
      <c r="R39" s="2">
        <v>3</v>
      </c>
      <c r="S39" s="2" t="s">
        <v>50</v>
      </c>
      <c r="T39" s="2">
        <v>13.1028</v>
      </c>
    </row>
    <row r="40" spans="17:20">
      <c r="Q40" s="2" t="s">
        <v>53</v>
      </c>
      <c r="R40" s="2">
        <v>4</v>
      </c>
      <c r="S40" s="2" t="s">
        <v>37</v>
      </c>
      <c r="T40" s="2">
        <v>4.9</v>
      </c>
    </row>
    <row r="41" spans="17:20">
      <c r="Q41" s="2" t="s">
        <v>53</v>
      </c>
      <c r="R41" s="2">
        <v>4</v>
      </c>
      <c r="S41" s="2" t="s">
        <v>39</v>
      </c>
      <c r="T41" s="2">
        <v>5.3</v>
      </c>
    </row>
    <row r="42" spans="17:20">
      <c r="Q42" s="2" t="s">
        <v>53</v>
      </c>
      <c r="R42" s="2">
        <v>4</v>
      </c>
      <c r="S42" s="2" t="s">
        <v>40</v>
      </c>
      <c r="T42" s="2">
        <v>6</v>
      </c>
    </row>
    <row r="43" spans="17:20">
      <c r="Q43" s="2" t="s">
        <v>53</v>
      </c>
      <c r="R43" s="2">
        <v>4</v>
      </c>
      <c r="S43" s="2" t="s">
        <v>41</v>
      </c>
      <c r="T43" s="2">
        <v>5.5</v>
      </c>
    </row>
    <row r="44" spans="17:20">
      <c r="Q44" s="2" t="s">
        <v>53</v>
      </c>
      <c r="R44" s="2">
        <v>4</v>
      </c>
      <c r="S44" s="2" t="s">
        <v>42</v>
      </c>
      <c r="T44" s="2">
        <v>5.5</v>
      </c>
    </row>
    <row r="45" spans="17:20">
      <c r="Q45" s="2" t="s">
        <v>53</v>
      </c>
      <c r="R45" s="2">
        <v>4</v>
      </c>
      <c r="S45" s="2" t="s">
        <v>43</v>
      </c>
      <c r="T45" s="2">
        <v>5</v>
      </c>
    </row>
    <row r="46" spans="17:20">
      <c r="Q46" s="2" t="s">
        <v>53</v>
      </c>
      <c r="R46" s="2">
        <v>4</v>
      </c>
      <c r="S46" s="2" t="s">
        <v>44</v>
      </c>
      <c r="T46" s="2">
        <v>4.9</v>
      </c>
    </row>
    <row r="47" spans="17:20">
      <c r="Q47" s="2" t="s">
        <v>53</v>
      </c>
      <c r="R47" s="2">
        <v>4</v>
      </c>
      <c r="S47" s="2" t="s">
        <v>45</v>
      </c>
      <c r="T47" s="2">
        <v>4.9</v>
      </c>
    </row>
    <row r="48" spans="17:20">
      <c r="Q48" s="2" t="s">
        <v>53</v>
      </c>
      <c r="R48" s="2">
        <v>4</v>
      </c>
      <c r="S48" s="2" t="s">
        <v>46</v>
      </c>
      <c r="T48" s="2">
        <v>5.2</v>
      </c>
    </row>
    <row r="49" spans="17:20">
      <c r="Q49" s="2" t="s">
        <v>53</v>
      </c>
      <c r="R49" s="2">
        <v>4</v>
      </c>
      <c r="S49" s="2" t="s">
        <v>47</v>
      </c>
      <c r="T49" s="2">
        <v>5.2</v>
      </c>
    </row>
    <row r="50" spans="17:20">
      <c r="Q50" s="2" t="s">
        <v>53</v>
      </c>
      <c r="R50" s="2">
        <v>4</v>
      </c>
      <c r="S50" s="2" t="s">
        <v>48</v>
      </c>
      <c r="T50" s="2">
        <v>5</v>
      </c>
    </row>
    <row r="51" spans="17:20">
      <c r="Q51" s="2" t="s">
        <v>53</v>
      </c>
      <c r="R51" s="2">
        <v>4</v>
      </c>
      <c r="S51" s="2" t="s">
        <v>49</v>
      </c>
      <c r="T51" s="2">
        <v>5.1</v>
      </c>
    </row>
    <row r="52" spans="17:20">
      <c r="Q52" s="2" t="s">
        <v>53</v>
      </c>
      <c r="R52" s="2">
        <v>4</v>
      </c>
      <c r="S52" s="2" t="s">
        <v>50</v>
      </c>
      <c r="T52" s="2">
        <v>4.9404</v>
      </c>
    </row>
    <row r="53" spans="17:20">
      <c r="Q53" s="2" t="s">
        <v>54</v>
      </c>
      <c r="R53" s="2">
        <v>5</v>
      </c>
      <c r="S53" s="2" t="s">
        <v>37</v>
      </c>
      <c r="T53" s="2">
        <v>4.2</v>
      </c>
    </row>
    <row r="54" spans="17:20">
      <c r="Q54" s="2" t="s">
        <v>54</v>
      </c>
      <c r="R54" s="2">
        <v>5</v>
      </c>
      <c r="S54" s="2" t="s">
        <v>39</v>
      </c>
      <c r="T54" s="2">
        <v>4.4</v>
      </c>
    </row>
    <row r="55" spans="17:20">
      <c r="Q55" s="2" t="s">
        <v>54</v>
      </c>
      <c r="R55" s="2">
        <v>5</v>
      </c>
      <c r="S55" s="2" t="s">
        <v>40</v>
      </c>
      <c r="T55" s="2">
        <v>5.9</v>
      </c>
    </row>
    <row r="56" spans="17:20">
      <c r="Q56" s="2" t="s">
        <v>54</v>
      </c>
      <c r="R56" s="2">
        <v>5</v>
      </c>
      <c r="S56" s="2" t="s">
        <v>41</v>
      </c>
      <c r="T56" s="2">
        <v>5</v>
      </c>
    </row>
    <row r="57" spans="17:20">
      <c r="Q57" s="2" t="s">
        <v>54</v>
      </c>
      <c r="R57" s="2">
        <v>5</v>
      </c>
      <c r="S57" s="2" t="s">
        <v>42</v>
      </c>
      <c r="T57" s="2">
        <v>5</v>
      </c>
    </row>
    <row r="58" spans="17:20">
      <c r="Q58" s="2" t="s">
        <v>54</v>
      </c>
      <c r="R58" s="2">
        <v>5</v>
      </c>
      <c r="S58" s="2" t="s">
        <v>43</v>
      </c>
      <c r="T58" s="2">
        <v>4.8</v>
      </c>
    </row>
    <row r="59" spans="17:20">
      <c r="Q59" s="2" t="s">
        <v>54</v>
      </c>
      <c r="R59" s="2">
        <v>5</v>
      </c>
      <c r="S59" s="2" t="s">
        <v>44</v>
      </c>
      <c r="T59" s="2">
        <v>4.8</v>
      </c>
    </row>
    <row r="60" spans="17:20">
      <c r="Q60" s="2" t="s">
        <v>54</v>
      </c>
      <c r="R60" s="2">
        <v>5</v>
      </c>
      <c r="S60" s="2" t="s">
        <v>45</v>
      </c>
      <c r="T60" s="2">
        <v>4.9</v>
      </c>
    </row>
    <row r="61" spans="17:20">
      <c r="Q61" s="2" t="s">
        <v>54</v>
      </c>
      <c r="R61" s="2">
        <v>5</v>
      </c>
      <c r="S61" s="2" t="s">
        <v>46</v>
      </c>
      <c r="T61" s="2">
        <v>4.7</v>
      </c>
    </row>
    <row r="62" spans="17:20">
      <c r="Q62" s="2" t="s">
        <v>54</v>
      </c>
      <c r="R62" s="2">
        <v>5</v>
      </c>
      <c r="S62" s="2" t="s">
        <v>47</v>
      </c>
      <c r="T62" s="2">
        <v>4.6</v>
      </c>
    </row>
    <row r="63" spans="17:20">
      <c r="Q63" s="2" t="s">
        <v>54</v>
      </c>
      <c r="R63" s="2">
        <v>5</v>
      </c>
      <c r="S63" s="2" t="s">
        <v>48</v>
      </c>
      <c r="T63" s="2">
        <v>4.6</v>
      </c>
    </row>
    <row r="64" spans="17:20">
      <c r="Q64" s="2" t="s">
        <v>54</v>
      </c>
      <c r="R64" s="2">
        <v>5</v>
      </c>
      <c r="S64" s="2" t="s">
        <v>49</v>
      </c>
      <c r="T64" s="2">
        <v>4.5</v>
      </c>
    </row>
    <row r="65" spans="17:20">
      <c r="Q65" s="2" t="s">
        <v>54</v>
      </c>
      <c r="R65" s="2">
        <v>5</v>
      </c>
      <c r="S65" s="2" t="s">
        <v>50</v>
      </c>
      <c r="T65" s="2">
        <v>4.4329</v>
      </c>
    </row>
    <row r="66" spans="17:20">
      <c r="Q66" s="2" t="s">
        <v>55</v>
      </c>
      <c r="R66" s="2">
        <v>6</v>
      </c>
      <c r="S66" s="2" t="s">
        <v>37</v>
      </c>
      <c r="T66" s="2">
        <v>8.5</v>
      </c>
    </row>
    <row r="67" spans="17:20">
      <c r="Q67" s="2" t="s">
        <v>55</v>
      </c>
      <c r="R67" s="2">
        <v>6</v>
      </c>
      <c r="S67" s="2" t="s">
        <v>39</v>
      </c>
      <c r="T67" s="2">
        <v>9</v>
      </c>
    </row>
    <row r="68" spans="17:20">
      <c r="Q68" s="2" t="s">
        <v>55</v>
      </c>
      <c r="R68" s="2">
        <v>6</v>
      </c>
      <c r="S68" s="2" t="s">
        <v>40</v>
      </c>
      <c r="T68" s="2">
        <v>12.7</v>
      </c>
    </row>
    <row r="69" spans="17:20">
      <c r="Q69" s="2" t="s">
        <v>55</v>
      </c>
      <c r="R69" s="2">
        <v>6</v>
      </c>
      <c r="S69" s="2" t="s">
        <v>41</v>
      </c>
      <c r="T69" s="2">
        <v>13</v>
      </c>
    </row>
    <row r="70" spans="17:20">
      <c r="Q70" s="2" t="s">
        <v>55</v>
      </c>
      <c r="R70" s="2">
        <v>6</v>
      </c>
      <c r="S70" s="2" t="s">
        <v>42</v>
      </c>
      <c r="T70" s="2">
        <v>13.3</v>
      </c>
    </row>
    <row r="71" spans="17:20">
      <c r="Q71" s="2" t="s">
        <v>55</v>
      </c>
      <c r="R71" s="2">
        <v>6</v>
      </c>
      <c r="S71" s="2" t="s">
        <v>43</v>
      </c>
      <c r="T71" s="2">
        <v>12.6</v>
      </c>
    </row>
    <row r="72" spans="17:20">
      <c r="Q72" s="2" t="s">
        <v>55</v>
      </c>
      <c r="R72" s="2">
        <v>6</v>
      </c>
      <c r="S72" s="2" t="s">
        <v>44</v>
      </c>
      <c r="T72" s="2">
        <v>12.9</v>
      </c>
    </row>
    <row r="73" spans="17:20">
      <c r="Q73" s="2" t="s">
        <v>55</v>
      </c>
      <c r="R73" s="2">
        <v>6</v>
      </c>
      <c r="S73" s="2" t="s">
        <v>45</v>
      </c>
      <c r="T73" s="2">
        <v>12.8</v>
      </c>
    </row>
    <row r="74" spans="17:20">
      <c r="Q74" s="2" t="s">
        <v>55</v>
      </c>
      <c r="R74" s="2">
        <v>6</v>
      </c>
      <c r="S74" s="2" t="s">
        <v>46</v>
      </c>
      <c r="T74" s="2">
        <v>13.7</v>
      </c>
    </row>
    <row r="75" spans="17:20">
      <c r="Q75" s="2" t="s">
        <v>55</v>
      </c>
      <c r="R75" s="2">
        <v>6</v>
      </c>
      <c r="S75" s="2" t="s">
        <v>47</v>
      </c>
      <c r="T75" s="2">
        <v>13.9</v>
      </c>
    </row>
    <row r="76" spans="17:20">
      <c r="Q76" s="2" t="s">
        <v>55</v>
      </c>
      <c r="R76" s="2">
        <v>6</v>
      </c>
      <c r="S76" s="2" t="s">
        <v>48</v>
      </c>
      <c r="T76" s="2">
        <v>13.9</v>
      </c>
    </row>
    <row r="77" spans="17:20">
      <c r="Q77" s="2" t="s">
        <v>55</v>
      </c>
      <c r="R77" s="2">
        <v>6</v>
      </c>
      <c r="S77" s="2" t="s">
        <v>49</v>
      </c>
      <c r="T77" s="2">
        <v>13.8</v>
      </c>
    </row>
    <row r="78" spans="17:20">
      <c r="Q78" s="2" t="s">
        <v>55</v>
      </c>
      <c r="R78" s="2">
        <v>6</v>
      </c>
      <c r="S78" s="2" t="s">
        <v>50</v>
      </c>
      <c r="T78" s="2">
        <v>14.4895</v>
      </c>
    </row>
    <row r="79" spans="17:20">
      <c r="Q79" s="2" t="s">
        <v>56</v>
      </c>
      <c r="R79" s="2">
        <v>7</v>
      </c>
      <c r="S79" s="2" t="s">
        <v>37</v>
      </c>
      <c r="T79" s="2">
        <v>5.8</v>
      </c>
    </row>
    <row r="80" spans="17:20">
      <c r="Q80" s="2" t="s">
        <v>56</v>
      </c>
      <c r="R80" s="2">
        <v>7</v>
      </c>
      <c r="S80" s="2" t="s">
        <v>39</v>
      </c>
      <c r="T80" s="2">
        <v>4.7</v>
      </c>
    </row>
    <row r="81" spans="17:20">
      <c r="Q81" s="2" t="s">
        <v>56</v>
      </c>
      <c r="R81" s="2">
        <v>7</v>
      </c>
      <c r="S81" s="2" t="s">
        <v>40</v>
      </c>
      <c r="T81" s="2">
        <v>6.7</v>
      </c>
    </row>
    <row r="82" spans="17:20">
      <c r="Q82" s="2" t="s">
        <v>56</v>
      </c>
      <c r="R82" s="2">
        <v>7</v>
      </c>
      <c r="S82" s="2" t="s">
        <v>41</v>
      </c>
      <c r="T82" s="2">
        <v>6.6</v>
      </c>
    </row>
    <row r="83" spans="17:20">
      <c r="Q83" s="2" t="s">
        <v>56</v>
      </c>
      <c r="R83" s="2">
        <v>7</v>
      </c>
      <c r="S83" s="2" t="s">
        <v>42</v>
      </c>
      <c r="T83" s="2">
        <v>6.6</v>
      </c>
    </row>
    <row r="84" spans="17:20">
      <c r="Q84" s="2" t="s">
        <v>56</v>
      </c>
      <c r="R84" s="2">
        <v>7</v>
      </c>
      <c r="S84" s="2" t="s">
        <v>43</v>
      </c>
      <c r="T84" s="2">
        <v>6.4</v>
      </c>
    </row>
    <row r="85" spans="17:20">
      <c r="Q85" s="2" t="s">
        <v>56</v>
      </c>
      <c r="R85" s="2">
        <v>7</v>
      </c>
      <c r="S85" s="2" t="s">
        <v>44</v>
      </c>
      <c r="T85" s="2">
        <v>6.3</v>
      </c>
    </row>
    <row r="86" spans="17:20">
      <c r="Q86" s="2" t="s">
        <v>56</v>
      </c>
      <c r="R86" s="2">
        <v>7</v>
      </c>
      <c r="S86" s="2" t="s">
        <v>45</v>
      </c>
      <c r="T86" s="2">
        <v>5.8</v>
      </c>
    </row>
    <row r="87" spans="17:20">
      <c r="Q87" s="2" t="s">
        <v>56</v>
      </c>
      <c r="R87" s="2">
        <v>7</v>
      </c>
      <c r="S87" s="2" t="s">
        <v>46</v>
      </c>
      <c r="T87" s="2">
        <v>5.6</v>
      </c>
    </row>
    <row r="88" spans="17:20">
      <c r="Q88" s="2" t="s">
        <v>56</v>
      </c>
      <c r="R88" s="2">
        <v>7</v>
      </c>
      <c r="S88" s="2" t="s">
        <v>47</v>
      </c>
      <c r="T88" s="2">
        <v>4.4</v>
      </c>
    </row>
    <row r="89" spans="17:20">
      <c r="Q89" s="2" t="s">
        <v>56</v>
      </c>
      <c r="R89" s="2">
        <v>7</v>
      </c>
      <c r="S89" s="2" t="s">
        <v>48</v>
      </c>
      <c r="T89" s="2">
        <v>4.5</v>
      </c>
    </row>
    <row r="90" spans="17:20">
      <c r="Q90" s="2" t="s">
        <v>56</v>
      </c>
      <c r="R90" s="2">
        <v>7</v>
      </c>
      <c r="S90" s="2" t="s">
        <v>49</v>
      </c>
      <c r="T90" s="2">
        <v>4.9</v>
      </c>
    </row>
    <row r="91" spans="17:20">
      <c r="Q91" s="2" t="s">
        <v>56</v>
      </c>
      <c r="R91" s="2">
        <v>7</v>
      </c>
      <c r="S91" s="2" t="s">
        <v>50</v>
      </c>
      <c r="T91" s="2">
        <v>4.5616</v>
      </c>
    </row>
    <row r="92" spans="17:20">
      <c r="Q92" s="2" t="s">
        <v>57</v>
      </c>
      <c r="R92" s="2">
        <v>8</v>
      </c>
      <c r="S92" s="2" t="s">
        <v>37</v>
      </c>
      <c r="T92" s="2">
        <v>6.1</v>
      </c>
    </row>
    <row r="93" spans="17:20">
      <c r="Q93" s="2" t="s">
        <v>57</v>
      </c>
      <c r="R93" s="2">
        <v>8</v>
      </c>
      <c r="S93" s="2" t="s">
        <v>39</v>
      </c>
      <c r="T93" s="2">
        <v>6.1</v>
      </c>
    </row>
    <row r="94" spans="17:20">
      <c r="Q94" s="2" t="s">
        <v>57</v>
      </c>
      <c r="R94" s="2">
        <v>8</v>
      </c>
      <c r="S94" s="2" t="s">
        <v>40</v>
      </c>
      <c r="T94" s="2">
        <v>7.1</v>
      </c>
    </row>
    <row r="95" spans="17:20">
      <c r="Q95" s="2" t="s">
        <v>57</v>
      </c>
      <c r="R95" s="2">
        <v>8</v>
      </c>
      <c r="S95" s="2" t="s">
        <v>41</v>
      </c>
      <c r="T95" s="2">
        <v>7.6</v>
      </c>
    </row>
    <row r="96" spans="17:20">
      <c r="Q96" s="2" t="s">
        <v>57</v>
      </c>
      <c r="R96" s="2">
        <v>8</v>
      </c>
      <c r="S96" s="2" t="s">
        <v>42</v>
      </c>
      <c r="T96" s="2">
        <v>7.4</v>
      </c>
    </row>
    <row r="97" spans="17:20">
      <c r="Q97" s="2" t="s">
        <v>57</v>
      </c>
      <c r="R97" s="2">
        <v>8</v>
      </c>
      <c r="S97" s="2" t="s">
        <v>43</v>
      </c>
      <c r="T97" s="2">
        <v>7.3</v>
      </c>
    </row>
    <row r="98" spans="17:20">
      <c r="Q98" s="2" t="s">
        <v>57</v>
      </c>
      <c r="R98" s="2">
        <v>8</v>
      </c>
      <c r="S98" s="2" t="s">
        <v>44</v>
      </c>
      <c r="T98" s="2">
        <v>8.2</v>
      </c>
    </row>
    <row r="99" spans="17:20">
      <c r="Q99" s="2" t="s">
        <v>57</v>
      </c>
      <c r="R99" s="2">
        <v>8</v>
      </c>
      <c r="S99" s="2" t="s">
        <v>45</v>
      </c>
      <c r="T99" s="2">
        <v>8</v>
      </c>
    </row>
    <row r="100" spans="17:20">
      <c r="Q100" s="2" t="s">
        <v>57</v>
      </c>
      <c r="R100" s="2">
        <v>8</v>
      </c>
      <c r="S100" s="2" t="s">
        <v>46</v>
      </c>
      <c r="T100" s="2">
        <v>8.8</v>
      </c>
    </row>
    <row r="101" spans="17:20">
      <c r="Q101" s="2" t="s">
        <v>57</v>
      </c>
      <c r="R101" s="2">
        <v>8</v>
      </c>
      <c r="S101" s="2" t="s">
        <v>47</v>
      </c>
      <c r="T101" s="2">
        <v>8.6</v>
      </c>
    </row>
    <row r="102" spans="17:20">
      <c r="Q102" s="2" t="s">
        <v>57</v>
      </c>
      <c r="R102" s="2">
        <v>8</v>
      </c>
      <c r="S102" s="2" t="s">
        <v>48</v>
      </c>
      <c r="T102" s="2">
        <v>5.8</v>
      </c>
    </row>
    <row r="103" spans="17:20">
      <c r="Q103" s="2" t="s">
        <v>57</v>
      </c>
      <c r="R103" s="2">
        <v>8</v>
      </c>
      <c r="S103" s="2" t="s">
        <v>49</v>
      </c>
      <c r="T103" s="2">
        <v>5.9</v>
      </c>
    </row>
    <row r="104" spans="17:20">
      <c r="Q104" s="2" t="s">
        <v>57</v>
      </c>
      <c r="R104" s="2">
        <v>8</v>
      </c>
      <c r="S104" s="2" t="s">
        <v>50</v>
      </c>
      <c r="T104" s="2">
        <v>5.6538</v>
      </c>
    </row>
    <row r="105" spans="17:20">
      <c r="Q105" s="2" t="s">
        <v>58</v>
      </c>
      <c r="R105" s="2">
        <v>9</v>
      </c>
      <c r="S105" s="2" t="s">
        <v>37</v>
      </c>
      <c r="T105" s="2">
        <v>8.2</v>
      </c>
    </row>
    <row r="106" spans="17:20">
      <c r="Q106" s="2" t="s">
        <v>58</v>
      </c>
      <c r="R106" s="2">
        <v>9</v>
      </c>
      <c r="S106" s="2" t="s">
        <v>39</v>
      </c>
      <c r="T106" s="2">
        <v>8.6</v>
      </c>
    </row>
    <row r="107" spans="17:20">
      <c r="Q107" s="2" t="s">
        <v>58</v>
      </c>
      <c r="R107" s="2">
        <v>9</v>
      </c>
      <c r="S107" s="2" t="s">
        <v>40</v>
      </c>
      <c r="T107" s="2">
        <v>21.7</v>
      </c>
    </row>
    <row r="108" spans="17:20">
      <c r="Q108" s="2" t="s">
        <v>58</v>
      </c>
      <c r="R108" s="2">
        <v>9</v>
      </c>
      <c r="S108" s="2" t="s">
        <v>41</v>
      </c>
      <c r="T108" s="2">
        <v>24.8</v>
      </c>
    </row>
    <row r="109" spans="17:20">
      <c r="Q109" s="2" t="s">
        <v>58</v>
      </c>
      <c r="R109" s="2">
        <v>9</v>
      </c>
      <c r="S109" s="2" t="s">
        <v>42</v>
      </c>
      <c r="T109" s="2">
        <v>25.4</v>
      </c>
    </row>
    <row r="110" spans="17:20">
      <c r="Q110" s="2" t="s">
        <v>58</v>
      </c>
      <c r="R110" s="2">
        <v>9</v>
      </c>
      <c r="S110" s="2" t="s">
        <v>43</v>
      </c>
      <c r="T110" s="2">
        <v>26.8</v>
      </c>
    </row>
    <row r="111" spans="17:20">
      <c r="Q111" s="2" t="s">
        <v>58</v>
      </c>
      <c r="R111" s="2">
        <v>9</v>
      </c>
      <c r="S111" s="2" t="s">
        <v>44</v>
      </c>
      <c r="T111" s="2">
        <v>30.7</v>
      </c>
    </row>
    <row r="112" spans="17:20">
      <c r="Q112" s="2" t="s">
        <v>58</v>
      </c>
      <c r="R112" s="2">
        <v>9</v>
      </c>
      <c r="S112" s="2" t="s">
        <v>45</v>
      </c>
      <c r="T112" s="2">
        <v>35.6</v>
      </c>
    </row>
    <row r="113" spans="17:20">
      <c r="Q113" s="2" t="s">
        <v>58</v>
      </c>
      <c r="R113" s="2">
        <v>9</v>
      </c>
      <c r="S113" s="2" t="s">
        <v>46</v>
      </c>
      <c r="T113" s="2">
        <v>41.8</v>
      </c>
    </row>
    <row r="114" spans="17:20">
      <c r="Q114" s="2" t="s">
        <v>58</v>
      </c>
      <c r="R114" s="2">
        <v>9</v>
      </c>
      <c r="S114" s="2" t="s">
        <v>47</v>
      </c>
      <c r="T114" s="2">
        <v>44.8</v>
      </c>
    </row>
    <row r="115" spans="17:20">
      <c r="Q115" s="2" t="s">
        <v>58</v>
      </c>
      <c r="R115" s="2">
        <v>9</v>
      </c>
      <c r="S115" s="2" t="s">
        <v>48</v>
      </c>
      <c r="T115" s="2">
        <v>50.7</v>
      </c>
    </row>
    <row r="116" spans="17:20">
      <c r="Q116" s="2" t="s">
        <v>58</v>
      </c>
      <c r="R116" s="2">
        <v>9</v>
      </c>
      <c r="S116" s="2" t="s">
        <v>49</v>
      </c>
      <c r="T116" s="2">
        <v>54.4</v>
      </c>
    </row>
    <row r="117" spans="17:20">
      <c r="Q117" s="2" t="s">
        <v>58</v>
      </c>
      <c r="R117" s="2">
        <v>9</v>
      </c>
      <c r="S117" s="2" t="s">
        <v>50</v>
      </c>
      <c r="T117" s="2">
        <v>52.8287</v>
      </c>
    </row>
    <row r="118" spans="17:20">
      <c r="Q118" s="2" t="s">
        <v>59</v>
      </c>
      <c r="R118" s="2">
        <v>10</v>
      </c>
      <c r="S118" s="2" t="s">
        <v>37</v>
      </c>
      <c r="T118" s="2">
        <v>9.9</v>
      </c>
    </row>
    <row r="119" spans="17:20">
      <c r="Q119" s="2" t="s">
        <v>59</v>
      </c>
      <c r="R119" s="2">
        <v>10</v>
      </c>
      <c r="S119" s="2" t="s">
        <v>39</v>
      </c>
      <c r="T119" s="2">
        <v>10.8</v>
      </c>
    </row>
    <row r="120" spans="17:20">
      <c r="Q120" s="2" t="s">
        <v>59</v>
      </c>
      <c r="R120" s="2">
        <v>10</v>
      </c>
      <c r="S120" s="2" t="s">
        <v>40</v>
      </c>
      <c r="T120" s="2">
        <v>30.5</v>
      </c>
    </row>
    <row r="121" spans="17:20">
      <c r="Q121" s="2" t="s">
        <v>59</v>
      </c>
      <c r="R121" s="2">
        <v>10</v>
      </c>
      <c r="S121" s="2" t="s">
        <v>41</v>
      </c>
      <c r="T121" s="2">
        <v>29</v>
      </c>
    </row>
    <row r="122" spans="17:20">
      <c r="Q122" s="2" t="s">
        <v>59</v>
      </c>
      <c r="R122" s="2">
        <v>10</v>
      </c>
      <c r="S122" s="2" t="s">
        <v>42</v>
      </c>
      <c r="T122" s="2">
        <v>28.3</v>
      </c>
    </row>
    <row r="123" spans="17:20">
      <c r="Q123" s="2" t="s">
        <v>59</v>
      </c>
      <c r="R123" s="2">
        <v>10</v>
      </c>
      <c r="S123" s="2" t="s">
        <v>43</v>
      </c>
      <c r="T123" s="2">
        <v>27.3</v>
      </c>
    </row>
    <row r="124" spans="17:20">
      <c r="Q124" s="2" t="s">
        <v>59</v>
      </c>
      <c r="R124" s="2">
        <v>10</v>
      </c>
      <c r="S124" s="2" t="s">
        <v>44</v>
      </c>
      <c r="T124" s="2">
        <v>27.9</v>
      </c>
    </row>
    <row r="125" spans="17:20">
      <c r="Q125" s="2" t="s">
        <v>59</v>
      </c>
      <c r="R125" s="2">
        <v>10</v>
      </c>
      <c r="S125" s="2" t="s">
        <v>45</v>
      </c>
      <c r="T125" s="2">
        <v>32</v>
      </c>
    </row>
    <row r="126" spans="17:20">
      <c r="Q126" s="2" t="s">
        <v>59</v>
      </c>
      <c r="R126" s="2">
        <v>10</v>
      </c>
      <c r="S126" s="2" t="s">
        <v>46</v>
      </c>
      <c r="T126" s="2">
        <v>32.4</v>
      </c>
    </row>
    <row r="127" spans="17:20">
      <c r="Q127" s="2" t="s">
        <v>59</v>
      </c>
      <c r="R127" s="2">
        <v>10</v>
      </c>
      <c r="S127" s="2" t="s">
        <v>47</v>
      </c>
      <c r="T127" s="2">
        <v>32.8</v>
      </c>
    </row>
    <row r="128" spans="17:20">
      <c r="Q128" s="2" t="s">
        <v>59</v>
      </c>
      <c r="R128" s="2">
        <v>10</v>
      </c>
      <c r="S128" s="2" t="s">
        <v>48</v>
      </c>
      <c r="T128" s="2">
        <v>34.6</v>
      </c>
    </row>
    <row r="129" spans="17:20">
      <c r="Q129" s="2" t="s">
        <v>59</v>
      </c>
      <c r="R129" s="2">
        <v>10</v>
      </c>
      <c r="S129" s="2" t="s">
        <v>49</v>
      </c>
      <c r="T129" s="2">
        <v>35.1</v>
      </c>
    </row>
    <row r="130" spans="17:20">
      <c r="Q130" s="2" t="s">
        <v>59</v>
      </c>
      <c r="R130" s="2">
        <v>10</v>
      </c>
      <c r="S130" s="2" t="s">
        <v>50</v>
      </c>
      <c r="T130" s="2">
        <v>37.2972</v>
      </c>
    </row>
    <row r="131" spans="17:20">
      <c r="Q131" s="2" t="s">
        <v>60</v>
      </c>
      <c r="R131" s="2">
        <v>11</v>
      </c>
      <c r="S131" s="2" t="s">
        <v>37</v>
      </c>
      <c r="T131" s="2">
        <v>12.6</v>
      </c>
    </row>
    <row r="132" spans="17:20">
      <c r="Q132" s="2" t="s">
        <v>60</v>
      </c>
      <c r="R132" s="2">
        <v>11</v>
      </c>
      <c r="S132" s="2" t="s">
        <v>39</v>
      </c>
      <c r="T132" s="2">
        <v>14.1</v>
      </c>
    </row>
    <row r="133" spans="17:20">
      <c r="Q133" s="2" t="s">
        <v>60</v>
      </c>
      <c r="R133" s="2">
        <v>11</v>
      </c>
      <c r="S133" s="2" t="s">
        <v>40</v>
      </c>
      <c r="T133" s="2">
        <v>15.4</v>
      </c>
    </row>
    <row r="134" spans="17:20">
      <c r="Q134" s="2" t="s">
        <v>60</v>
      </c>
      <c r="R134" s="2">
        <v>11</v>
      </c>
      <c r="S134" s="2" t="s">
        <v>41</v>
      </c>
      <c r="T134" s="2">
        <v>16.4</v>
      </c>
    </row>
    <row r="135" spans="17:20">
      <c r="Q135" s="2" t="s">
        <v>60</v>
      </c>
      <c r="R135" s="2">
        <v>11</v>
      </c>
      <c r="S135" s="2" t="s">
        <v>42</v>
      </c>
      <c r="T135" s="2">
        <v>17.1</v>
      </c>
    </row>
    <row r="136" spans="17:20">
      <c r="Q136" s="2" t="s">
        <v>60</v>
      </c>
      <c r="R136" s="2">
        <v>11</v>
      </c>
      <c r="S136" s="2" t="s">
        <v>43</v>
      </c>
      <c r="T136" s="2">
        <v>18.6</v>
      </c>
    </row>
    <row r="137" spans="17:20">
      <c r="Q137" s="2" t="s">
        <v>60</v>
      </c>
      <c r="R137" s="2">
        <v>11</v>
      </c>
      <c r="S137" s="2" t="s">
        <v>44</v>
      </c>
      <c r="T137" s="2">
        <v>23</v>
      </c>
    </row>
    <row r="138" spans="17:20">
      <c r="Q138" s="2" t="s">
        <v>60</v>
      </c>
      <c r="R138" s="2">
        <v>11</v>
      </c>
      <c r="S138" s="2" t="s">
        <v>45</v>
      </c>
      <c r="T138" s="2">
        <v>21.8</v>
      </c>
    </row>
    <row r="139" spans="17:20">
      <c r="Q139" s="2" t="s">
        <v>60</v>
      </c>
      <c r="R139" s="2">
        <v>11</v>
      </c>
      <c r="S139" s="2" t="s">
        <v>46</v>
      </c>
      <c r="T139" s="2">
        <v>24.4</v>
      </c>
    </row>
    <row r="140" spans="17:20">
      <c r="Q140" s="2" t="s">
        <v>60</v>
      </c>
      <c r="R140" s="2">
        <v>11</v>
      </c>
      <c r="S140" s="2" t="s">
        <v>47</v>
      </c>
      <c r="T140" s="2">
        <v>28.3</v>
      </c>
    </row>
    <row r="141" spans="17:20">
      <c r="Q141" s="2" t="s">
        <v>60</v>
      </c>
      <c r="R141" s="2">
        <v>11</v>
      </c>
      <c r="S141" s="2" t="s">
        <v>48</v>
      </c>
      <c r="T141" s="2">
        <v>32.8</v>
      </c>
    </row>
    <row r="142" spans="17:20">
      <c r="Q142" s="2" t="s">
        <v>60</v>
      </c>
      <c r="R142" s="2">
        <v>11</v>
      </c>
      <c r="S142" s="2" t="s">
        <v>49</v>
      </c>
      <c r="T142" s="2">
        <v>34.4</v>
      </c>
    </row>
    <row r="143" spans="17:20">
      <c r="Q143" s="2" t="s">
        <v>60</v>
      </c>
      <c r="R143" s="2">
        <v>11</v>
      </c>
      <c r="S143" s="2" t="s">
        <v>50</v>
      </c>
      <c r="T143" s="2">
        <v>34.7338</v>
      </c>
    </row>
    <row r="144" spans="17:20">
      <c r="Q144" s="2" t="s">
        <v>61</v>
      </c>
      <c r="R144" s="2">
        <v>12</v>
      </c>
      <c r="S144" s="2" t="s">
        <v>37</v>
      </c>
      <c r="T144" s="2">
        <v>4.4</v>
      </c>
    </row>
    <row r="145" spans="17:20">
      <c r="Q145" s="2" t="s">
        <v>61</v>
      </c>
      <c r="R145" s="2">
        <v>12</v>
      </c>
      <c r="S145" s="2" t="s">
        <v>39</v>
      </c>
      <c r="T145" s="2">
        <v>4.5</v>
      </c>
    </row>
    <row r="146" spans="17:20">
      <c r="Q146" s="2" t="s">
        <v>61</v>
      </c>
      <c r="R146" s="2">
        <v>12</v>
      </c>
      <c r="S146" s="2" t="s">
        <v>40</v>
      </c>
      <c r="T146" s="2">
        <v>6.2</v>
      </c>
    </row>
    <row r="147" spans="17:20">
      <c r="Q147" s="2" t="s">
        <v>61</v>
      </c>
      <c r="R147" s="2">
        <v>12</v>
      </c>
      <c r="S147" s="2" t="s">
        <v>41</v>
      </c>
      <c r="T147" s="2">
        <v>7.4</v>
      </c>
    </row>
    <row r="148" spans="17:20">
      <c r="Q148" s="2" t="s">
        <v>61</v>
      </c>
      <c r="R148" s="2">
        <v>12</v>
      </c>
      <c r="S148" s="2" t="s">
        <v>42</v>
      </c>
      <c r="T148" s="2">
        <v>7.7</v>
      </c>
    </row>
    <row r="149" spans="17:20">
      <c r="Q149" s="2" t="s">
        <v>61</v>
      </c>
      <c r="R149" s="2">
        <v>12</v>
      </c>
      <c r="S149" s="2" t="s">
        <v>43</v>
      </c>
      <c r="T149" s="2">
        <v>8</v>
      </c>
    </row>
    <row r="150" spans="17:20">
      <c r="Q150" s="2" t="s">
        <v>61</v>
      </c>
      <c r="R150" s="2">
        <v>12</v>
      </c>
      <c r="S150" s="2" t="s">
        <v>44</v>
      </c>
      <c r="T150" s="2">
        <v>8.2</v>
      </c>
    </row>
    <row r="151" spans="17:20">
      <c r="Q151" s="2" t="s">
        <v>61</v>
      </c>
      <c r="R151" s="2">
        <v>12</v>
      </c>
      <c r="S151" s="2" t="s">
        <v>45</v>
      </c>
      <c r="T151" s="2">
        <v>9.3</v>
      </c>
    </row>
    <row r="152" spans="17:20">
      <c r="Q152" s="2" t="s">
        <v>61</v>
      </c>
      <c r="R152" s="2">
        <v>12</v>
      </c>
      <c r="S152" s="2" t="s">
        <v>46</v>
      </c>
      <c r="T152" s="2">
        <v>9.3</v>
      </c>
    </row>
    <row r="153" spans="17:20">
      <c r="Q153" s="2" t="s">
        <v>61</v>
      </c>
      <c r="R153" s="2">
        <v>12</v>
      </c>
      <c r="S153" s="2" t="s">
        <v>47</v>
      </c>
      <c r="T153" s="2">
        <v>9.7</v>
      </c>
    </row>
    <row r="154" spans="17:20">
      <c r="Q154" s="2" t="s">
        <v>61</v>
      </c>
      <c r="R154" s="2">
        <v>12</v>
      </c>
      <c r="S154" s="2" t="s">
        <v>48</v>
      </c>
      <c r="T154" s="2">
        <v>10</v>
      </c>
    </row>
    <row r="155" spans="17:20">
      <c r="Q155" s="2" t="s">
        <v>61</v>
      </c>
      <c r="R155" s="2">
        <v>12</v>
      </c>
      <c r="S155" s="2" t="s">
        <v>49</v>
      </c>
      <c r="T155" s="2">
        <v>11.7</v>
      </c>
    </row>
    <row r="156" spans="17:20">
      <c r="Q156" s="2" t="s">
        <v>61</v>
      </c>
      <c r="R156" s="2">
        <v>12</v>
      </c>
      <c r="S156" s="2" t="s">
        <v>50</v>
      </c>
      <c r="T156" s="2">
        <v>13.6133</v>
      </c>
    </row>
    <row r="157" spans="17:20">
      <c r="Q157" s="2" t="s">
        <v>62</v>
      </c>
      <c r="R157" s="2">
        <v>13</v>
      </c>
      <c r="S157" s="2" t="s">
        <v>37</v>
      </c>
      <c r="T157" s="2">
        <v>5.4</v>
      </c>
    </row>
    <row r="158" spans="17:20">
      <c r="Q158" s="2" t="s">
        <v>62</v>
      </c>
      <c r="R158" s="2">
        <v>13</v>
      </c>
      <c r="S158" s="2" t="s">
        <v>39</v>
      </c>
      <c r="T158" s="2">
        <v>5.3</v>
      </c>
    </row>
    <row r="159" spans="17:20">
      <c r="Q159" s="2" t="s">
        <v>62</v>
      </c>
      <c r="R159" s="2">
        <v>13</v>
      </c>
      <c r="S159" s="2" t="s">
        <v>40</v>
      </c>
      <c r="T159" s="2">
        <v>7</v>
      </c>
    </row>
    <row r="160" spans="17:20">
      <c r="Q160" s="2" t="s">
        <v>62</v>
      </c>
      <c r="R160" s="2">
        <v>13</v>
      </c>
      <c r="S160" s="2" t="s">
        <v>41</v>
      </c>
      <c r="T160" s="2">
        <v>7.1</v>
      </c>
    </row>
    <row r="161" spans="17:20">
      <c r="Q161" s="2" t="s">
        <v>62</v>
      </c>
      <c r="R161" s="2">
        <v>13</v>
      </c>
      <c r="S161" s="2" t="s">
        <v>42</v>
      </c>
      <c r="T161" s="2">
        <v>9</v>
      </c>
    </row>
    <row r="162" spans="17:20">
      <c r="Q162" s="2" t="s">
        <v>62</v>
      </c>
      <c r="R162" s="2">
        <v>13</v>
      </c>
      <c r="S162" s="2" t="s">
        <v>43</v>
      </c>
      <c r="T162" s="2">
        <v>9.1</v>
      </c>
    </row>
    <row r="163" spans="17:20">
      <c r="Q163" s="2" t="s">
        <v>62</v>
      </c>
      <c r="R163" s="2">
        <v>13</v>
      </c>
      <c r="S163" s="2" t="s">
        <v>44</v>
      </c>
      <c r="T163" s="2">
        <v>10.8</v>
      </c>
    </row>
    <row r="164" spans="17:20">
      <c r="Q164" s="2" t="s">
        <v>62</v>
      </c>
      <c r="R164" s="2">
        <v>13</v>
      </c>
      <c r="S164" s="2" t="s">
        <v>45</v>
      </c>
      <c r="T164" s="2">
        <v>12.3</v>
      </c>
    </row>
    <row r="165" spans="17:20">
      <c r="Q165" s="2" t="s">
        <v>62</v>
      </c>
      <c r="R165" s="2">
        <v>13</v>
      </c>
      <c r="S165" s="2" t="s">
        <v>46</v>
      </c>
      <c r="T165" s="2">
        <v>10.8</v>
      </c>
    </row>
    <row r="166" spans="17:20">
      <c r="Q166" s="2" t="s">
        <v>62</v>
      </c>
      <c r="R166" s="2">
        <v>13</v>
      </c>
      <c r="S166" s="2" t="s">
        <v>47</v>
      </c>
      <c r="T166" s="2">
        <v>10.3</v>
      </c>
    </row>
    <row r="167" spans="17:20">
      <c r="Q167" s="2" t="s">
        <v>62</v>
      </c>
      <c r="R167" s="2">
        <v>13</v>
      </c>
      <c r="S167" s="2" t="s">
        <v>48</v>
      </c>
      <c r="T167" s="2">
        <v>10.7</v>
      </c>
    </row>
    <row r="168" spans="17:20">
      <c r="Q168" s="2" t="s">
        <v>62</v>
      </c>
      <c r="R168" s="2">
        <v>13</v>
      </c>
      <c r="S168" s="2" t="s">
        <v>49</v>
      </c>
      <c r="T168" s="2">
        <v>10.4</v>
      </c>
    </row>
    <row r="169" spans="17:20">
      <c r="Q169" s="2" t="s">
        <v>62</v>
      </c>
      <c r="R169" s="2">
        <v>13</v>
      </c>
      <c r="S169" s="2" t="s">
        <v>50</v>
      </c>
      <c r="T169" s="2">
        <v>10.6631</v>
      </c>
    </row>
    <row r="170" spans="17:20">
      <c r="Q170" s="2" t="s">
        <v>63</v>
      </c>
      <c r="R170" s="2">
        <v>14</v>
      </c>
      <c r="S170" s="2" t="s">
        <v>37</v>
      </c>
      <c r="T170" s="2">
        <v>3.2</v>
      </c>
    </row>
    <row r="171" spans="17:20">
      <c r="Q171" s="2" t="s">
        <v>63</v>
      </c>
      <c r="R171" s="2">
        <v>14</v>
      </c>
      <c r="S171" s="2" t="s">
        <v>39</v>
      </c>
      <c r="T171" s="2">
        <v>4.3</v>
      </c>
    </row>
    <row r="172" spans="17:20">
      <c r="Q172" s="2" t="s">
        <v>63</v>
      </c>
      <c r="R172" s="2">
        <v>14</v>
      </c>
      <c r="S172" s="2" t="s">
        <v>40</v>
      </c>
      <c r="T172" s="2">
        <v>6.3</v>
      </c>
    </row>
    <row r="173" spans="17:20">
      <c r="Q173" s="2" t="s">
        <v>63</v>
      </c>
      <c r="R173" s="2">
        <v>14</v>
      </c>
      <c r="S173" s="2" t="s">
        <v>41</v>
      </c>
      <c r="T173" s="2">
        <v>7.2</v>
      </c>
    </row>
    <row r="174" spans="17:20">
      <c r="Q174" s="2" t="s">
        <v>63</v>
      </c>
      <c r="R174" s="2">
        <v>14</v>
      </c>
      <c r="S174" s="2" t="s">
        <v>42</v>
      </c>
      <c r="T174" s="2">
        <v>6.7</v>
      </c>
    </row>
    <row r="175" spans="17:20">
      <c r="Q175" s="2" t="s">
        <v>63</v>
      </c>
      <c r="R175" s="2">
        <v>14</v>
      </c>
      <c r="S175" s="2" t="s">
        <v>43</v>
      </c>
      <c r="T175" s="2">
        <v>5.6</v>
      </c>
    </row>
    <row r="176" spans="17:20">
      <c r="Q176" s="2" t="s">
        <v>63</v>
      </c>
      <c r="R176" s="2">
        <v>14</v>
      </c>
      <c r="S176" s="2" t="s">
        <v>44</v>
      </c>
      <c r="T176" s="2">
        <v>6.3</v>
      </c>
    </row>
    <row r="177" spans="17:20">
      <c r="Q177" s="2" t="s">
        <v>63</v>
      </c>
      <c r="R177" s="2">
        <v>14</v>
      </c>
      <c r="S177" s="2" t="s">
        <v>45</v>
      </c>
      <c r="T177" s="2">
        <v>5.5</v>
      </c>
    </row>
    <row r="178" spans="17:20">
      <c r="Q178" s="2" t="s">
        <v>63</v>
      </c>
      <c r="R178" s="2">
        <v>14</v>
      </c>
      <c r="S178" s="2" t="s">
        <v>46</v>
      </c>
      <c r="T178" s="2">
        <v>5.5</v>
      </c>
    </row>
    <row r="179" spans="17:20">
      <c r="Q179" s="2" t="s">
        <v>63</v>
      </c>
      <c r="R179" s="2">
        <v>14</v>
      </c>
      <c r="S179" s="2" t="s">
        <v>47</v>
      </c>
      <c r="T179" s="2">
        <v>5.5</v>
      </c>
    </row>
    <row r="180" spans="17:20">
      <c r="Q180" s="2" t="s">
        <v>63</v>
      </c>
      <c r="R180" s="2">
        <v>14</v>
      </c>
      <c r="S180" s="2" t="s">
        <v>48</v>
      </c>
      <c r="T180" s="2">
        <v>5.7</v>
      </c>
    </row>
    <row r="181" spans="17:20">
      <c r="Q181" s="2" t="s">
        <v>63</v>
      </c>
      <c r="R181" s="2">
        <v>14</v>
      </c>
      <c r="S181" s="2" t="s">
        <v>49</v>
      </c>
      <c r="T181" s="2">
        <v>5.7</v>
      </c>
    </row>
    <row r="182" spans="17:20">
      <c r="Q182" s="2" t="s">
        <v>63</v>
      </c>
      <c r="R182" s="2">
        <v>14</v>
      </c>
      <c r="S182" s="2" t="s">
        <v>50</v>
      </c>
      <c r="T182" s="2">
        <v>6.2751</v>
      </c>
    </row>
    <row r="183" spans="17:20">
      <c r="Q183" s="2" t="s">
        <v>64</v>
      </c>
      <c r="R183" s="2">
        <v>15</v>
      </c>
      <c r="S183" s="2" t="s">
        <v>37</v>
      </c>
      <c r="T183" s="2">
        <v>8.4</v>
      </c>
    </row>
    <row r="184" spans="17:20">
      <c r="Q184" s="2" t="s">
        <v>64</v>
      </c>
      <c r="R184" s="2">
        <v>15</v>
      </c>
      <c r="S184" s="2" t="s">
        <v>39</v>
      </c>
      <c r="T184" s="2">
        <v>9.1</v>
      </c>
    </row>
    <row r="185" spans="17:20">
      <c r="Q185" s="2" t="s">
        <v>64</v>
      </c>
      <c r="R185" s="2">
        <v>15</v>
      </c>
      <c r="S185" s="2" t="s">
        <v>40</v>
      </c>
      <c r="T185" s="2">
        <v>17.5</v>
      </c>
    </row>
    <row r="186" spans="17:20">
      <c r="Q186" s="2" t="s">
        <v>64</v>
      </c>
      <c r="R186" s="2">
        <v>15</v>
      </c>
      <c r="S186" s="2" t="s">
        <v>41</v>
      </c>
      <c r="T186" s="2">
        <v>17</v>
      </c>
    </row>
    <row r="187" spans="17:20">
      <c r="Q187" s="2" t="s">
        <v>64</v>
      </c>
      <c r="R187" s="2">
        <v>15</v>
      </c>
      <c r="S187" s="2" t="s">
        <v>42</v>
      </c>
      <c r="T187" s="2">
        <v>17.4</v>
      </c>
    </row>
    <row r="188" spans="17:20">
      <c r="Q188" s="2" t="s">
        <v>64</v>
      </c>
      <c r="R188" s="2">
        <v>15</v>
      </c>
      <c r="S188" s="2" t="s">
        <v>43</v>
      </c>
      <c r="T188" s="2">
        <v>18.2</v>
      </c>
    </row>
    <row r="189" spans="17:20">
      <c r="Q189" s="2" t="s">
        <v>64</v>
      </c>
      <c r="R189" s="2">
        <v>15</v>
      </c>
      <c r="S189" s="2" t="s">
        <v>44</v>
      </c>
      <c r="T189" s="2">
        <v>18.9</v>
      </c>
    </row>
    <row r="190" spans="17:20">
      <c r="Q190" s="2" t="s">
        <v>64</v>
      </c>
      <c r="R190" s="2">
        <v>15</v>
      </c>
      <c r="S190" s="2" t="s">
        <v>45</v>
      </c>
      <c r="T190" s="2">
        <v>18</v>
      </c>
    </row>
    <row r="191" spans="17:20">
      <c r="Q191" s="2" t="s">
        <v>64</v>
      </c>
      <c r="R191" s="2">
        <v>15</v>
      </c>
      <c r="S191" s="2" t="s">
        <v>46</v>
      </c>
      <c r="T191" s="2">
        <v>17.3</v>
      </c>
    </row>
    <row r="192" spans="17:20">
      <c r="Q192" s="2" t="s">
        <v>64</v>
      </c>
      <c r="R192" s="2">
        <v>15</v>
      </c>
      <c r="S192" s="2" t="s">
        <v>47</v>
      </c>
      <c r="T192" s="2">
        <v>19.9</v>
      </c>
    </row>
    <row r="193" spans="17:20">
      <c r="Q193" s="2" t="s">
        <v>64</v>
      </c>
      <c r="R193" s="2">
        <v>15</v>
      </c>
      <c r="S193" s="2" t="s">
        <v>48</v>
      </c>
      <c r="T193" s="2">
        <v>21</v>
      </c>
    </row>
    <row r="194" spans="17:20">
      <c r="Q194" s="2" t="s">
        <v>64</v>
      </c>
      <c r="R194" s="2">
        <v>15</v>
      </c>
      <c r="S194" s="2" t="s">
        <v>49</v>
      </c>
      <c r="T194" s="2">
        <v>19.7</v>
      </c>
    </row>
    <row r="195" spans="17:20">
      <c r="Q195" s="2" t="s">
        <v>64</v>
      </c>
      <c r="R195" s="2">
        <v>15</v>
      </c>
      <c r="S195" s="2" t="s">
        <v>50</v>
      </c>
      <c r="T195" s="2">
        <v>19.8719</v>
      </c>
    </row>
    <row r="196" spans="17:20">
      <c r="Q196" s="2" t="s">
        <v>65</v>
      </c>
      <c r="R196" s="2">
        <v>16</v>
      </c>
      <c r="S196" s="2" t="s">
        <v>37</v>
      </c>
      <c r="T196" s="2">
        <v>5.9</v>
      </c>
    </row>
    <row r="197" spans="17:20">
      <c r="Q197" s="2" t="s">
        <v>65</v>
      </c>
      <c r="R197" s="2">
        <v>16</v>
      </c>
      <c r="S197" s="2" t="s">
        <v>39</v>
      </c>
      <c r="T197" s="2">
        <v>6.3</v>
      </c>
    </row>
    <row r="198" spans="17:20">
      <c r="Q198" s="2" t="s">
        <v>65</v>
      </c>
      <c r="R198" s="2">
        <v>16</v>
      </c>
      <c r="S198" s="2" t="s">
        <v>40</v>
      </c>
      <c r="T198" s="2">
        <v>9.5</v>
      </c>
    </row>
    <row r="199" spans="17:20">
      <c r="Q199" s="2" t="s">
        <v>65</v>
      </c>
      <c r="R199" s="2">
        <v>16</v>
      </c>
      <c r="S199" s="2" t="s">
        <v>41</v>
      </c>
      <c r="T199" s="2">
        <v>9.7</v>
      </c>
    </row>
    <row r="200" spans="17:20">
      <c r="Q200" s="2" t="s">
        <v>65</v>
      </c>
      <c r="R200" s="2">
        <v>16</v>
      </c>
      <c r="S200" s="2" t="s">
        <v>42</v>
      </c>
      <c r="T200" s="2">
        <v>10.4</v>
      </c>
    </row>
    <row r="201" spans="17:20">
      <c r="Q201" s="2" t="s">
        <v>65</v>
      </c>
      <c r="R201" s="2">
        <v>16</v>
      </c>
      <c r="S201" s="2" t="s">
        <v>43</v>
      </c>
      <c r="T201" s="2">
        <v>12.2</v>
      </c>
    </row>
    <row r="202" spans="17:20">
      <c r="Q202" s="2" t="s">
        <v>65</v>
      </c>
      <c r="R202" s="2">
        <v>16</v>
      </c>
      <c r="S202" s="2" t="s">
        <v>44</v>
      </c>
      <c r="T202" s="2">
        <v>13.2</v>
      </c>
    </row>
    <row r="203" spans="17:20">
      <c r="Q203" s="2" t="s">
        <v>65</v>
      </c>
      <c r="R203" s="2">
        <v>16</v>
      </c>
      <c r="S203" s="2" t="s">
        <v>45</v>
      </c>
      <c r="T203" s="2">
        <v>12.8</v>
      </c>
    </row>
    <row r="204" spans="17:20">
      <c r="Q204" s="2" t="s">
        <v>65</v>
      </c>
      <c r="R204" s="2">
        <v>16</v>
      </c>
      <c r="S204" s="2" t="s">
        <v>46</v>
      </c>
      <c r="T204" s="2">
        <v>16.6</v>
      </c>
    </row>
    <row r="205" spans="17:20">
      <c r="Q205" s="2" t="s">
        <v>65</v>
      </c>
      <c r="R205" s="2">
        <v>16</v>
      </c>
      <c r="S205" s="2" t="s">
        <v>47</v>
      </c>
      <c r="T205" s="2">
        <v>18.3</v>
      </c>
    </row>
    <row r="206" spans="17:20">
      <c r="Q206" s="2" t="s">
        <v>65</v>
      </c>
      <c r="R206" s="2">
        <v>16</v>
      </c>
      <c r="S206" s="2" t="s">
        <v>48</v>
      </c>
      <c r="T206" s="2">
        <v>18.2</v>
      </c>
    </row>
    <row r="207" spans="17:20">
      <c r="Q207" s="2" t="s">
        <v>65</v>
      </c>
      <c r="R207" s="2">
        <v>16</v>
      </c>
      <c r="S207" s="2" t="s">
        <v>49</v>
      </c>
      <c r="T207" s="2">
        <v>18.6</v>
      </c>
    </row>
    <row r="208" spans="17:20">
      <c r="Q208" s="2" t="s">
        <v>65</v>
      </c>
      <c r="R208" s="2">
        <v>16</v>
      </c>
      <c r="S208" s="2" t="s">
        <v>50</v>
      </c>
      <c r="T208" s="2">
        <v>18.6761</v>
      </c>
    </row>
    <row r="209" spans="17:20">
      <c r="Q209" s="2" t="s">
        <v>66</v>
      </c>
      <c r="R209" s="2">
        <v>17</v>
      </c>
      <c r="S209" s="2" t="s">
        <v>37</v>
      </c>
      <c r="T209" s="2">
        <v>5.6</v>
      </c>
    </row>
    <row r="210" spans="17:20">
      <c r="Q210" s="2" t="s">
        <v>66</v>
      </c>
      <c r="R210" s="2">
        <v>17</v>
      </c>
      <c r="S210" s="2" t="s">
        <v>39</v>
      </c>
      <c r="T210" s="2">
        <v>5.6</v>
      </c>
    </row>
    <row r="211" spans="17:20">
      <c r="Q211" s="2" t="s">
        <v>66</v>
      </c>
      <c r="R211" s="2">
        <v>17</v>
      </c>
      <c r="S211" s="2" t="s">
        <v>40</v>
      </c>
      <c r="T211" s="2">
        <v>9.1</v>
      </c>
    </row>
    <row r="212" spans="17:20">
      <c r="Q212" s="2" t="s">
        <v>66</v>
      </c>
      <c r="R212" s="2">
        <v>17</v>
      </c>
      <c r="S212" s="2" t="s">
        <v>41</v>
      </c>
      <c r="T212" s="2">
        <v>10.5</v>
      </c>
    </row>
    <row r="213" spans="17:20">
      <c r="Q213" s="2" t="s">
        <v>66</v>
      </c>
      <c r="R213" s="2">
        <v>17</v>
      </c>
      <c r="S213" s="2" t="s">
        <v>42</v>
      </c>
      <c r="T213" s="2">
        <v>11.5</v>
      </c>
    </row>
    <row r="214" spans="17:20">
      <c r="Q214" s="2" t="s">
        <v>66</v>
      </c>
      <c r="R214" s="2">
        <v>17</v>
      </c>
      <c r="S214" s="2" t="s">
        <v>43</v>
      </c>
      <c r="T214" s="2">
        <v>12.3</v>
      </c>
    </row>
    <row r="215" spans="17:20">
      <c r="Q215" s="2" t="s">
        <v>66</v>
      </c>
      <c r="R215" s="2">
        <v>17</v>
      </c>
      <c r="S215" s="2" t="s">
        <v>44</v>
      </c>
      <c r="T215" s="2">
        <v>12.7</v>
      </c>
    </row>
    <row r="216" spans="17:20">
      <c r="Q216" s="2" t="s">
        <v>66</v>
      </c>
      <c r="R216" s="2">
        <v>17</v>
      </c>
      <c r="S216" s="2" t="s">
        <v>45</v>
      </c>
      <c r="T216" s="2">
        <v>13.5</v>
      </c>
    </row>
    <row r="217" spans="17:20">
      <c r="Q217" s="2" t="s">
        <v>66</v>
      </c>
      <c r="R217" s="2">
        <v>17</v>
      </c>
      <c r="S217" s="2" t="s">
        <v>46</v>
      </c>
      <c r="T217" s="2">
        <v>18.1</v>
      </c>
    </row>
    <row r="218" spans="17:20">
      <c r="Q218" s="2" t="s">
        <v>66</v>
      </c>
      <c r="R218" s="2">
        <v>17</v>
      </c>
      <c r="S218" s="2" t="s">
        <v>47</v>
      </c>
      <c r="T218" s="2">
        <v>16.4</v>
      </c>
    </row>
    <row r="219" spans="17:20">
      <c r="Q219" s="2" t="s">
        <v>66</v>
      </c>
      <c r="R219" s="2">
        <v>17</v>
      </c>
      <c r="S219" s="2" t="s">
        <v>48</v>
      </c>
      <c r="T219" s="2">
        <v>17.3</v>
      </c>
    </row>
    <row r="220" spans="17:20">
      <c r="Q220" s="2" t="s">
        <v>66</v>
      </c>
      <c r="R220" s="2">
        <v>17</v>
      </c>
      <c r="S220" s="2" t="s">
        <v>49</v>
      </c>
      <c r="T220" s="2">
        <v>16.7</v>
      </c>
    </row>
    <row r="221" spans="17:20">
      <c r="Q221" s="2" t="s">
        <v>66</v>
      </c>
      <c r="R221" s="2">
        <v>17</v>
      </c>
      <c r="S221" s="2" t="s">
        <v>50</v>
      </c>
      <c r="T221" s="2">
        <v>16.7702</v>
      </c>
    </row>
    <row r="222" spans="17:20">
      <c r="Q222" s="2" t="s">
        <v>67</v>
      </c>
      <c r="R222" s="2">
        <v>18</v>
      </c>
      <c r="S222" s="2" t="s">
        <v>37</v>
      </c>
      <c r="T222" s="2">
        <v>6.9</v>
      </c>
    </row>
    <row r="223" spans="17:20">
      <c r="Q223" s="2" t="s">
        <v>67</v>
      </c>
      <c r="R223" s="2">
        <v>18</v>
      </c>
      <c r="S223" s="2" t="s">
        <v>39</v>
      </c>
      <c r="T223" s="2">
        <v>7.1</v>
      </c>
    </row>
    <row r="224" spans="17:20">
      <c r="Q224" s="2" t="s">
        <v>67</v>
      </c>
      <c r="R224" s="2">
        <v>18</v>
      </c>
      <c r="S224" s="2" t="s">
        <v>40</v>
      </c>
      <c r="T224" s="2">
        <v>7.3</v>
      </c>
    </row>
    <row r="225" spans="17:20">
      <c r="Q225" s="2" t="s">
        <v>67</v>
      </c>
      <c r="R225" s="2">
        <v>18</v>
      </c>
      <c r="S225" s="2" t="s">
        <v>41</v>
      </c>
      <c r="T225" s="2">
        <v>7.6</v>
      </c>
    </row>
    <row r="226" spans="17:20">
      <c r="Q226" s="2" t="s">
        <v>67</v>
      </c>
      <c r="R226" s="2">
        <v>18</v>
      </c>
      <c r="S226" s="2" t="s">
        <v>42</v>
      </c>
      <c r="T226" s="2">
        <v>7.2</v>
      </c>
    </row>
    <row r="227" spans="17:20">
      <c r="Q227" s="2" t="s">
        <v>67</v>
      </c>
      <c r="R227" s="2">
        <v>18</v>
      </c>
      <c r="S227" s="2" t="s">
        <v>43</v>
      </c>
      <c r="T227" s="2">
        <v>7.4</v>
      </c>
    </row>
    <row r="228" spans="17:20">
      <c r="Q228" s="2" t="s">
        <v>67</v>
      </c>
      <c r="R228" s="2">
        <v>18</v>
      </c>
      <c r="S228" s="2" t="s">
        <v>44</v>
      </c>
      <c r="T228" s="2">
        <v>6.9</v>
      </c>
    </row>
    <row r="229" spans="17:20">
      <c r="Q229" s="2" t="s">
        <v>67</v>
      </c>
      <c r="R229" s="2">
        <v>18</v>
      </c>
      <c r="S229" s="2" t="s">
        <v>45</v>
      </c>
      <c r="T229" s="2">
        <v>6.8</v>
      </c>
    </row>
    <row r="230" spans="17:20">
      <c r="Q230" s="2" t="s">
        <v>67</v>
      </c>
      <c r="R230" s="2">
        <v>18</v>
      </c>
      <c r="S230" s="2" t="s">
        <v>46</v>
      </c>
      <c r="T230" s="2">
        <v>8.1</v>
      </c>
    </row>
    <row r="231" spans="17:20">
      <c r="Q231" s="2" t="s">
        <v>67</v>
      </c>
      <c r="R231" s="2">
        <v>18</v>
      </c>
      <c r="S231" s="2" t="s">
        <v>47</v>
      </c>
      <c r="T231" s="2">
        <v>8.5</v>
      </c>
    </row>
    <row r="232" spans="17:20">
      <c r="Q232" s="2" t="s">
        <v>67</v>
      </c>
      <c r="R232" s="2">
        <v>18</v>
      </c>
      <c r="S232" s="2" t="s">
        <v>48</v>
      </c>
      <c r="T232" s="2">
        <v>8.9</v>
      </c>
    </row>
    <row r="233" spans="17:20">
      <c r="Q233" s="2" t="s">
        <v>67</v>
      </c>
      <c r="R233" s="2">
        <v>18</v>
      </c>
      <c r="S233" s="2" t="s">
        <v>49</v>
      </c>
      <c r="T233" s="2">
        <v>8.9</v>
      </c>
    </row>
    <row r="234" spans="17:20">
      <c r="Q234" s="2" t="s">
        <v>67</v>
      </c>
      <c r="R234" s="2">
        <v>18</v>
      </c>
      <c r="S234" s="2" t="s">
        <v>50</v>
      </c>
      <c r="T234" s="2">
        <v>9.6288</v>
      </c>
    </row>
    <row r="235" spans="17:20">
      <c r="Q235" s="2" t="s">
        <v>68</v>
      </c>
      <c r="R235" s="2">
        <v>19</v>
      </c>
      <c r="S235" s="2" t="s">
        <v>37</v>
      </c>
      <c r="T235" s="2">
        <v>19.7</v>
      </c>
    </row>
    <row r="236" spans="17:20">
      <c r="Q236" s="2" t="s">
        <v>68</v>
      </c>
      <c r="R236" s="2">
        <v>19</v>
      </c>
      <c r="S236" s="2" t="s">
        <v>39</v>
      </c>
      <c r="T236" s="2">
        <v>18.6</v>
      </c>
    </row>
    <row r="237" spans="17:20">
      <c r="Q237" s="2" t="s">
        <v>68</v>
      </c>
      <c r="R237" s="2">
        <v>19</v>
      </c>
      <c r="S237" s="2" t="s">
        <v>40</v>
      </c>
      <c r="T237" s="2">
        <v>33.3</v>
      </c>
    </row>
    <row r="238" spans="17:20">
      <c r="Q238" s="2" t="s">
        <v>68</v>
      </c>
      <c r="R238" s="2">
        <v>19</v>
      </c>
      <c r="S238" s="2" t="s">
        <v>41</v>
      </c>
      <c r="T238" s="2">
        <v>34.6</v>
      </c>
    </row>
    <row r="239" spans="17:20">
      <c r="Q239" s="2" t="s">
        <v>68</v>
      </c>
      <c r="R239" s="2">
        <v>19</v>
      </c>
      <c r="S239" s="2" t="s">
        <v>42</v>
      </c>
      <c r="T239" s="2">
        <v>35.3</v>
      </c>
    </row>
    <row r="240" spans="17:20">
      <c r="Q240" s="2" t="s">
        <v>68</v>
      </c>
      <c r="R240" s="2">
        <v>19</v>
      </c>
      <c r="S240" s="2" t="s">
        <v>43</v>
      </c>
      <c r="T240" s="2">
        <v>43.5</v>
      </c>
    </row>
    <row r="241" spans="17:20">
      <c r="Q241" s="2" t="s">
        <v>68</v>
      </c>
      <c r="R241" s="2">
        <v>19</v>
      </c>
      <c r="S241" s="2" t="s">
        <v>44</v>
      </c>
      <c r="T241" s="2">
        <v>49.9</v>
      </c>
    </row>
    <row r="242" spans="17:20">
      <c r="Q242" s="2" t="s">
        <v>68</v>
      </c>
      <c r="R242" s="2">
        <v>19</v>
      </c>
      <c r="S242" s="2" t="s">
        <v>45</v>
      </c>
      <c r="T242" s="2">
        <v>60.8</v>
      </c>
    </row>
    <row r="243" spans="17:20">
      <c r="Q243" s="2" t="s">
        <v>68</v>
      </c>
      <c r="R243" s="2">
        <v>19</v>
      </c>
      <c r="S243" s="2" t="s">
        <v>46</v>
      </c>
      <c r="T243" s="2">
        <v>66.2</v>
      </c>
    </row>
    <row r="244" spans="17:20">
      <c r="Q244" s="2" t="s">
        <v>68</v>
      </c>
      <c r="R244" s="2">
        <v>19</v>
      </c>
      <c r="S244" s="2" t="s">
        <v>47</v>
      </c>
      <c r="T244" s="2">
        <v>74</v>
      </c>
    </row>
    <row r="245" spans="17:20">
      <c r="Q245" s="2" t="s">
        <v>68</v>
      </c>
      <c r="R245" s="2">
        <v>19</v>
      </c>
      <c r="S245" s="2" t="s">
        <v>48</v>
      </c>
      <c r="T245" s="2">
        <v>80.6</v>
      </c>
    </row>
    <row r="246" spans="17:20">
      <c r="Q246" s="2" t="s">
        <v>68</v>
      </c>
      <c r="R246" s="2">
        <v>19</v>
      </c>
      <c r="S246" s="2" t="s">
        <v>49</v>
      </c>
      <c r="T246" s="2">
        <v>83.9</v>
      </c>
    </row>
    <row r="247" spans="17:20">
      <c r="Q247" s="2" t="s">
        <v>68</v>
      </c>
      <c r="R247" s="2">
        <v>19</v>
      </c>
      <c r="S247" s="2" t="s">
        <v>50</v>
      </c>
      <c r="T247" s="2">
        <v>81.5521</v>
      </c>
    </row>
    <row r="248" spans="17:20">
      <c r="Q248" s="2" t="s">
        <v>69</v>
      </c>
      <c r="R248" s="2">
        <v>20</v>
      </c>
      <c r="S248" s="2" t="s">
        <v>37</v>
      </c>
      <c r="T248" s="2">
        <v>4.2</v>
      </c>
    </row>
    <row r="249" spans="17:20">
      <c r="Q249" s="2" t="s">
        <v>69</v>
      </c>
      <c r="R249" s="2">
        <v>20</v>
      </c>
      <c r="S249" s="2" t="s">
        <v>39</v>
      </c>
      <c r="T249" s="2">
        <v>4.4</v>
      </c>
    </row>
    <row r="250" spans="17:20">
      <c r="Q250" s="2" t="s">
        <v>69</v>
      </c>
      <c r="R250" s="2">
        <v>20</v>
      </c>
      <c r="S250" s="2" t="s">
        <v>40</v>
      </c>
      <c r="T250" s="2">
        <v>5.2</v>
      </c>
    </row>
    <row r="251" spans="17:20">
      <c r="Q251" s="2" t="s">
        <v>69</v>
      </c>
      <c r="R251" s="2">
        <v>20</v>
      </c>
      <c r="S251" s="2" t="s">
        <v>41</v>
      </c>
      <c r="T251" s="2">
        <v>4.5</v>
      </c>
    </row>
    <row r="252" spans="17:20">
      <c r="Q252" s="2" t="s">
        <v>69</v>
      </c>
      <c r="R252" s="2">
        <v>20</v>
      </c>
      <c r="S252" s="2" t="s">
        <v>42</v>
      </c>
      <c r="T252" s="2">
        <v>4.4</v>
      </c>
    </row>
    <row r="253" spans="17:20">
      <c r="Q253" s="2" t="s">
        <v>69</v>
      </c>
      <c r="R253" s="2">
        <v>20</v>
      </c>
      <c r="S253" s="2" t="s">
        <v>43</v>
      </c>
      <c r="T253" s="2">
        <v>4.2</v>
      </c>
    </row>
    <row r="254" spans="17:20">
      <c r="Q254" s="2" t="s">
        <v>69</v>
      </c>
      <c r="R254" s="2">
        <v>20</v>
      </c>
      <c r="S254" s="2" t="s">
        <v>44</v>
      </c>
      <c r="T254" s="2">
        <v>4</v>
      </c>
    </row>
    <row r="255" spans="17:20">
      <c r="Q255" s="2" t="s">
        <v>69</v>
      </c>
      <c r="R255" s="2">
        <v>20</v>
      </c>
      <c r="S255" s="2" t="s">
        <v>45</v>
      </c>
      <c r="T255" s="2">
        <v>4.9</v>
      </c>
    </row>
    <row r="256" spans="17:20">
      <c r="Q256" s="2" t="s">
        <v>69</v>
      </c>
      <c r="R256" s="2">
        <v>20</v>
      </c>
      <c r="S256" s="2" t="s">
        <v>46</v>
      </c>
      <c r="T256" s="2">
        <v>4.5</v>
      </c>
    </row>
    <row r="257" spans="17:20">
      <c r="Q257" s="2" t="s">
        <v>69</v>
      </c>
      <c r="R257" s="2">
        <v>20</v>
      </c>
      <c r="S257" s="2" t="s">
        <v>47</v>
      </c>
      <c r="T257" s="2">
        <v>5.9</v>
      </c>
    </row>
    <row r="258" spans="17:20">
      <c r="Q258" s="2" t="s">
        <v>69</v>
      </c>
      <c r="R258" s="2">
        <v>20</v>
      </c>
      <c r="S258" s="2" t="s">
        <v>48</v>
      </c>
      <c r="T258" s="2">
        <v>5.9</v>
      </c>
    </row>
    <row r="259" spans="17:20">
      <c r="Q259" s="2" t="s">
        <v>69</v>
      </c>
      <c r="R259" s="2">
        <v>20</v>
      </c>
      <c r="S259" s="2" t="s">
        <v>49</v>
      </c>
      <c r="T259" s="2">
        <v>5.7</v>
      </c>
    </row>
    <row r="260" spans="17:20">
      <c r="Q260" s="2" t="s">
        <v>69</v>
      </c>
      <c r="R260" s="2">
        <v>20</v>
      </c>
      <c r="S260" s="2" t="s">
        <v>50</v>
      </c>
      <c r="T260" s="2">
        <v>6.899</v>
      </c>
    </row>
    <row r="261" spans="17:20">
      <c r="Q261" s="2" t="s">
        <v>70</v>
      </c>
      <c r="R261" s="2">
        <v>21</v>
      </c>
      <c r="S261" s="2" t="s">
        <v>37</v>
      </c>
      <c r="T261" s="2">
        <v>1</v>
      </c>
    </row>
    <row r="262" spans="17:20">
      <c r="Q262" s="2" t="s">
        <v>70</v>
      </c>
      <c r="R262" s="2">
        <v>21</v>
      </c>
      <c r="S262" s="2" t="s">
        <v>39</v>
      </c>
      <c r="T262" s="2">
        <v>1</v>
      </c>
    </row>
    <row r="263" spans="17:20">
      <c r="Q263" s="2" t="s">
        <v>70</v>
      </c>
      <c r="R263" s="2">
        <v>21</v>
      </c>
      <c r="S263" s="2" t="s">
        <v>40</v>
      </c>
      <c r="T263" s="2">
        <v>1.3</v>
      </c>
    </row>
    <row r="264" spans="17:20">
      <c r="Q264" s="2" t="s">
        <v>70</v>
      </c>
      <c r="R264" s="2">
        <v>21</v>
      </c>
      <c r="S264" s="2" t="s">
        <v>41</v>
      </c>
      <c r="T264" s="2">
        <v>1.6</v>
      </c>
    </row>
    <row r="265" spans="17:20">
      <c r="Q265" s="2" t="s">
        <v>70</v>
      </c>
      <c r="R265" s="2">
        <v>21</v>
      </c>
      <c r="S265" s="2" t="s">
        <v>42</v>
      </c>
      <c r="T265" s="2">
        <v>1.5</v>
      </c>
    </row>
    <row r="266" spans="17:20">
      <c r="Q266" s="2" t="s">
        <v>70</v>
      </c>
      <c r="R266" s="2">
        <v>21</v>
      </c>
      <c r="S266" s="2" t="s">
        <v>43</v>
      </c>
      <c r="T266" s="2">
        <v>1.6</v>
      </c>
    </row>
    <row r="267" spans="17:20">
      <c r="Q267" s="2" t="s">
        <v>70</v>
      </c>
      <c r="R267" s="2">
        <v>21</v>
      </c>
      <c r="S267" s="2" t="s">
        <v>44</v>
      </c>
      <c r="T267" s="2">
        <v>1.9</v>
      </c>
    </row>
    <row r="268" spans="17:20">
      <c r="Q268" s="2" t="s">
        <v>70</v>
      </c>
      <c r="R268" s="2">
        <v>21</v>
      </c>
      <c r="S268" s="2" t="s">
        <v>45</v>
      </c>
      <c r="T268" s="2">
        <v>2.2</v>
      </c>
    </row>
    <row r="269" spans="17:20">
      <c r="Q269" s="2" t="s">
        <v>70</v>
      </c>
      <c r="R269" s="2">
        <v>21</v>
      </c>
      <c r="S269" s="2" t="s">
        <v>46</v>
      </c>
      <c r="T269" s="2">
        <v>2.2</v>
      </c>
    </row>
    <row r="270" spans="17:20">
      <c r="Q270" s="2" t="s">
        <v>70</v>
      </c>
      <c r="R270" s="2">
        <v>21</v>
      </c>
      <c r="S270" s="2" t="s">
        <v>47</v>
      </c>
      <c r="T270" s="2">
        <v>2.4</v>
      </c>
    </row>
    <row r="271" spans="17:20">
      <c r="Q271" s="2" t="s">
        <v>70</v>
      </c>
      <c r="R271" s="2">
        <v>21</v>
      </c>
      <c r="S271" s="2" t="s">
        <v>48</v>
      </c>
      <c r="T271" s="2">
        <v>2.8</v>
      </c>
    </row>
    <row r="272" spans="17:20">
      <c r="Q272" s="2" t="s">
        <v>70</v>
      </c>
      <c r="R272" s="2">
        <v>21</v>
      </c>
      <c r="S272" s="2" t="s">
        <v>49</v>
      </c>
      <c r="T272" s="2">
        <v>2.5</v>
      </c>
    </row>
    <row r="273" spans="17:20">
      <c r="Q273" s="2" t="s">
        <v>70</v>
      </c>
      <c r="R273" s="2">
        <v>21</v>
      </c>
      <c r="S273" s="2" t="s">
        <v>50</v>
      </c>
      <c r="T273" s="2">
        <v>2.0131</v>
      </c>
    </row>
    <row r="274" spans="17:20">
      <c r="Q274" s="2" t="s">
        <v>71</v>
      </c>
      <c r="R274" s="2">
        <v>22</v>
      </c>
      <c r="S274" s="2" t="s">
        <v>37</v>
      </c>
      <c r="T274" s="2">
        <v>3.9</v>
      </c>
    </row>
    <row r="275" spans="17:20">
      <c r="Q275" s="2" t="s">
        <v>71</v>
      </c>
      <c r="R275" s="2">
        <v>22</v>
      </c>
      <c r="S275" s="2" t="s">
        <v>39</v>
      </c>
      <c r="T275" s="2">
        <v>3.9</v>
      </c>
    </row>
    <row r="276" spans="17:20">
      <c r="Q276" s="2" t="s">
        <v>71</v>
      </c>
      <c r="R276" s="2">
        <v>22</v>
      </c>
      <c r="S276" s="2" t="s">
        <v>40</v>
      </c>
      <c r="T276" s="2">
        <v>4.9</v>
      </c>
    </row>
    <row r="277" spans="17:20">
      <c r="Q277" s="2" t="s">
        <v>71</v>
      </c>
      <c r="R277" s="2">
        <v>22</v>
      </c>
      <c r="S277" s="2" t="s">
        <v>41</v>
      </c>
      <c r="T277" s="2">
        <v>4.7</v>
      </c>
    </row>
    <row r="278" spans="17:20">
      <c r="Q278" s="2" t="s">
        <v>71</v>
      </c>
      <c r="R278" s="2">
        <v>22</v>
      </c>
      <c r="S278" s="2" t="s">
        <v>42</v>
      </c>
      <c r="T278" s="2">
        <v>4.7</v>
      </c>
    </row>
    <row r="279" spans="17:20">
      <c r="Q279" s="2" t="s">
        <v>71</v>
      </c>
      <c r="R279" s="2">
        <v>22</v>
      </c>
      <c r="S279" s="2" t="s">
        <v>43</v>
      </c>
      <c r="T279" s="2">
        <v>4.6</v>
      </c>
    </row>
    <row r="280" spans="17:20">
      <c r="Q280" s="2" t="s">
        <v>71</v>
      </c>
      <c r="R280" s="2">
        <v>22</v>
      </c>
      <c r="S280" s="2" t="s">
        <v>44</v>
      </c>
      <c r="T280" s="2">
        <v>4.8</v>
      </c>
    </row>
    <row r="281" spans="17:20">
      <c r="Q281" s="2" t="s">
        <v>71</v>
      </c>
      <c r="R281" s="2">
        <v>22</v>
      </c>
      <c r="S281" s="2" t="s">
        <v>45</v>
      </c>
      <c r="T281" s="2">
        <v>4.9</v>
      </c>
    </row>
    <row r="282" spans="17:20">
      <c r="Q282" s="2" t="s">
        <v>71</v>
      </c>
      <c r="R282" s="2">
        <v>22</v>
      </c>
      <c r="S282" s="2" t="s">
        <v>46</v>
      </c>
      <c r="T282" s="2">
        <v>4.7</v>
      </c>
    </row>
    <row r="283" spans="17:20">
      <c r="Q283" s="2" t="s">
        <v>71</v>
      </c>
      <c r="R283" s="2">
        <v>22</v>
      </c>
      <c r="S283" s="2" t="s">
        <v>47</v>
      </c>
      <c r="T283" s="2">
        <v>5.9</v>
      </c>
    </row>
    <row r="284" spans="17:20">
      <c r="Q284" s="2" t="s">
        <v>71</v>
      </c>
      <c r="R284" s="2">
        <v>22</v>
      </c>
      <c r="S284" s="2" t="s">
        <v>48</v>
      </c>
      <c r="T284" s="2">
        <v>5.7</v>
      </c>
    </row>
    <row r="285" spans="17:20">
      <c r="Q285" s="2" t="s">
        <v>71</v>
      </c>
      <c r="R285" s="2">
        <v>22</v>
      </c>
      <c r="S285" s="2" t="s">
        <v>49</v>
      </c>
      <c r="T285" s="2">
        <v>6.1</v>
      </c>
    </row>
    <row r="286" spans="17:20">
      <c r="Q286" s="2" t="s">
        <v>71</v>
      </c>
      <c r="R286" s="2">
        <v>22</v>
      </c>
      <c r="S286" s="2" t="s">
        <v>50</v>
      </c>
      <c r="T286" s="2">
        <v>6.3444</v>
      </c>
    </row>
    <row r="287" spans="17:20">
      <c r="Q287" s="2" t="s">
        <v>72</v>
      </c>
      <c r="R287" s="2">
        <v>23</v>
      </c>
      <c r="S287" s="2" t="s">
        <v>37</v>
      </c>
      <c r="T287" s="2">
        <v>6.5</v>
      </c>
    </row>
    <row r="288" spans="17:20">
      <c r="Q288" s="2" t="s">
        <v>72</v>
      </c>
      <c r="R288" s="2">
        <v>23</v>
      </c>
      <c r="S288" s="2" t="s">
        <v>39</v>
      </c>
      <c r="T288" s="2">
        <v>6</v>
      </c>
    </row>
    <row r="289" spans="17:20">
      <c r="Q289" s="2" t="s">
        <v>72</v>
      </c>
      <c r="R289" s="2">
        <v>23</v>
      </c>
      <c r="S289" s="2" t="s">
        <v>40</v>
      </c>
      <c r="T289" s="2">
        <v>15.6</v>
      </c>
    </row>
    <row r="290" spans="17:20">
      <c r="Q290" s="2" t="s">
        <v>72</v>
      </c>
      <c r="R290" s="2">
        <v>23</v>
      </c>
      <c r="S290" s="2" t="s">
        <v>41</v>
      </c>
      <c r="T290" s="2">
        <v>16.3</v>
      </c>
    </row>
    <row r="291" spans="17:20">
      <c r="Q291" s="2" t="s">
        <v>72</v>
      </c>
      <c r="R291" s="2">
        <v>23</v>
      </c>
      <c r="S291" s="2" t="s">
        <v>42</v>
      </c>
      <c r="T291" s="2">
        <v>18.3</v>
      </c>
    </row>
    <row r="292" spans="17:20">
      <c r="Q292" s="2" t="s">
        <v>72</v>
      </c>
      <c r="R292" s="2">
        <v>23</v>
      </c>
      <c r="S292" s="2" t="s">
        <v>43</v>
      </c>
      <c r="T292" s="2">
        <v>18.4</v>
      </c>
    </row>
    <row r="293" spans="17:20">
      <c r="Q293" s="2" t="s">
        <v>72</v>
      </c>
      <c r="R293" s="2">
        <v>23</v>
      </c>
      <c r="S293" s="2" t="s">
        <v>44</v>
      </c>
      <c r="T293" s="2">
        <v>20.1</v>
      </c>
    </row>
    <row r="294" spans="17:20">
      <c r="Q294" s="2" t="s">
        <v>72</v>
      </c>
      <c r="R294" s="2">
        <v>23</v>
      </c>
      <c r="S294" s="2" t="s">
        <v>45</v>
      </c>
      <c r="T294" s="2">
        <v>19.3</v>
      </c>
    </row>
    <row r="295" spans="17:20">
      <c r="Q295" s="2" t="s">
        <v>72</v>
      </c>
      <c r="R295" s="2">
        <v>23</v>
      </c>
      <c r="S295" s="2" t="s">
        <v>46</v>
      </c>
      <c r="T295" s="2">
        <v>20</v>
      </c>
    </row>
    <row r="296" spans="17:20">
      <c r="Q296" s="2" t="s">
        <v>72</v>
      </c>
      <c r="R296" s="2">
        <v>23</v>
      </c>
      <c r="S296" s="2" t="s">
        <v>47</v>
      </c>
      <c r="T296" s="2">
        <v>23.7</v>
      </c>
    </row>
    <row r="297" spans="17:20">
      <c r="Q297" s="2" t="s">
        <v>72</v>
      </c>
      <c r="R297" s="2">
        <v>23</v>
      </c>
      <c r="S297" s="2" t="s">
        <v>48</v>
      </c>
      <c r="T297" s="2">
        <v>25.3</v>
      </c>
    </row>
    <row r="298" spans="17:20">
      <c r="Q298" s="2" t="s">
        <v>72</v>
      </c>
      <c r="R298" s="2">
        <v>23</v>
      </c>
      <c r="S298" s="2" t="s">
        <v>49</v>
      </c>
      <c r="T298" s="2">
        <v>26.4</v>
      </c>
    </row>
    <row r="299" spans="17:20">
      <c r="Q299" s="2" t="s">
        <v>72</v>
      </c>
      <c r="R299" s="2">
        <v>23</v>
      </c>
      <c r="S299" s="2" t="s">
        <v>50</v>
      </c>
      <c r="T299" s="2">
        <v>27.574</v>
      </c>
    </row>
    <row r="300" spans="17:20">
      <c r="Q300" s="2" t="s">
        <v>73</v>
      </c>
      <c r="R300" s="2">
        <v>24</v>
      </c>
      <c r="S300" s="2" t="s">
        <v>37</v>
      </c>
      <c r="T300" s="2">
        <v>2.7</v>
      </c>
    </row>
    <row r="301" spans="17:20">
      <c r="Q301" s="2" t="s">
        <v>73</v>
      </c>
      <c r="R301" s="2">
        <v>24</v>
      </c>
      <c r="S301" s="2" t="s">
        <v>39</v>
      </c>
      <c r="T301" s="2">
        <v>2.5</v>
      </c>
    </row>
    <row r="302" spans="17:20">
      <c r="Q302" s="2" t="s">
        <v>73</v>
      </c>
      <c r="R302" s="2">
        <v>24</v>
      </c>
      <c r="S302" s="2" t="s">
        <v>40</v>
      </c>
      <c r="T302" s="2">
        <v>3.4</v>
      </c>
    </row>
    <row r="303" spans="17:20">
      <c r="Q303" s="2" t="s">
        <v>73</v>
      </c>
      <c r="R303" s="2">
        <v>24</v>
      </c>
      <c r="S303" s="2" t="s">
        <v>41</v>
      </c>
      <c r="T303" s="2">
        <v>3.3</v>
      </c>
    </row>
    <row r="304" spans="17:20">
      <c r="Q304" s="2" t="s">
        <v>73</v>
      </c>
      <c r="R304" s="2">
        <v>24</v>
      </c>
      <c r="S304" s="2" t="s">
        <v>42</v>
      </c>
      <c r="T304" s="2">
        <v>3.3</v>
      </c>
    </row>
    <row r="305" spans="17:20">
      <c r="Q305" s="2" t="s">
        <v>73</v>
      </c>
      <c r="R305" s="2">
        <v>24</v>
      </c>
      <c r="S305" s="2" t="s">
        <v>43</v>
      </c>
      <c r="T305" s="2">
        <v>3.6</v>
      </c>
    </row>
    <row r="306" spans="17:20">
      <c r="Q306" s="2" t="s">
        <v>73</v>
      </c>
      <c r="R306" s="2">
        <v>24</v>
      </c>
      <c r="S306" s="2" t="s">
        <v>44</v>
      </c>
      <c r="T306" s="2">
        <v>3.8</v>
      </c>
    </row>
    <row r="307" spans="17:20">
      <c r="Q307" s="2" t="s">
        <v>73</v>
      </c>
      <c r="R307" s="2">
        <v>24</v>
      </c>
      <c r="S307" s="2" t="s">
        <v>45</v>
      </c>
      <c r="T307" s="2">
        <v>3.5</v>
      </c>
    </row>
    <row r="308" spans="17:20">
      <c r="Q308" s="2" t="s">
        <v>73</v>
      </c>
      <c r="R308" s="2">
        <v>24</v>
      </c>
      <c r="S308" s="2" t="s">
        <v>46</v>
      </c>
      <c r="T308" s="2">
        <v>4</v>
      </c>
    </row>
    <row r="309" spans="17:20">
      <c r="Q309" s="2" t="s">
        <v>73</v>
      </c>
      <c r="R309" s="2">
        <v>24</v>
      </c>
      <c r="S309" s="2" t="s">
        <v>47</v>
      </c>
      <c r="T309" s="2">
        <v>4.6</v>
      </c>
    </row>
    <row r="310" spans="17:20">
      <c r="Q310" s="2" t="s">
        <v>73</v>
      </c>
      <c r="R310" s="2">
        <v>24</v>
      </c>
      <c r="S310" s="2" t="s">
        <v>48</v>
      </c>
      <c r="T310" s="2">
        <v>4.6</v>
      </c>
    </row>
    <row r="311" spans="17:20">
      <c r="Q311" s="2" t="s">
        <v>73</v>
      </c>
      <c r="R311" s="2">
        <v>24</v>
      </c>
      <c r="S311" s="2" t="s">
        <v>49</v>
      </c>
      <c r="T311" s="2">
        <v>4.5</v>
      </c>
    </row>
    <row r="312" spans="17:20">
      <c r="Q312" s="2" t="s">
        <v>73</v>
      </c>
      <c r="R312" s="2">
        <v>24</v>
      </c>
      <c r="S312" s="2" t="s">
        <v>50</v>
      </c>
      <c r="T312" s="2">
        <v>4.1851</v>
      </c>
    </row>
    <row r="313" spans="17:20">
      <c r="Q313" s="2" t="s">
        <v>74</v>
      </c>
      <c r="R313" s="2">
        <v>25</v>
      </c>
      <c r="S313" s="2" t="s">
        <v>37</v>
      </c>
      <c r="T313" s="2">
        <v>4.1</v>
      </c>
    </row>
    <row r="314" spans="17:20">
      <c r="Q314" s="2" t="s">
        <v>74</v>
      </c>
      <c r="R314" s="2">
        <v>25</v>
      </c>
      <c r="S314" s="2" t="s">
        <v>39</v>
      </c>
      <c r="T314" s="2">
        <v>4.3</v>
      </c>
    </row>
    <row r="315" spans="17:20">
      <c r="Q315" s="2" t="s">
        <v>74</v>
      </c>
      <c r="R315" s="2">
        <v>25</v>
      </c>
      <c r="S315" s="2" t="s">
        <v>40</v>
      </c>
      <c r="T315" s="2">
        <v>6.6</v>
      </c>
    </row>
    <row r="316" spans="17:20">
      <c r="Q316" s="2" t="s">
        <v>74</v>
      </c>
      <c r="R316" s="2">
        <v>25</v>
      </c>
      <c r="S316" s="2" t="s">
        <v>41</v>
      </c>
      <c r="T316" s="2">
        <v>5.2</v>
      </c>
    </row>
    <row r="317" spans="17:20">
      <c r="Q317" s="2" t="s">
        <v>74</v>
      </c>
      <c r="R317" s="2">
        <v>25</v>
      </c>
      <c r="S317" s="2" t="s">
        <v>42</v>
      </c>
      <c r="T317" s="2">
        <v>4.9</v>
      </c>
    </row>
    <row r="318" spans="17:20">
      <c r="Q318" s="2" t="s">
        <v>74</v>
      </c>
      <c r="R318" s="2">
        <v>25</v>
      </c>
      <c r="S318" s="2" t="s">
        <v>43</v>
      </c>
      <c r="T318" s="2">
        <v>5</v>
      </c>
    </row>
    <row r="319" spans="17:20">
      <c r="Q319" s="2" t="s">
        <v>74</v>
      </c>
      <c r="R319" s="2">
        <v>25</v>
      </c>
      <c r="S319" s="2" t="s">
        <v>44</v>
      </c>
      <c r="T319" s="2">
        <v>5.2</v>
      </c>
    </row>
    <row r="320" spans="17:20">
      <c r="Q320" s="2" t="s">
        <v>74</v>
      </c>
      <c r="R320" s="2">
        <v>25</v>
      </c>
      <c r="S320" s="2" t="s">
        <v>45</v>
      </c>
      <c r="T320" s="2">
        <v>4.9</v>
      </c>
    </row>
    <row r="321" spans="17:20">
      <c r="Q321" s="2" t="s">
        <v>74</v>
      </c>
      <c r="R321" s="2">
        <v>25</v>
      </c>
      <c r="S321" s="2" t="s">
        <v>46</v>
      </c>
      <c r="T321" s="2">
        <v>5.3</v>
      </c>
    </row>
    <row r="322" spans="17:20">
      <c r="Q322" s="2" t="s">
        <v>74</v>
      </c>
      <c r="R322" s="2">
        <v>25</v>
      </c>
      <c r="S322" s="2" t="s">
        <v>47</v>
      </c>
      <c r="T322" s="2">
        <v>5.3</v>
      </c>
    </row>
    <row r="323" spans="17:20">
      <c r="Q323" s="2" t="s">
        <v>74</v>
      </c>
      <c r="R323" s="2">
        <v>25</v>
      </c>
      <c r="S323" s="2" t="s">
        <v>48</v>
      </c>
      <c r="T323" s="2">
        <v>5.3</v>
      </c>
    </row>
    <row r="324" spans="17:20">
      <c r="Q324" s="2" t="s">
        <v>74</v>
      </c>
      <c r="R324" s="2">
        <v>25</v>
      </c>
      <c r="S324" s="2" t="s">
        <v>49</v>
      </c>
      <c r="T324" s="2">
        <v>5</v>
      </c>
    </row>
    <row r="325" spans="17:20">
      <c r="Q325" s="2" t="s">
        <v>74</v>
      </c>
      <c r="R325" s="2">
        <v>25</v>
      </c>
      <c r="S325" s="2" t="s">
        <v>50</v>
      </c>
      <c r="T325" s="2">
        <v>5.3024</v>
      </c>
    </row>
    <row r="326" spans="17:20">
      <c r="Q326" s="2" t="s">
        <v>75</v>
      </c>
      <c r="R326" s="2">
        <v>26</v>
      </c>
      <c r="S326" s="2" t="s">
        <v>37</v>
      </c>
      <c r="T326" s="2">
        <v>0.2</v>
      </c>
    </row>
    <row r="327" spans="17:20">
      <c r="Q327" s="2" t="s">
        <v>75</v>
      </c>
      <c r="R327" s="2">
        <v>26</v>
      </c>
      <c r="S327" s="2" t="s">
        <v>39</v>
      </c>
      <c r="T327" s="2">
        <v>0.3</v>
      </c>
    </row>
    <row r="328" spans="17:20">
      <c r="Q328" s="2" t="s">
        <v>75</v>
      </c>
      <c r="R328" s="2">
        <v>26</v>
      </c>
      <c r="S328" s="2" t="s">
        <v>40</v>
      </c>
      <c r="T328" s="2">
        <v>0.5</v>
      </c>
    </row>
    <row r="329" spans="17:20">
      <c r="Q329" s="2" t="s">
        <v>75</v>
      </c>
      <c r="R329" s="2">
        <v>26</v>
      </c>
      <c r="S329" s="2" t="s">
        <v>41</v>
      </c>
      <c r="T329" s="2">
        <v>0.5</v>
      </c>
    </row>
    <row r="330" spans="17:20">
      <c r="Q330" s="2" t="s">
        <v>75</v>
      </c>
      <c r="R330" s="2">
        <v>26</v>
      </c>
      <c r="S330" s="2" t="s">
        <v>42</v>
      </c>
      <c r="T330" s="2">
        <v>0.5</v>
      </c>
    </row>
    <row r="331" spans="17:20">
      <c r="Q331" s="2" t="s">
        <v>75</v>
      </c>
      <c r="R331" s="2">
        <v>26</v>
      </c>
      <c r="S331" s="2" t="s">
        <v>43</v>
      </c>
      <c r="T331" s="2">
        <v>0.5</v>
      </c>
    </row>
    <row r="332" spans="17:20">
      <c r="Q332" s="2" t="s">
        <v>75</v>
      </c>
      <c r="R332" s="2">
        <v>26</v>
      </c>
      <c r="S332" s="2" t="s">
        <v>44</v>
      </c>
      <c r="T332" s="2">
        <v>0.5</v>
      </c>
    </row>
    <row r="333" spans="17:20">
      <c r="Q333" s="2" t="s">
        <v>75</v>
      </c>
      <c r="R333" s="2">
        <v>26</v>
      </c>
      <c r="S333" s="2" t="s">
        <v>45</v>
      </c>
      <c r="T333" s="2">
        <v>0.4</v>
      </c>
    </row>
    <row r="334" spans="17:20">
      <c r="Q334" s="2" t="s">
        <v>75</v>
      </c>
      <c r="R334" s="2">
        <v>26</v>
      </c>
      <c r="S334" s="2" t="s">
        <v>46</v>
      </c>
      <c r="T334" s="2">
        <v>0.9</v>
      </c>
    </row>
    <row r="335" spans="17:20">
      <c r="Q335" s="2" t="s">
        <v>75</v>
      </c>
      <c r="R335" s="2">
        <v>26</v>
      </c>
      <c r="S335" s="2" t="s">
        <v>47</v>
      </c>
      <c r="T335" s="2">
        <v>1.1</v>
      </c>
    </row>
    <row r="336" spans="17:20">
      <c r="Q336" s="2" t="s">
        <v>75</v>
      </c>
      <c r="R336" s="2">
        <v>26</v>
      </c>
      <c r="S336" s="2" t="s">
        <v>48</v>
      </c>
      <c r="T336" s="2">
        <v>1.3</v>
      </c>
    </row>
    <row r="337" spans="17:20">
      <c r="Q337" s="2" t="s">
        <v>75</v>
      </c>
      <c r="R337" s="2">
        <v>26</v>
      </c>
      <c r="S337" s="2" t="s">
        <v>49</v>
      </c>
      <c r="T337" s="2">
        <v>1.2</v>
      </c>
    </row>
    <row r="338" spans="17:20">
      <c r="Q338" s="2" t="s">
        <v>75</v>
      </c>
      <c r="R338" s="2">
        <v>26</v>
      </c>
      <c r="S338" s="2" t="s">
        <v>50</v>
      </c>
      <c r="T338" s="2">
        <v>0.8083</v>
      </c>
    </row>
    <row r="339" spans="17:20">
      <c r="Q339" s="2" t="s">
        <v>76</v>
      </c>
      <c r="R339" s="2">
        <v>27</v>
      </c>
      <c r="S339" s="2" t="s">
        <v>37</v>
      </c>
      <c r="T339" s="2">
        <v>7.7</v>
      </c>
    </row>
    <row r="340" spans="17:20">
      <c r="Q340" s="2" t="s">
        <v>76</v>
      </c>
      <c r="R340" s="2">
        <v>27</v>
      </c>
      <c r="S340" s="2" t="s">
        <v>39</v>
      </c>
      <c r="T340" s="2">
        <v>7.8</v>
      </c>
    </row>
    <row r="341" spans="17:20">
      <c r="Q341" s="2" t="s">
        <v>76</v>
      </c>
      <c r="R341" s="2">
        <v>27</v>
      </c>
      <c r="S341" s="2" t="s">
        <v>40</v>
      </c>
      <c r="T341" s="2">
        <v>9.5</v>
      </c>
    </row>
    <row r="342" spans="17:20">
      <c r="Q342" s="2" t="s">
        <v>76</v>
      </c>
      <c r="R342" s="2">
        <v>27</v>
      </c>
      <c r="S342" s="2" t="s">
        <v>41</v>
      </c>
      <c r="T342" s="2">
        <v>10.4</v>
      </c>
    </row>
    <row r="343" spans="17:20">
      <c r="Q343" s="2" t="s">
        <v>76</v>
      </c>
      <c r="R343" s="2">
        <v>27</v>
      </c>
      <c r="S343" s="2" t="s">
        <v>42</v>
      </c>
      <c r="T343" s="2">
        <v>10.2</v>
      </c>
    </row>
    <row r="344" spans="17:20">
      <c r="Q344" s="2" t="s">
        <v>76</v>
      </c>
      <c r="R344" s="2">
        <v>27</v>
      </c>
      <c r="S344" s="2" t="s">
        <v>43</v>
      </c>
      <c r="T344" s="2">
        <v>11.2</v>
      </c>
    </row>
    <row r="345" spans="17:20">
      <c r="Q345" s="2" t="s">
        <v>76</v>
      </c>
      <c r="R345" s="2">
        <v>27</v>
      </c>
      <c r="S345" s="2" t="s">
        <v>44</v>
      </c>
      <c r="T345" s="2">
        <v>11.6</v>
      </c>
    </row>
    <row r="346" spans="17:20">
      <c r="Q346" s="2" t="s">
        <v>76</v>
      </c>
      <c r="R346" s="2">
        <v>27</v>
      </c>
      <c r="S346" s="2" t="s">
        <v>45</v>
      </c>
      <c r="T346" s="2">
        <v>12.7</v>
      </c>
    </row>
    <row r="347" spans="17:20">
      <c r="Q347" s="2" t="s">
        <v>76</v>
      </c>
      <c r="R347" s="2">
        <v>27</v>
      </c>
      <c r="S347" s="2" t="s">
        <v>46</v>
      </c>
      <c r="T347" s="2">
        <v>13.4</v>
      </c>
    </row>
    <row r="348" spans="17:20">
      <c r="Q348" s="2" t="s">
        <v>76</v>
      </c>
      <c r="R348" s="2">
        <v>27</v>
      </c>
      <c r="S348" s="2" t="s">
        <v>47</v>
      </c>
      <c r="T348" s="2">
        <v>14</v>
      </c>
    </row>
    <row r="349" spans="17:20">
      <c r="Q349" s="2" t="s">
        <v>76</v>
      </c>
      <c r="R349" s="2">
        <v>27</v>
      </c>
      <c r="S349" s="2" t="s">
        <v>48</v>
      </c>
      <c r="T349" s="2">
        <v>13</v>
      </c>
    </row>
    <row r="350" spans="17:20">
      <c r="Q350" s="2" t="s">
        <v>76</v>
      </c>
      <c r="R350" s="2">
        <v>27</v>
      </c>
      <c r="S350" s="2" t="s">
        <v>49</v>
      </c>
      <c r="T350" s="2">
        <v>14.3</v>
      </c>
    </row>
    <row r="351" spans="17:20">
      <c r="Q351" s="2" t="s">
        <v>76</v>
      </c>
      <c r="R351" s="2">
        <v>27</v>
      </c>
      <c r="S351" s="2" t="s">
        <v>50</v>
      </c>
      <c r="T351" s="2">
        <v>13.3821</v>
      </c>
    </row>
    <row r="352" spans="17:20">
      <c r="Q352" s="2" t="s">
        <v>77</v>
      </c>
      <c r="R352" s="2">
        <v>28</v>
      </c>
      <c r="S352" s="2" t="s">
        <v>37</v>
      </c>
      <c r="T352" s="2">
        <v>1.8</v>
      </c>
    </row>
    <row r="353" spans="17:20">
      <c r="Q353" s="2" t="s">
        <v>77</v>
      </c>
      <c r="R353" s="2">
        <v>28</v>
      </c>
      <c r="S353" s="2" t="s">
        <v>39</v>
      </c>
      <c r="T353" s="2">
        <v>2</v>
      </c>
    </row>
    <row r="354" spans="17:20">
      <c r="Q354" s="2" t="s">
        <v>77</v>
      </c>
      <c r="R354" s="2">
        <v>28</v>
      </c>
      <c r="S354" s="2" t="s">
        <v>40</v>
      </c>
      <c r="T354" s="2">
        <v>3.1</v>
      </c>
    </row>
    <row r="355" spans="17:20">
      <c r="Q355" s="2" t="s">
        <v>77</v>
      </c>
      <c r="R355" s="2">
        <v>28</v>
      </c>
      <c r="S355" s="2" t="s">
        <v>41</v>
      </c>
      <c r="T355" s="2">
        <v>2.8</v>
      </c>
    </row>
    <row r="356" spans="17:20">
      <c r="Q356" s="2" t="s">
        <v>77</v>
      </c>
      <c r="R356" s="2">
        <v>28</v>
      </c>
      <c r="S356" s="2" t="s">
        <v>42</v>
      </c>
      <c r="T356" s="2">
        <v>2.7</v>
      </c>
    </row>
    <row r="357" spans="17:20">
      <c r="Q357" s="2" t="s">
        <v>77</v>
      </c>
      <c r="R357" s="2">
        <v>28</v>
      </c>
      <c r="S357" s="2" t="s">
        <v>43</v>
      </c>
      <c r="T357" s="2">
        <v>2.7</v>
      </c>
    </row>
    <row r="358" spans="17:20">
      <c r="Q358" s="2" t="s">
        <v>77</v>
      </c>
      <c r="R358" s="2">
        <v>28</v>
      </c>
      <c r="S358" s="2" t="s">
        <v>44</v>
      </c>
      <c r="T358" s="2">
        <v>2.9</v>
      </c>
    </row>
    <row r="359" spans="17:20">
      <c r="Q359" s="2" t="s">
        <v>77</v>
      </c>
      <c r="R359" s="2">
        <v>28</v>
      </c>
      <c r="S359" s="2" t="s">
        <v>45</v>
      </c>
      <c r="T359" s="2">
        <v>3</v>
      </c>
    </row>
    <row r="360" spans="17:20">
      <c r="Q360" s="2" t="s">
        <v>77</v>
      </c>
      <c r="R360" s="2">
        <v>28</v>
      </c>
      <c r="S360" s="2" t="s">
        <v>46</v>
      </c>
      <c r="T360" s="2">
        <v>3.7</v>
      </c>
    </row>
    <row r="361" spans="17:20">
      <c r="Q361" s="2" t="s">
        <v>77</v>
      </c>
      <c r="R361" s="2">
        <v>28</v>
      </c>
      <c r="S361" s="2" t="s">
        <v>47</v>
      </c>
      <c r="T361" s="2">
        <v>3.6</v>
      </c>
    </row>
    <row r="362" spans="17:20">
      <c r="Q362" s="2" t="s">
        <v>77</v>
      </c>
      <c r="R362" s="2">
        <v>28</v>
      </c>
      <c r="S362" s="2" t="s">
        <v>48</v>
      </c>
      <c r="T362" s="2">
        <v>3.5</v>
      </c>
    </row>
    <row r="363" spans="17:20">
      <c r="Q363" s="2" t="s">
        <v>77</v>
      </c>
      <c r="R363" s="2">
        <v>28</v>
      </c>
      <c r="S363" s="2" t="s">
        <v>49</v>
      </c>
      <c r="T363" s="2">
        <v>3.3</v>
      </c>
    </row>
    <row r="364" spans="17:20">
      <c r="Q364" s="2" t="s">
        <v>77</v>
      </c>
      <c r="R364" s="2">
        <v>28</v>
      </c>
      <c r="S364" s="2" t="s">
        <v>50</v>
      </c>
      <c r="T364" s="2">
        <v>3.1406</v>
      </c>
    </row>
    <row r="365" spans="17:20">
      <c r="Q365" s="2" t="s">
        <v>78</v>
      </c>
      <c r="R365" s="2">
        <v>29</v>
      </c>
      <c r="S365" s="2" t="s">
        <v>37</v>
      </c>
      <c r="T365" s="2">
        <v>0.9</v>
      </c>
    </row>
    <row r="366" spans="17:20">
      <c r="Q366" s="2" t="s">
        <v>78</v>
      </c>
      <c r="R366" s="2">
        <v>29</v>
      </c>
      <c r="S366" s="2" t="s">
        <v>39</v>
      </c>
      <c r="T366" s="2">
        <v>0.9</v>
      </c>
    </row>
    <row r="367" spans="17:20">
      <c r="Q367" s="2" t="s">
        <v>78</v>
      </c>
      <c r="R367" s="2">
        <v>29</v>
      </c>
      <c r="S367" s="2" t="s">
        <v>40</v>
      </c>
      <c r="T367" s="2">
        <v>1</v>
      </c>
    </row>
    <row r="368" spans="17:20">
      <c r="Q368" s="2" t="s">
        <v>78</v>
      </c>
      <c r="R368" s="2">
        <v>29</v>
      </c>
      <c r="S368" s="2" t="s">
        <v>41</v>
      </c>
      <c r="T368" s="2">
        <v>0.9</v>
      </c>
    </row>
    <row r="369" spans="17:20">
      <c r="Q369" s="2" t="s">
        <v>78</v>
      </c>
      <c r="R369" s="2">
        <v>29</v>
      </c>
      <c r="S369" s="2" t="s">
        <v>42</v>
      </c>
      <c r="T369" s="2">
        <v>0.8</v>
      </c>
    </row>
    <row r="370" spans="17:20">
      <c r="Q370" s="2" t="s">
        <v>78</v>
      </c>
      <c r="R370" s="2">
        <v>29</v>
      </c>
      <c r="S370" s="2" t="s">
        <v>43</v>
      </c>
      <c r="T370" s="2">
        <v>0.9</v>
      </c>
    </row>
    <row r="371" spans="17:20">
      <c r="Q371" s="2" t="s">
        <v>78</v>
      </c>
      <c r="R371" s="2">
        <v>29</v>
      </c>
      <c r="S371" s="2" t="s">
        <v>44</v>
      </c>
      <c r="T371" s="2">
        <v>0.9</v>
      </c>
    </row>
    <row r="372" spans="17:20">
      <c r="Q372" s="2" t="s">
        <v>78</v>
      </c>
      <c r="R372" s="2">
        <v>29</v>
      </c>
      <c r="S372" s="2" t="s">
        <v>45</v>
      </c>
      <c r="T372" s="2">
        <v>0.9</v>
      </c>
    </row>
    <row r="373" spans="17:20">
      <c r="Q373" s="2" t="s">
        <v>78</v>
      </c>
      <c r="R373" s="2">
        <v>29</v>
      </c>
      <c r="S373" s="2" t="s">
        <v>46</v>
      </c>
      <c r="T373" s="2">
        <v>0.9</v>
      </c>
    </row>
    <row r="374" spans="17:20">
      <c r="Q374" s="2" t="s">
        <v>78</v>
      </c>
      <c r="R374" s="2">
        <v>29</v>
      </c>
      <c r="S374" s="2" t="s">
        <v>47</v>
      </c>
      <c r="T374" s="2">
        <v>0.9</v>
      </c>
    </row>
    <row r="375" spans="17:20">
      <c r="Q375" s="2" t="s">
        <v>78</v>
      </c>
      <c r="R375" s="2">
        <v>29</v>
      </c>
      <c r="S375" s="2" t="s">
        <v>48</v>
      </c>
      <c r="T375" s="2">
        <v>0.9</v>
      </c>
    </row>
    <row r="376" spans="17:20">
      <c r="Q376" s="2" t="s">
        <v>78</v>
      </c>
      <c r="R376" s="2">
        <v>29</v>
      </c>
      <c r="S376" s="2" t="s">
        <v>49</v>
      </c>
      <c r="T376" s="2">
        <v>1</v>
      </c>
    </row>
    <row r="377" spans="17:20">
      <c r="Q377" s="2" t="s">
        <v>78</v>
      </c>
      <c r="R377" s="2">
        <v>29</v>
      </c>
      <c r="S377" s="2" t="s">
        <v>50</v>
      </c>
      <c r="T377" s="2">
        <v>0.9208</v>
      </c>
    </row>
    <row r="378" spans="17:20">
      <c r="Q378" s="2" t="s">
        <v>79</v>
      </c>
      <c r="R378" s="2">
        <v>30</v>
      </c>
      <c r="S378" s="2" t="s">
        <v>37</v>
      </c>
      <c r="T378" s="2">
        <v>0.6</v>
      </c>
    </row>
    <row r="379" spans="17:20">
      <c r="Q379" s="2" t="s">
        <v>79</v>
      </c>
      <c r="R379" s="2">
        <v>30</v>
      </c>
      <c r="S379" s="2" t="s">
        <v>39</v>
      </c>
      <c r="T379" s="2">
        <v>0.6</v>
      </c>
    </row>
    <row r="380" spans="17:20">
      <c r="Q380" s="2" t="s">
        <v>79</v>
      </c>
      <c r="R380" s="2">
        <v>30</v>
      </c>
      <c r="S380" s="2" t="s">
        <v>40</v>
      </c>
      <c r="T380" s="2">
        <v>0.8</v>
      </c>
    </row>
    <row r="381" spans="17:20">
      <c r="Q381" s="2" t="s">
        <v>79</v>
      </c>
      <c r="R381" s="2">
        <v>30</v>
      </c>
      <c r="S381" s="2" t="s">
        <v>41</v>
      </c>
      <c r="T381" s="2">
        <v>0.8</v>
      </c>
    </row>
    <row r="382" spans="17:20">
      <c r="Q382" s="2" t="s">
        <v>79</v>
      </c>
      <c r="R382" s="2">
        <v>30</v>
      </c>
      <c r="S382" s="2" t="s">
        <v>42</v>
      </c>
      <c r="T382" s="2">
        <v>0.8</v>
      </c>
    </row>
    <row r="383" spans="17:20">
      <c r="Q383" s="2" t="s">
        <v>79</v>
      </c>
      <c r="R383" s="2">
        <v>30</v>
      </c>
      <c r="S383" s="2" t="s">
        <v>43</v>
      </c>
      <c r="T383" s="2">
        <v>0.8</v>
      </c>
    </row>
    <row r="384" spans="17:20">
      <c r="Q384" s="2" t="s">
        <v>79</v>
      </c>
      <c r="R384" s="2">
        <v>30</v>
      </c>
      <c r="S384" s="2" t="s">
        <v>44</v>
      </c>
      <c r="T384" s="2">
        <v>0.8</v>
      </c>
    </row>
    <row r="385" spans="17:20">
      <c r="Q385" s="2" t="s">
        <v>79</v>
      </c>
      <c r="R385" s="2">
        <v>30</v>
      </c>
      <c r="S385" s="2" t="s">
        <v>45</v>
      </c>
      <c r="T385" s="2">
        <v>0.8</v>
      </c>
    </row>
    <row r="386" spans="17:20">
      <c r="Q386" s="2" t="s">
        <v>79</v>
      </c>
      <c r="R386" s="2">
        <v>30</v>
      </c>
      <c r="S386" s="2" t="s">
        <v>46</v>
      </c>
      <c r="T386" s="2">
        <v>0.8</v>
      </c>
    </row>
    <row r="387" spans="17:20">
      <c r="Q387" s="2" t="s">
        <v>79</v>
      </c>
      <c r="R387" s="2">
        <v>30</v>
      </c>
      <c r="S387" s="2" t="s">
        <v>47</v>
      </c>
      <c r="T387" s="2">
        <v>0.8</v>
      </c>
    </row>
    <row r="388" spans="17:20">
      <c r="Q388" s="2" t="s">
        <v>79</v>
      </c>
      <c r="R388" s="2">
        <v>30</v>
      </c>
      <c r="S388" s="2" t="s">
        <v>48</v>
      </c>
      <c r="T388" s="2">
        <v>1</v>
      </c>
    </row>
    <row r="389" spans="17:20">
      <c r="Q389" s="2" t="s">
        <v>79</v>
      </c>
      <c r="R389" s="2">
        <v>30</v>
      </c>
      <c r="S389" s="2" t="s">
        <v>49</v>
      </c>
      <c r="T389" s="2">
        <v>1</v>
      </c>
    </row>
    <row r="390" spans="17:20">
      <c r="Q390" s="2" t="s">
        <v>79</v>
      </c>
      <c r="R390" s="2">
        <v>30</v>
      </c>
      <c r="S390" s="2" t="s">
        <v>50</v>
      </c>
      <c r="T390" s="2">
        <v>0.9434</v>
      </c>
    </row>
    <row r="391" spans="17:20">
      <c r="Q391" s="2" t="s">
        <v>80</v>
      </c>
      <c r="R391" s="2">
        <v>31</v>
      </c>
      <c r="S391" s="2" t="s">
        <v>37</v>
      </c>
      <c r="T391" s="2">
        <v>2.5</v>
      </c>
    </row>
    <row r="392" spans="17:20">
      <c r="Q392" s="2" t="s">
        <v>80</v>
      </c>
      <c r="R392" s="2">
        <v>31</v>
      </c>
      <c r="S392" s="2" t="s">
        <v>39</v>
      </c>
      <c r="T392" s="2">
        <v>2.6</v>
      </c>
    </row>
    <row r="393" spans="17:20">
      <c r="Q393" s="2" t="s">
        <v>80</v>
      </c>
      <c r="R393" s="2">
        <v>31</v>
      </c>
      <c r="S393" s="2" t="s">
        <v>40</v>
      </c>
      <c r="T393" s="2">
        <v>2.9</v>
      </c>
    </row>
    <row r="394" spans="17:20">
      <c r="Q394" s="2" t="s">
        <v>80</v>
      </c>
      <c r="R394" s="2">
        <v>31</v>
      </c>
      <c r="S394" s="2" t="s">
        <v>41</v>
      </c>
      <c r="T394" s="2">
        <v>2.8</v>
      </c>
    </row>
    <row r="395" spans="17:20">
      <c r="Q395" s="2" t="s">
        <v>80</v>
      </c>
      <c r="R395" s="2">
        <v>31</v>
      </c>
      <c r="S395" s="2" t="s">
        <v>42</v>
      </c>
      <c r="T395" s="2">
        <v>2.9</v>
      </c>
    </row>
    <row r="396" spans="17:20">
      <c r="Q396" s="2" t="s">
        <v>80</v>
      </c>
      <c r="R396" s="2">
        <v>31</v>
      </c>
      <c r="S396" s="2" t="s">
        <v>43</v>
      </c>
      <c r="T396" s="2">
        <v>2.9</v>
      </c>
    </row>
    <row r="397" spans="17:20">
      <c r="Q397" s="2" t="s">
        <v>80</v>
      </c>
      <c r="R397" s="2">
        <v>31</v>
      </c>
      <c r="S397" s="2" t="s">
        <v>44</v>
      </c>
      <c r="T397" s="2">
        <v>2.8</v>
      </c>
    </row>
    <row r="398" spans="17:20">
      <c r="Q398" s="2" t="s">
        <v>80</v>
      </c>
      <c r="R398" s="2">
        <v>31</v>
      </c>
      <c r="S398" s="2" t="s">
        <v>45</v>
      </c>
      <c r="T398" s="2">
        <v>3.1</v>
      </c>
    </row>
    <row r="399" spans="17:20">
      <c r="Q399" s="2" t="s">
        <v>80</v>
      </c>
      <c r="R399" s="2">
        <v>31</v>
      </c>
      <c r="S399" s="2" t="s">
        <v>46</v>
      </c>
      <c r="T399" s="2">
        <v>3.6</v>
      </c>
    </row>
    <row r="400" spans="17:20">
      <c r="Q400" s="2" t="s">
        <v>80</v>
      </c>
      <c r="R400" s="2">
        <v>31</v>
      </c>
      <c r="S400" s="2" t="s">
        <v>47</v>
      </c>
      <c r="T400" s="2">
        <v>4</v>
      </c>
    </row>
    <row r="401" spans="17:20">
      <c r="Q401" s="2" t="s">
        <v>80</v>
      </c>
      <c r="R401" s="2">
        <v>31</v>
      </c>
      <c r="S401" s="2" t="s">
        <v>48</v>
      </c>
      <c r="T401" s="2">
        <v>4.1</v>
      </c>
    </row>
    <row r="402" spans="17:20">
      <c r="Q402" s="2" t="s">
        <v>80</v>
      </c>
      <c r="R402" s="2">
        <v>31</v>
      </c>
      <c r="S402" s="2" t="s">
        <v>49</v>
      </c>
      <c r="T402" s="2">
        <v>4.4</v>
      </c>
    </row>
    <row r="403" spans="17:20">
      <c r="Q403" s="2" t="s">
        <v>80</v>
      </c>
      <c r="R403" s="2">
        <v>31</v>
      </c>
      <c r="S403" s="2" t="s">
        <v>50</v>
      </c>
      <c r="T403" s="2">
        <v>4.1762</v>
      </c>
    </row>
  </sheetData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V404"/>
  <sheetViews>
    <sheetView workbookViewId="0">
      <selection activeCell="G11" sqref="G11"/>
    </sheetView>
  </sheetViews>
  <sheetFormatPr defaultColWidth="8.75454545454545" defaultRowHeight="14"/>
  <cols>
    <col min="2" max="2" width="11.7545454545455"/>
    <col min="4" max="4" width="9.5"/>
    <col min="7" max="7" width="9.5"/>
    <col min="10" max="12" width="9.5"/>
  </cols>
  <sheetData>
    <row r="1" spans="1:22">
      <c r="A1" s="7" t="s">
        <v>107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17" t="s">
        <v>84</v>
      </c>
      <c r="R1" t="s">
        <v>85</v>
      </c>
      <c r="S1" t="s">
        <v>86</v>
      </c>
      <c r="T1" t="s">
        <v>87</v>
      </c>
      <c r="U1" t="s">
        <v>88</v>
      </c>
      <c r="V1" t="s">
        <v>89</v>
      </c>
    </row>
    <row r="2" spans="1:22">
      <c r="A2" s="7" t="s">
        <v>38</v>
      </c>
      <c r="B2" s="7">
        <v>2011</v>
      </c>
      <c r="C2" s="7">
        <v>2012</v>
      </c>
      <c r="D2" s="7">
        <v>2013</v>
      </c>
      <c r="E2" s="7">
        <v>2014</v>
      </c>
      <c r="F2" s="7">
        <v>2015</v>
      </c>
      <c r="G2" s="7">
        <v>2016</v>
      </c>
      <c r="H2" s="7">
        <v>2017</v>
      </c>
      <c r="I2" s="7">
        <v>2018</v>
      </c>
      <c r="J2" s="7">
        <v>2019</v>
      </c>
      <c r="K2" s="7">
        <v>2020</v>
      </c>
      <c r="L2" s="7">
        <v>2021</v>
      </c>
      <c r="M2" s="7">
        <v>2022</v>
      </c>
      <c r="N2" s="7">
        <v>2023</v>
      </c>
      <c r="R2">
        <v>1</v>
      </c>
      <c r="S2">
        <v>2011</v>
      </c>
      <c r="T2">
        <v>18049.181</v>
      </c>
      <c r="U2">
        <v>18049.181</v>
      </c>
      <c r="V2">
        <v>18049.181</v>
      </c>
    </row>
    <row r="3" spans="1:22">
      <c r="A3" s="7" t="s">
        <v>36</v>
      </c>
      <c r="B3" s="7">
        <v>18049.181</v>
      </c>
      <c r="C3" s="7">
        <v>20408</v>
      </c>
      <c r="D3" s="7">
        <v>23706.9</v>
      </c>
      <c r="E3" s="7">
        <v>23741</v>
      </c>
      <c r="F3" s="7">
        <v>22344</v>
      </c>
      <c r="G3" s="7">
        <v>23137.9</v>
      </c>
      <c r="H3" s="7"/>
      <c r="I3" s="7">
        <v>21991</v>
      </c>
      <c r="J3" s="7">
        <v>20691.5</v>
      </c>
      <c r="K3" s="7">
        <v>23546.2</v>
      </c>
      <c r="L3" s="7">
        <v>23103.9</v>
      </c>
      <c r="M3" s="7">
        <v>30279</v>
      </c>
      <c r="N3" s="7">
        <v>35879</v>
      </c>
      <c r="R3">
        <v>1</v>
      </c>
      <c r="S3">
        <v>2012</v>
      </c>
      <c r="T3">
        <v>20408</v>
      </c>
      <c r="U3">
        <v>20408</v>
      </c>
      <c r="V3">
        <v>20408</v>
      </c>
    </row>
    <row r="4" spans="1:22">
      <c r="A4" s="7" t="s">
        <v>51</v>
      </c>
      <c r="B4" s="7">
        <v>10521.333</v>
      </c>
      <c r="C4" s="7">
        <v>11622</v>
      </c>
      <c r="D4" s="7">
        <v>13241.7</v>
      </c>
      <c r="E4" s="7">
        <v>16062</v>
      </c>
      <c r="F4" s="7">
        <v>24660</v>
      </c>
      <c r="G4" s="7">
        <v>17609.4</v>
      </c>
      <c r="H4" s="7"/>
      <c r="I4" s="7">
        <v>13550</v>
      </c>
      <c r="J4" s="7">
        <v>11493.2</v>
      </c>
      <c r="K4" s="7">
        <v>12365</v>
      </c>
      <c r="L4" s="7">
        <v>15586.4</v>
      </c>
      <c r="M4" s="7">
        <v>15758</v>
      </c>
      <c r="N4" s="7">
        <v>18045</v>
      </c>
      <c r="R4">
        <v>1</v>
      </c>
      <c r="S4">
        <v>2013</v>
      </c>
      <c r="T4">
        <v>23706.9</v>
      </c>
      <c r="U4">
        <v>23706.9</v>
      </c>
      <c r="V4">
        <v>23706.9</v>
      </c>
    </row>
    <row r="5" spans="1:22">
      <c r="A5" s="7" t="s">
        <v>52</v>
      </c>
      <c r="B5" s="7">
        <v>6633.3</v>
      </c>
      <c r="C5" s="7">
        <v>7638</v>
      </c>
      <c r="D5" s="7">
        <v>8960.1</v>
      </c>
      <c r="E5" s="7">
        <v>10956</v>
      </c>
      <c r="F5" s="7">
        <v>13694</v>
      </c>
      <c r="G5" s="7">
        <v>14150.5</v>
      </c>
      <c r="H5" s="7"/>
      <c r="I5" s="7">
        <v>10482</v>
      </c>
      <c r="J5" s="7">
        <v>9977</v>
      </c>
      <c r="K5" s="7">
        <v>10919.4</v>
      </c>
      <c r="L5" s="7">
        <v>10295</v>
      </c>
      <c r="M5" s="7">
        <v>14015</v>
      </c>
      <c r="N5" s="7">
        <v>16868</v>
      </c>
      <c r="R5">
        <v>1</v>
      </c>
      <c r="S5">
        <v>2014</v>
      </c>
      <c r="T5">
        <v>23741</v>
      </c>
      <c r="U5">
        <v>23741</v>
      </c>
      <c r="V5">
        <v>23741</v>
      </c>
    </row>
    <row r="6" spans="1:22">
      <c r="A6" s="7" t="s">
        <v>53</v>
      </c>
      <c r="B6" s="7">
        <v>1648.238</v>
      </c>
      <c r="C6" s="7">
        <v>2981</v>
      </c>
      <c r="D6" s="7">
        <v>3075.7</v>
      </c>
      <c r="E6" s="7">
        <v>2322</v>
      </c>
      <c r="F6" s="7">
        <v>2237</v>
      </c>
      <c r="G6" s="7">
        <v>3774.3</v>
      </c>
      <c r="H6" s="7"/>
      <c r="I6" s="7">
        <v>3089</v>
      </c>
      <c r="J6" s="7">
        <v>4582.4</v>
      </c>
      <c r="K6" s="7">
        <v>6502</v>
      </c>
      <c r="L6" s="7">
        <v>6923.8</v>
      </c>
      <c r="M6" s="7">
        <v>6758</v>
      </c>
      <c r="N6" s="7">
        <v>5071</v>
      </c>
      <c r="R6">
        <v>1</v>
      </c>
      <c r="S6">
        <v>2015</v>
      </c>
      <c r="T6">
        <v>22344</v>
      </c>
      <c r="U6">
        <v>22344</v>
      </c>
      <c r="V6">
        <v>22344</v>
      </c>
    </row>
    <row r="7" spans="1:22">
      <c r="A7" s="7" t="s">
        <v>54</v>
      </c>
      <c r="B7" s="7">
        <v>274.121</v>
      </c>
      <c r="C7" s="7">
        <v>575</v>
      </c>
      <c r="D7" s="7">
        <v>625</v>
      </c>
      <c r="E7" s="7">
        <v>630</v>
      </c>
      <c r="F7" s="7">
        <v>1110</v>
      </c>
      <c r="G7" s="7">
        <v>1267.2</v>
      </c>
      <c r="H7" s="7"/>
      <c r="I7" s="7">
        <v>1324</v>
      </c>
      <c r="J7" s="7">
        <v>948.5</v>
      </c>
      <c r="K7" s="7">
        <v>1527.3</v>
      </c>
      <c r="L7" s="7">
        <v>1122.2</v>
      </c>
      <c r="M7" s="7">
        <v>2307</v>
      </c>
      <c r="N7" s="7">
        <v>3734</v>
      </c>
      <c r="R7">
        <v>1</v>
      </c>
      <c r="S7">
        <v>2016</v>
      </c>
      <c r="T7">
        <v>23137.9</v>
      </c>
      <c r="U7">
        <v>23137.9</v>
      </c>
      <c r="V7">
        <v>23137.9</v>
      </c>
    </row>
    <row r="8" spans="1:22">
      <c r="A8" s="7" t="s">
        <v>55</v>
      </c>
      <c r="B8" s="7">
        <v>7065.613</v>
      </c>
      <c r="C8" s="7">
        <v>10298</v>
      </c>
      <c r="D8" s="7">
        <v>9717.1</v>
      </c>
      <c r="E8" s="7">
        <v>10836</v>
      </c>
      <c r="F8" s="7">
        <v>10095</v>
      </c>
      <c r="G8" s="7">
        <v>7652.5</v>
      </c>
      <c r="H8" s="7"/>
      <c r="I8" s="7">
        <v>9252</v>
      </c>
      <c r="J8" s="7">
        <v>9280.4</v>
      </c>
      <c r="K8" s="7">
        <v>13636.4</v>
      </c>
      <c r="L8" s="7">
        <v>15683.5</v>
      </c>
      <c r="M8" s="7">
        <v>16386</v>
      </c>
      <c r="N8" s="7">
        <v>11997</v>
      </c>
      <c r="R8">
        <v>1</v>
      </c>
      <c r="S8">
        <v>2017</v>
      </c>
      <c r="U8">
        <v>22564.45</v>
      </c>
      <c r="V8">
        <v>22564.45</v>
      </c>
    </row>
    <row r="9" spans="1:22">
      <c r="A9" s="7" t="s">
        <v>56</v>
      </c>
      <c r="B9" s="7">
        <v>3525.211</v>
      </c>
      <c r="C9" s="7">
        <v>4422</v>
      </c>
      <c r="D9" s="7">
        <v>3705.6</v>
      </c>
      <c r="E9" s="7">
        <v>3463</v>
      </c>
      <c r="F9" s="7">
        <v>3037</v>
      </c>
      <c r="G9" s="7">
        <v>3123.3</v>
      </c>
      <c r="H9" s="7"/>
      <c r="I9" s="7">
        <v>2782</v>
      </c>
      <c r="J9" s="7">
        <v>2138.1</v>
      </c>
      <c r="K9" s="7">
        <v>2927.9</v>
      </c>
      <c r="L9" s="7">
        <v>4367.3</v>
      </c>
      <c r="M9" s="7">
        <v>3876</v>
      </c>
      <c r="N9" s="7">
        <v>4238</v>
      </c>
      <c r="R9">
        <v>1</v>
      </c>
      <c r="S9">
        <v>2018</v>
      </c>
      <c r="T9">
        <v>21991</v>
      </c>
      <c r="U9">
        <v>21991</v>
      </c>
      <c r="V9">
        <v>21991</v>
      </c>
    </row>
    <row r="10" spans="1:22">
      <c r="A10" s="7" t="s">
        <v>57</v>
      </c>
      <c r="B10" s="7">
        <v>6341.274</v>
      </c>
      <c r="C10" s="7">
        <v>5874</v>
      </c>
      <c r="D10" s="7">
        <v>7215.5</v>
      </c>
      <c r="E10" s="7">
        <v>7128</v>
      </c>
      <c r="F10" s="7">
        <v>7469</v>
      </c>
      <c r="G10" s="7">
        <v>6254.2</v>
      </c>
      <c r="H10" s="7"/>
      <c r="I10" s="7">
        <v>2389</v>
      </c>
      <c r="J10" s="7">
        <v>3897.9</v>
      </c>
      <c r="K10" s="7">
        <v>3410.5</v>
      </c>
      <c r="L10" s="7">
        <v>3721.8</v>
      </c>
      <c r="M10" s="7">
        <v>3818</v>
      </c>
      <c r="N10" s="7">
        <v>3663</v>
      </c>
      <c r="R10">
        <v>1</v>
      </c>
      <c r="S10">
        <v>2019</v>
      </c>
      <c r="T10">
        <v>20691.5</v>
      </c>
      <c r="U10">
        <v>20691.5</v>
      </c>
      <c r="V10">
        <v>20691.5</v>
      </c>
    </row>
    <row r="11" spans="1:22">
      <c r="A11" s="7" t="s">
        <v>58</v>
      </c>
      <c r="B11" s="7">
        <v>19051.41</v>
      </c>
      <c r="C11" s="7">
        <v>22606</v>
      </c>
      <c r="D11" s="7">
        <v>26865.2</v>
      </c>
      <c r="E11" s="7">
        <v>24649</v>
      </c>
      <c r="F11" s="7">
        <v>27371</v>
      </c>
      <c r="G11" s="7">
        <v>28282.9</v>
      </c>
      <c r="H11" s="7"/>
      <c r="I11" s="7">
        <v>24309</v>
      </c>
      <c r="J11" s="7">
        <v>21886.5</v>
      </c>
      <c r="K11" s="7">
        <v>26916.9</v>
      </c>
      <c r="L11" s="7">
        <v>28549.1</v>
      </c>
      <c r="M11" s="7">
        <v>31357</v>
      </c>
      <c r="N11" s="7">
        <v>36169</v>
      </c>
      <c r="R11">
        <v>1</v>
      </c>
      <c r="S11">
        <v>2020</v>
      </c>
      <c r="T11">
        <v>23546.2</v>
      </c>
      <c r="U11">
        <v>23546.2</v>
      </c>
      <c r="V11">
        <v>23546.2</v>
      </c>
    </row>
    <row r="12" spans="1:22">
      <c r="A12" s="7" t="s">
        <v>59</v>
      </c>
      <c r="B12" s="7">
        <v>79682.639</v>
      </c>
      <c r="C12" s="7">
        <v>89303</v>
      </c>
      <c r="D12" s="7">
        <v>100728.8</v>
      </c>
      <c r="E12" s="7">
        <v>106001</v>
      </c>
      <c r="F12" s="7">
        <v>108805</v>
      </c>
      <c r="G12" s="7">
        <v>115596.8</v>
      </c>
      <c r="H12" s="7"/>
      <c r="I12" s="7">
        <v>118287</v>
      </c>
      <c r="J12" s="7">
        <v>134418.5</v>
      </c>
      <c r="K12" s="7">
        <v>147661.6</v>
      </c>
      <c r="L12" s="7">
        <v>179969.2</v>
      </c>
      <c r="M12" s="7">
        <v>190111</v>
      </c>
      <c r="N12" s="7">
        <v>214940</v>
      </c>
      <c r="R12">
        <v>1</v>
      </c>
      <c r="S12">
        <v>2021</v>
      </c>
      <c r="T12">
        <v>23103.9</v>
      </c>
      <c r="U12">
        <v>23103.9</v>
      </c>
      <c r="V12">
        <v>23103.9</v>
      </c>
    </row>
    <row r="13" spans="1:22">
      <c r="A13" s="7" t="s">
        <v>60</v>
      </c>
      <c r="B13" s="7">
        <v>41737.654</v>
      </c>
      <c r="C13" s="7">
        <v>49022</v>
      </c>
      <c r="D13" s="7">
        <v>55109</v>
      </c>
      <c r="E13" s="7">
        <v>62744</v>
      </c>
      <c r="F13" s="7">
        <v>69707</v>
      </c>
      <c r="G13" s="7">
        <v>69989.8</v>
      </c>
      <c r="H13" s="7"/>
      <c r="I13" s="7">
        <v>82840</v>
      </c>
      <c r="J13" s="7">
        <v>89541.8</v>
      </c>
      <c r="K13" s="7">
        <v>97363.8</v>
      </c>
      <c r="L13" s="7">
        <v>99593.3</v>
      </c>
      <c r="M13" s="7">
        <v>118810</v>
      </c>
      <c r="N13" s="7">
        <v>145681</v>
      </c>
      <c r="R13">
        <v>1</v>
      </c>
      <c r="S13">
        <v>2022</v>
      </c>
      <c r="T13">
        <v>30279</v>
      </c>
      <c r="U13">
        <v>30279</v>
      </c>
      <c r="V13">
        <v>30279</v>
      </c>
    </row>
    <row r="14" spans="1:22">
      <c r="A14" s="7" t="s">
        <v>61</v>
      </c>
      <c r="B14" s="7">
        <v>8393.876</v>
      </c>
      <c r="C14" s="7">
        <v>9973</v>
      </c>
      <c r="D14" s="7">
        <v>11099.5</v>
      </c>
      <c r="E14" s="7">
        <v>13151</v>
      </c>
      <c r="F14" s="7">
        <v>15926</v>
      </c>
      <c r="G14" s="7">
        <v>19257.5</v>
      </c>
      <c r="H14" s="7"/>
      <c r="I14" s="7">
        <v>22050</v>
      </c>
      <c r="J14" s="7">
        <v>28176.5</v>
      </c>
      <c r="K14" s="7">
        <v>32265.6</v>
      </c>
      <c r="L14" s="7">
        <v>41633.6</v>
      </c>
      <c r="M14" s="7">
        <v>41030</v>
      </c>
      <c r="N14" s="7">
        <v>45010</v>
      </c>
      <c r="R14">
        <v>1</v>
      </c>
      <c r="S14">
        <v>2023</v>
      </c>
      <c r="T14">
        <v>35879</v>
      </c>
      <c r="U14">
        <v>35879</v>
      </c>
      <c r="V14">
        <v>35879</v>
      </c>
    </row>
    <row r="15" spans="1:22">
      <c r="A15" s="7" t="s">
        <v>62</v>
      </c>
      <c r="B15" s="7">
        <v>22707.247</v>
      </c>
      <c r="C15" s="7">
        <v>26786</v>
      </c>
      <c r="D15" s="7">
        <v>29185.7</v>
      </c>
      <c r="E15" s="7">
        <v>33141</v>
      </c>
      <c r="F15" s="7">
        <v>26466</v>
      </c>
      <c r="G15" s="7">
        <v>27895.2</v>
      </c>
      <c r="H15" s="7"/>
      <c r="I15" s="7">
        <v>35789</v>
      </c>
      <c r="J15" s="7">
        <v>34416.7</v>
      </c>
      <c r="K15" s="7">
        <v>35218.6</v>
      </c>
      <c r="L15" s="7">
        <v>50034.1</v>
      </c>
      <c r="M15" s="7">
        <v>51882</v>
      </c>
      <c r="N15" s="7">
        <v>61016</v>
      </c>
      <c r="R15">
        <v>2</v>
      </c>
      <c r="S15">
        <v>2011</v>
      </c>
      <c r="T15">
        <v>10521.333</v>
      </c>
      <c r="U15">
        <v>10521.333</v>
      </c>
      <c r="V15">
        <v>10521.333</v>
      </c>
    </row>
    <row r="16" spans="1:22">
      <c r="A16" s="7" t="s">
        <v>63</v>
      </c>
      <c r="B16" s="7">
        <v>7725.221</v>
      </c>
      <c r="C16" s="7">
        <v>8219</v>
      </c>
      <c r="D16" s="7">
        <v>9552.8</v>
      </c>
      <c r="E16" s="7">
        <v>8760</v>
      </c>
      <c r="F16" s="7">
        <v>10094</v>
      </c>
      <c r="G16" s="7">
        <v>8807.4</v>
      </c>
      <c r="H16" s="7"/>
      <c r="I16" s="7">
        <v>20573</v>
      </c>
      <c r="J16" s="7">
        <v>25669</v>
      </c>
      <c r="K16" s="7">
        <v>32246.6</v>
      </c>
      <c r="L16" s="7">
        <v>31291.7</v>
      </c>
      <c r="M16" s="7">
        <v>35133</v>
      </c>
      <c r="N16" s="7">
        <v>43300</v>
      </c>
      <c r="R16">
        <v>2</v>
      </c>
      <c r="S16">
        <v>2012</v>
      </c>
      <c r="T16">
        <v>11622</v>
      </c>
      <c r="U16">
        <v>11622</v>
      </c>
      <c r="V16">
        <v>11622</v>
      </c>
    </row>
    <row r="17" spans="1:22">
      <c r="A17" s="7" t="s">
        <v>64</v>
      </c>
      <c r="B17" s="7">
        <v>29244.296</v>
      </c>
      <c r="C17" s="7">
        <v>37499</v>
      </c>
      <c r="D17" s="7">
        <v>46887.3</v>
      </c>
      <c r="E17" s="7">
        <v>49122</v>
      </c>
      <c r="F17" s="7">
        <v>50774</v>
      </c>
      <c r="G17" s="7">
        <v>51954.7</v>
      </c>
      <c r="H17" s="7"/>
      <c r="I17" s="7">
        <v>49617</v>
      </c>
      <c r="J17" s="7">
        <v>35706.4</v>
      </c>
      <c r="K17" s="7">
        <v>44597.8</v>
      </c>
      <c r="L17" s="7">
        <v>62205.4</v>
      </c>
      <c r="M17" s="7">
        <v>72667</v>
      </c>
      <c r="N17" s="7">
        <v>77622</v>
      </c>
      <c r="R17">
        <v>2</v>
      </c>
      <c r="S17">
        <v>2013</v>
      </c>
      <c r="T17">
        <v>13241.7</v>
      </c>
      <c r="U17">
        <v>13241.7</v>
      </c>
      <c r="V17">
        <v>13241.7</v>
      </c>
    </row>
    <row r="18" spans="1:22">
      <c r="A18" s="7" t="s">
        <v>65</v>
      </c>
      <c r="B18" s="7">
        <v>9826.732</v>
      </c>
      <c r="C18" s="7">
        <v>11117</v>
      </c>
      <c r="D18" s="7">
        <v>15947.1</v>
      </c>
      <c r="E18" s="7">
        <v>18284</v>
      </c>
      <c r="F18" s="7">
        <v>20525</v>
      </c>
      <c r="G18" s="7">
        <v>21161.2</v>
      </c>
      <c r="H18" s="7"/>
      <c r="I18" s="7">
        <v>25166</v>
      </c>
      <c r="J18" s="7">
        <v>27439.3</v>
      </c>
      <c r="K18" s="7">
        <v>31950.8</v>
      </c>
      <c r="L18" s="7">
        <v>37909.9</v>
      </c>
      <c r="M18" s="7">
        <v>40348</v>
      </c>
      <c r="N18" s="7">
        <v>37365</v>
      </c>
      <c r="R18">
        <v>2</v>
      </c>
      <c r="S18">
        <v>2014</v>
      </c>
      <c r="T18">
        <v>16062</v>
      </c>
      <c r="U18">
        <v>16062</v>
      </c>
      <c r="V18">
        <v>16062</v>
      </c>
    </row>
    <row r="19" spans="1:22">
      <c r="A19" s="7" t="s">
        <v>66</v>
      </c>
      <c r="B19" s="7">
        <v>18127.432</v>
      </c>
      <c r="C19" s="7">
        <v>22073</v>
      </c>
      <c r="D19" s="7">
        <v>24478.5</v>
      </c>
      <c r="E19" s="7">
        <v>25642</v>
      </c>
      <c r="F19" s="7">
        <v>23673</v>
      </c>
      <c r="G19" s="7">
        <v>21218.2</v>
      </c>
      <c r="H19" s="7"/>
      <c r="I19" s="7">
        <v>21735</v>
      </c>
      <c r="J19" s="7">
        <v>27319.3</v>
      </c>
      <c r="K19" s="7">
        <v>30941.6</v>
      </c>
      <c r="L19" s="7">
        <v>39133.3</v>
      </c>
      <c r="M19" s="7">
        <v>48574</v>
      </c>
      <c r="N19" s="7">
        <v>48378</v>
      </c>
      <c r="R19">
        <v>2</v>
      </c>
      <c r="S19">
        <v>2015</v>
      </c>
      <c r="T19">
        <v>24660</v>
      </c>
      <c r="U19">
        <v>24660</v>
      </c>
      <c r="V19">
        <v>24660</v>
      </c>
    </row>
    <row r="20" spans="1:22">
      <c r="A20" s="7" t="s">
        <v>67</v>
      </c>
      <c r="B20" s="7">
        <v>6049.865</v>
      </c>
      <c r="C20" s="7">
        <v>8333</v>
      </c>
      <c r="D20" s="7">
        <v>9210.5</v>
      </c>
      <c r="E20" s="7">
        <v>14501</v>
      </c>
      <c r="F20" s="7">
        <v>22321</v>
      </c>
      <c r="G20" s="7">
        <v>20480.4</v>
      </c>
      <c r="H20" s="7"/>
      <c r="I20" s="7">
        <v>20338</v>
      </c>
      <c r="J20" s="7">
        <v>19524.2</v>
      </c>
      <c r="K20" s="7">
        <v>27314</v>
      </c>
      <c r="L20" s="7">
        <v>31048.1</v>
      </c>
      <c r="M20" s="7">
        <v>41830</v>
      </c>
      <c r="N20" s="7">
        <v>48621</v>
      </c>
      <c r="R20">
        <v>2</v>
      </c>
      <c r="S20">
        <v>2016</v>
      </c>
      <c r="T20">
        <v>17609.4</v>
      </c>
      <c r="U20">
        <v>17609.4</v>
      </c>
      <c r="V20">
        <v>17609.4</v>
      </c>
    </row>
    <row r="21" spans="1:22">
      <c r="A21" s="7" t="s">
        <v>68</v>
      </c>
      <c r="B21" s="7">
        <v>179116.932</v>
      </c>
      <c r="C21" s="7">
        <v>224334</v>
      </c>
      <c r="D21" s="7">
        <v>208173.5</v>
      </c>
      <c r="E21" s="7">
        <v>205106</v>
      </c>
      <c r="F21" s="7">
        <v>203117</v>
      </c>
      <c r="G21" s="7">
        <v>201217.7</v>
      </c>
      <c r="H21" s="7"/>
      <c r="I21" s="7">
        <v>286010</v>
      </c>
      <c r="J21" s="7">
        <v>277561</v>
      </c>
      <c r="K21" s="7">
        <v>320478.9</v>
      </c>
      <c r="L21" s="7">
        <v>337198.9</v>
      </c>
      <c r="M21" s="7">
        <v>375218</v>
      </c>
      <c r="N21" s="7">
        <v>423227</v>
      </c>
      <c r="R21">
        <v>2</v>
      </c>
      <c r="S21">
        <v>2017</v>
      </c>
      <c r="U21">
        <v>15579.7</v>
      </c>
      <c r="V21">
        <v>15579.7</v>
      </c>
    </row>
    <row r="22" spans="1:22">
      <c r="A22" s="7" t="s">
        <v>69</v>
      </c>
      <c r="B22" s="7">
        <v>2297.582</v>
      </c>
      <c r="C22" s="7">
        <v>2310</v>
      </c>
      <c r="D22" s="7">
        <v>1988.9</v>
      </c>
      <c r="E22" s="7">
        <v>2157</v>
      </c>
      <c r="F22" s="7">
        <v>2242</v>
      </c>
      <c r="G22" s="7">
        <v>2387</v>
      </c>
      <c r="H22" s="7"/>
      <c r="I22" s="7">
        <v>1846</v>
      </c>
      <c r="J22" s="7">
        <v>1879</v>
      </c>
      <c r="K22" s="7">
        <v>2626.2</v>
      </c>
      <c r="L22" s="7">
        <v>3843.4</v>
      </c>
      <c r="M22" s="7">
        <v>6157</v>
      </c>
      <c r="N22" s="7">
        <v>5268</v>
      </c>
      <c r="R22">
        <v>2</v>
      </c>
      <c r="S22">
        <v>2018</v>
      </c>
      <c r="T22">
        <v>13550</v>
      </c>
      <c r="U22">
        <v>13550</v>
      </c>
      <c r="V22">
        <v>13550</v>
      </c>
    </row>
    <row r="23" spans="1:22">
      <c r="A23" s="7" t="s">
        <v>70</v>
      </c>
      <c r="B23" s="7">
        <v>631.731</v>
      </c>
      <c r="C23" s="7">
        <v>1081</v>
      </c>
      <c r="D23" s="7">
        <v>1616.9</v>
      </c>
      <c r="E23" s="7">
        <v>1579</v>
      </c>
      <c r="F23" s="7">
        <v>1499</v>
      </c>
      <c r="G23" s="7">
        <v>1731.4</v>
      </c>
      <c r="H23" s="7"/>
      <c r="I23" s="7">
        <v>1306</v>
      </c>
      <c r="J23" s="7">
        <v>616.4</v>
      </c>
      <c r="K23" s="7">
        <v>691.5</v>
      </c>
      <c r="L23" s="7">
        <v>918.1</v>
      </c>
      <c r="M23" s="7">
        <v>1516</v>
      </c>
      <c r="N23" s="7">
        <v>1683</v>
      </c>
      <c r="R23">
        <v>2</v>
      </c>
      <c r="S23">
        <v>2019</v>
      </c>
      <c r="T23">
        <v>11493.2</v>
      </c>
      <c r="U23">
        <v>11493.2</v>
      </c>
      <c r="V23">
        <v>11493.2</v>
      </c>
    </row>
    <row r="24" spans="1:22">
      <c r="A24" s="7" t="s">
        <v>71</v>
      </c>
      <c r="B24" s="7">
        <v>4468.52</v>
      </c>
      <c r="C24" s="7">
        <v>4818</v>
      </c>
      <c r="D24" s="7">
        <v>5392.2</v>
      </c>
      <c r="E24" s="7">
        <v>5874</v>
      </c>
      <c r="F24" s="7">
        <v>9706</v>
      </c>
      <c r="G24" s="7">
        <v>10314.1</v>
      </c>
      <c r="H24" s="7"/>
      <c r="I24" s="7">
        <v>13489</v>
      </c>
      <c r="J24" s="7">
        <v>14334.1</v>
      </c>
      <c r="K24" s="7">
        <v>17338.6</v>
      </c>
      <c r="L24" s="7">
        <v>21772</v>
      </c>
      <c r="M24" s="7">
        <v>21883</v>
      </c>
      <c r="N24" s="7">
        <v>22412</v>
      </c>
      <c r="R24">
        <v>2</v>
      </c>
      <c r="S24">
        <v>2020</v>
      </c>
      <c r="T24">
        <v>12365</v>
      </c>
      <c r="U24">
        <v>12365</v>
      </c>
      <c r="V24">
        <v>12365</v>
      </c>
    </row>
    <row r="25" spans="1:22">
      <c r="A25" s="7" t="s">
        <v>72</v>
      </c>
      <c r="B25" s="7">
        <v>6508.192</v>
      </c>
      <c r="C25" s="7">
        <v>13638</v>
      </c>
      <c r="D25" s="7">
        <v>19813.7</v>
      </c>
      <c r="E25" s="7">
        <v>18509</v>
      </c>
      <c r="F25" s="7">
        <v>18759</v>
      </c>
      <c r="G25" s="7">
        <v>21368</v>
      </c>
      <c r="H25" s="7"/>
      <c r="I25" s="7">
        <v>33144</v>
      </c>
      <c r="J25" s="7">
        <v>27132.8</v>
      </c>
      <c r="K25" s="7">
        <v>30781.1</v>
      </c>
      <c r="L25" s="7">
        <v>34579.3</v>
      </c>
      <c r="M25" s="7">
        <v>44250</v>
      </c>
      <c r="N25" s="7">
        <v>45247</v>
      </c>
      <c r="R25">
        <v>2</v>
      </c>
      <c r="S25">
        <v>2021</v>
      </c>
      <c r="T25">
        <v>15586.4</v>
      </c>
      <c r="U25">
        <v>15586.4</v>
      </c>
      <c r="V25">
        <v>15586.4</v>
      </c>
    </row>
    <row r="26" spans="1:22">
      <c r="A26" s="7" t="s">
        <v>73</v>
      </c>
      <c r="B26" s="7">
        <v>4129.561</v>
      </c>
      <c r="C26" s="7">
        <v>6944</v>
      </c>
      <c r="D26" s="7">
        <v>9100.3</v>
      </c>
      <c r="E26" s="7">
        <v>9052</v>
      </c>
      <c r="F26" s="7">
        <v>6372</v>
      </c>
      <c r="G26" s="7">
        <v>4804.6</v>
      </c>
      <c r="H26" s="7"/>
      <c r="I26" s="7">
        <v>6098</v>
      </c>
      <c r="J26" s="7">
        <v>5601</v>
      </c>
      <c r="K26" s="7">
        <v>7482.5</v>
      </c>
      <c r="L26" s="7">
        <v>7251.2</v>
      </c>
      <c r="M26" s="7">
        <v>8054</v>
      </c>
      <c r="N26" s="7">
        <v>7185</v>
      </c>
      <c r="R26">
        <v>2</v>
      </c>
      <c r="S26">
        <v>2022</v>
      </c>
      <c r="T26">
        <v>15758</v>
      </c>
      <c r="U26">
        <v>15758</v>
      </c>
      <c r="V26">
        <v>15758</v>
      </c>
    </row>
    <row r="27" spans="1:22">
      <c r="A27" s="7" t="s">
        <v>74</v>
      </c>
      <c r="B27" s="7">
        <v>1933.274</v>
      </c>
      <c r="C27" s="7">
        <v>2409</v>
      </c>
      <c r="D27" s="7">
        <v>1884.7</v>
      </c>
      <c r="E27" s="7">
        <v>1798</v>
      </c>
      <c r="F27" s="7">
        <v>2321</v>
      </c>
      <c r="G27" s="7">
        <v>2007.2</v>
      </c>
      <c r="H27" s="7"/>
      <c r="I27" s="7">
        <v>3009</v>
      </c>
      <c r="J27" s="7">
        <v>4080.3</v>
      </c>
      <c r="K27" s="7">
        <v>5156.6</v>
      </c>
      <c r="L27" s="7">
        <v>4417.1</v>
      </c>
      <c r="M27" s="7">
        <v>3740</v>
      </c>
      <c r="N27" s="7">
        <v>6041</v>
      </c>
      <c r="R27">
        <v>2</v>
      </c>
      <c r="S27">
        <v>2023</v>
      </c>
      <c r="T27">
        <v>18045</v>
      </c>
      <c r="U27">
        <v>18045</v>
      </c>
      <c r="V27">
        <v>18045</v>
      </c>
    </row>
    <row r="28" spans="1:22">
      <c r="A28" s="7" t="s">
        <v>75</v>
      </c>
      <c r="B28" s="7">
        <v>14.1</v>
      </c>
      <c r="C28" s="7">
        <v>8</v>
      </c>
      <c r="D28" s="7">
        <v>10.6</v>
      </c>
      <c r="E28" s="7">
        <v>13</v>
      </c>
      <c r="F28" s="7">
        <v>12</v>
      </c>
      <c r="G28" s="7">
        <v>39.3</v>
      </c>
      <c r="H28" s="7"/>
      <c r="I28" s="7">
        <v>53</v>
      </c>
      <c r="J28" s="7">
        <v>29.1</v>
      </c>
      <c r="K28" s="7">
        <v>62.2</v>
      </c>
      <c r="L28" s="7">
        <v>95</v>
      </c>
      <c r="M28" s="7">
        <v>85</v>
      </c>
      <c r="N28" s="7">
        <v>159</v>
      </c>
      <c r="R28">
        <v>3</v>
      </c>
      <c r="S28">
        <v>2011</v>
      </c>
      <c r="T28">
        <v>6633.3</v>
      </c>
      <c r="U28">
        <v>6633.3</v>
      </c>
      <c r="V28">
        <v>6633.3</v>
      </c>
    </row>
    <row r="29" spans="1:22">
      <c r="A29" s="7" t="s">
        <v>76</v>
      </c>
      <c r="B29" s="7">
        <v>13627.888</v>
      </c>
      <c r="C29" s="7">
        <v>17367</v>
      </c>
      <c r="D29" s="7">
        <v>21120</v>
      </c>
      <c r="E29" s="7">
        <v>24057</v>
      </c>
      <c r="F29" s="7">
        <v>20250</v>
      </c>
      <c r="G29" s="7">
        <v>21725.3</v>
      </c>
      <c r="H29" s="7"/>
      <c r="I29" s="7">
        <v>18608</v>
      </c>
      <c r="J29" s="7">
        <v>19707.1</v>
      </c>
      <c r="K29" s="7">
        <v>21005</v>
      </c>
      <c r="L29" s="7">
        <v>22841.6</v>
      </c>
      <c r="M29" s="7">
        <v>23067</v>
      </c>
      <c r="N29" s="7">
        <v>22307</v>
      </c>
      <c r="R29">
        <v>3</v>
      </c>
      <c r="S29">
        <v>2012</v>
      </c>
      <c r="T29">
        <v>7638</v>
      </c>
      <c r="U29">
        <v>7638</v>
      </c>
      <c r="V29">
        <v>7638</v>
      </c>
    </row>
    <row r="30" spans="1:22">
      <c r="A30" s="7" t="s">
        <v>77</v>
      </c>
      <c r="B30" s="7">
        <v>870.329</v>
      </c>
      <c r="C30" s="7">
        <v>1019</v>
      </c>
      <c r="D30" s="7">
        <v>1034.6</v>
      </c>
      <c r="E30" s="7">
        <v>1268</v>
      </c>
      <c r="F30" s="7">
        <v>1118</v>
      </c>
      <c r="G30" s="7">
        <v>1727.5</v>
      </c>
      <c r="H30" s="7"/>
      <c r="I30" s="7">
        <v>1546</v>
      </c>
      <c r="J30" s="7">
        <v>1130.5</v>
      </c>
      <c r="K30" s="7">
        <v>1446.2</v>
      </c>
      <c r="L30" s="7">
        <v>2343.8</v>
      </c>
      <c r="M30" s="7">
        <v>2619</v>
      </c>
      <c r="N30" s="7">
        <v>3499</v>
      </c>
      <c r="R30">
        <v>3</v>
      </c>
      <c r="S30">
        <v>2013</v>
      </c>
      <c r="T30">
        <v>8960.1</v>
      </c>
      <c r="U30">
        <v>8960.1</v>
      </c>
      <c r="V30">
        <v>8960.1</v>
      </c>
    </row>
    <row r="31" spans="1:22">
      <c r="A31" s="7" t="s">
        <v>78</v>
      </c>
      <c r="B31" s="7">
        <v>35.821</v>
      </c>
      <c r="C31" s="7">
        <v>86</v>
      </c>
      <c r="D31" s="7">
        <v>199</v>
      </c>
      <c r="E31" s="7">
        <v>115</v>
      </c>
      <c r="F31" s="7">
        <v>82</v>
      </c>
      <c r="G31" s="7">
        <v>221.3</v>
      </c>
      <c r="H31" s="7"/>
      <c r="I31" s="7">
        <v>358</v>
      </c>
      <c r="J31" s="7">
        <v>446.3</v>
      </c>
      <c r="K31" s="7">
        <v>293.2</v>
      </c>
      <c r="L31" s="7">
        <v>302.1</v>
      </c>
      <c r="M31" s="7">
        <v>407</v>
      </c>
      <c r="N31" s="7">
        <v>365</v>
      </c>
      <c r="R31">
        <v>3</v>
      </c>
      <c r="S31">
        <v>2014</v>
      </c>
      <c r="T31">
        <v>10956</v>
      </c>
      <c r="U31">
        <v>10956</v>
      </c>
      <c r="V31">
        <v>10956</v>
      </c>
    </row>
    <row r="32" spans="1:22">
      <c r="A32" s="7" t="s">
        <v>79</v>
      </c>
      <c r="B32" s="7">
        <v>445.838</v>
      </c>
      <c r="C32" s="7">
        <v>405</v>
      </c>
      <c r="D32" s="7">
        <v>472.5</v>
      </c>
      <c r="E32" s="7">
        <v>638</v>
      </c>
      <c r="F32" s="7">
        <v>805</v>
      </c>
      <c r="G32" s="7">
        <v>1135</v>
      </c>
      <c r="H32" s="7"/>
      <c r="I32" s="7">
        <v>950</v>
      </c>
      <c r="J32" s="7">
        <v>1008.8</v>
      </c>
      <c r="K32" s="7">
        <v>1227</v>
      </c>
      <c r="L32" s="7">
        <v>1558</v>
      </c>
      <c r="M32" s="7">
        <v>1721</v>
      </c>
      <c r="N32" s="7">
        <v>2385</v>
      </c>
      <c r="R32">
        <v>3</v>
      </c>
      <c r="S32">
        <v>2015</v>
      </c>
      <c r="T32">
        <v>13694</v>
      </c>
      <c r="U32">
        <v>13694</v>
      </c>
      <c r="V32">
        <v>13694</v>
      </c>
    </row>
    <row r="33" spans="1:22">
      <c r="A33" s="7" t="s">
        <v>80</v>
      </c>
      <c r="B33" s="7">
        <v>490.475</v>
      </c>
      <c r="C33" s="7">
        <v>66</v>
      </c>
      <c r="D33" s="7">
        <v>103.3</v>
      </c>
      <c r="E33" s="7">
        <v>140</v>
      </c>
      <c r="F33" s="7">
        <v>395</v>
      </c>
      <c r="G33" s="7">
        <v>389.5</v>
      </c>
      <c r="H33" s="7"/>
      <c r="I33" s="7">
        <v>488</v>
      </c>
      <c r="J33" s="7">
        <v>327.1</v>
      </c>
      <c r="K33" s="7">
        <v>413.6</v>
      </c>
      <c r="L33" s="7">
        <v>337.5</v>
      </c>
      <c r="M33" s="7">
        <v>297</v>
      </c>
      <c r="N33" s="7">
        <v>425</v>
      </c>
      <c r="R33">
        <v>3</v>
      </c>
      <c r="S33">
        <v>2016</v>
      </c>
      <c r="T33">
        <v>14150.5</v>
      </c>
      <c r="U33">
        <v>14150.5</v>
      </c>
      <c r="V33">
        <v>14150.5</v>
      </c>
    </row>
    <row r="34" spans="18:22">
      <c r="R34">
        <v>3</v>
      </c>
      <c r="S34">
        <v>2017</v>
      </c>
      <c r="U34">
        <v>12316.25</v>
      </c>
      <c r="V34">
        <v>12316.25</v>
      </c>
    </row>
    <row r="35" spans="18:22">
      <c r="R35">
        <v>3</v>
      </c>
      <c r="S35">
        <v>2018</v>
      </c>
      <c r="T35">
        <v>10482</v>
      </c>
      <c r="U35">
        <v>10482</v>
      </c>
      <c r="V35">
        <v>10482</v>
      </c>
    </row>
    <row r="36" spans="18:22">
      <c r="R36">
        <v>3</v>
      </c>
      <c r="S36">
        <v>2019</v>
      </c>
      <c r="T36">
        <v>9977</v>
      </c>
      <c r="U36">
        <v>9977</v>
      </c>
      <c r="V36">
        <v>9977</v>
      </c>
    </row>
    <row r="37" spans="18:22">
      <c r="R37">
        <v>3</v>
      </c>
      <c r="S37">
        <v>2020</v>
      </c>
      <c r="T37">
        <v>10919.4</v>
      </c>
      <c r="U37">
        <v>10919.4</v>
      </c>
      <c r="V37">
        <v>10919.4</v>
      </c>
    </row>
    <row r="38" spans="18:22">
      <c r="R38">
        <v>3</v>
      </c>
      <c r="S38">
        <v>2021</v>
      </c>
      <c r="T38">
        <v>10295</v>
      </c>
      <c r="U38">
        <v>10295</v>
      </c>
      <c r="V38">
        <v>10295</v>
      </c>
    </row>
    <row r="39" spans="18:22">
      <c r="R39">
        <v>3</v>
      </c>
      <c r="S39">
        <v>2022</v>
      </c>
      <c r="T39">
        <v>14015</v>
      </c>
      <c r="U39">
        <v>14015</v>
      </c>
      <c r="V39">
        <v>14015</v>
      </c>
    </row>
    <row r="40" spans="18:22">
      <c r="R40">
        <v>3</v>
      </c>
      <c r="S40">
        <v>2023</v>
      </c>
      <c r="T40">
        <v>16868</v>
      </c>
      <c r="U40">
        <v>16868</v>
      </c>
      <c r="V40">
        <v>16868</v>
      </c>
    </row>
    <row r="41" spans="18:22">
      <c r="R41">
        <v>4</v>
      </c>
      <c r="S41">
        <v>2011</v>
      </c>
      <c r="T41">
        <v>1648.238</v>
      </c>
      <c r="U41">
        <v>1648.238</v>
      </c>
      <c r="V41">
        <v>1648.238</v>
      </c>
    </row>
    <row r="42" spans="18:22">
      <c r="R42">
        <v>4</v>
      </c>
      <c r="S42">
        <v>2012</v>
      </c>
      <c r="T42">
        <v>2981</v>
      </c>
      <c r="U42">
        <v>2981</v>
      </c>
      <c r="V42">
        <v>2981</v>
      </c>
    </row>
    <row r="43" spans="18:22">
      <c r="R43">
        <v>4</v>
      </c>
      <c r="S43">
        <v>2013</v>
      </c>
      <c r="T43">
        <v>3075.7</v>
      </c>
      <c r="U43">
        <v>3075.7</v>
      </c>
      <c r="V43">
        <v>3075.7</v>
      </c>
    </row>
    <row r="44" spans="18:22">
      <c r="R44">
        <v>4</v>
      </c>
      <c r="S44">
        <v>2014</v>
      </c>
      <c r="T44">
        <v>2322</v>
      </c>
      <c r="U44">
        <v>2322</v>
      </c>
      <c r="V44">
        <v>2322</v>
      </c>
    </row>
    <row r="45" spans="18:22">
      <c r="R45">
        <v>4</v>
      </c>
      <c r="S45">
        <v>2015</v>
      </c>
      <c r="T45">
        <v>2237</v>
      </c>
      <c r="U45">
        <v>2237</v>
      </c>
      <c r="V45">
        <v>2237</v>
      </c>
    </row>
    <row r="46" spans="18:22">
      <c r="R46">
        <v>4</v>
      </c>
      <c r="S46">
        <v>2016</v>
      </c>
      <c r="T46">
        <v>3774.3</v>
      </c>
      <c r="U46">
        <v>3774.3</v>
      </c>
      <c r="V46">
        <v>3774.3</v>
      </c>
    </row>
    <row r="47" spans="18:22">
      <c r="R47">
        <v>4</v>
      </c>
      <c r="S47">
        <v>2017</v>
      </c>
      <c r="U47">
        <v>3431.65</v>
      </c>
      <c r="V47">
        <v>3431.65</v>
      </c>
    </row>
    <row r="48" spans="18:22">
      <c r="R48">
        <v>4</v>
      </c>
      <c r="S48">
        <v>2018</v>
      </c>
      <c r="T48">
        <v>3089</v>
      </c>
      <c r="U48">
        <v>3089</v>
      </c>
      <c r="V48">
        <v>3089</v>
      </c>
    </row>
    <row r="49" spans="18:22">
      <c r="R49">
        <v>4</v>
      </c>
      <c r="S49">
        <v>2019</v>
      </c>
      <c r="T49">
        <v>4582.4</v>
      </c>
      <c r="U49">
        <v>4582.4</v>
      </c>
      <c r="V49">
        <v>4582.4</v>
      </c>
    </row>
    <row r="50" spans="18:22">
      <c r="R50">
        <v>4</v>
      </c>
      <c r="S50">
        <v>2020</v>
      </c>
      <c r="T50">
        <v>6502</v>
      </c>
      <c r="U50">
        <v>6502</v>
      </c>
      <c r="V50">
        <v>6502</v>
      </c>
    </row>
    <row r="51" spans="18:22">
      <c r="R51">
        <v>4</v>
      </c>
      <c r="S51">
        <v>2021</v>
      </c>
      <c r="T51">
        <v>6923.8</v>
      </c>
      <c r="U51">
        <v>6923.8</v>
      </c>
      <c r="V51">
        <v>6923.8</v>
      </c>
    </row>
    <row r="52" spans="18:22">
      <c r="R52">
        <v>4</v>
      </c>
      <c r="S52">
        <v>2022</v>
      </c>
      <c r="T52">
        <v>6758</v>
      </c>
      <c r="U52">
        <v>6758</v>
      </c>
      <c r="V52">
        <v>6758</v>
      </c>
    </row>
    <row r="53" spans="18:22">
      <c r="R53">
        <v>4</v>
      </c>
      <c r="S53">
        <v>2023</v>
      </c>
      <c r="T53">
        <v>5071</v>
      </c>
      <c r="U53">
        <v>5071</v>
      </c>
      <c r="V53">
        <v>5071</v>
      </c>
    </row>
    <row r="54" spans="18:22">
      <c r="R54">
        <v>5</v>
      </c>
      <c r="S54">
        <v>2011</v>
      </c>
      <c r="T54">
        <v>274.121</v>
      </c>
      <c r="U54">
        <v>274.121</v>
      </c>
      <c r="V54">
        <v>274.121</v>
      </c>
    </row>
    <row r="55" spans="18:22">
      <c r="R55">
        <v>5</v>
      </c>
      <c r="S55">
        <v>2012</v>
      </c>
      <c r="T55">
        <v>575</v>
      </c>
      <c r="U55">
        <v>575</v>
      </c>
      <c r="V55">
        <v>575</v>
      </c>
    </row>
    <row r="56" spans="18:22">
      <c r="R56">
        <v>5</v>
      </c>
      <c r="S56">
        <v>2013</v>
      </c>
      <c r="T56">
        <v>625</v>
      </c>
      <c r="U56">
        <v>625</v>
      </c>
      <c r="V56">
        <v>625</v>
      </c>
    </row>
    <row r="57" spans="18:22">
      <c r="R57">
        <v>5</v>
      </c>
      <c r="S57">
        <v>2014</v>
      </c>
      <c r="T57">
        <v>630</v>
      </c>
      <c r="U57">
        <v>630</v>
      </c>
      <c r="V57">
        <v>630</v>
      </c>
    </row>
    <row r="58" spans="18:22">
      <c r="R58">
        <v>5</v>
      </c>
      <c r="S58">
        <v>2015</v>
      </c>
      <c r="T58">
        <v>1110</v>
      </c>
      <c r="U58">
        <v>1110</v>
      </c>
      <c r="V58">
        <v>1110</v>
      </c>
    </row>
    <row r="59" spans="18:22">
      <c r="R59">
        <v>5</v>
      </c>
      <c r="S59">
        <v>2016</v>
      </c>
      <c r="T59">
        <v>1267.2</v>
      </c>
      <c r="U59">
        <v>1267.2</v>
      </c>
      <c r="V59">
        <v>1267.2</v>
      </c>
    </row>
    <row r="60" spans="18:22">
      <c r="R60">
        <v>5</v>
      </c>
      <c r="S60">
        <v>2017</v>
      </c>
      <c r="U60">
        <v>1295.6</v>
      </c>
      <c r="V60">
        <v>1295.6</v>
      </c>
    </row>
    <row r="61" spans="18:22">
      <c r="R61">
        <v>5</v>
      </c>
      <c r="S61">
        <v>2018</v>
      </c>
      <c r="T61">
        <v>1324</v>
      </c>
      <c r="U61">
        <v>1324</v>
      </c>
      <c r="V61">
        <v>1324</v>
      </c>
    </row>
    <row r="62" spans="18:22">
      <c r="R62">
        <v>5</v>
      </c>
      <c r="S62">
        <v>2019</v>
      </c>
      <c r="T62">
        <v>948.5</v>
      </c>
      <c r="U62">
        <v>948.5</v>
      </c>
      <c r="V62">
        <v>948.5</v>
      </c>
    </row>
    <row r="63" spans="18:22">
      <c r="R63">
        <v>5</v>
      </c>
      <c r="S63">
        <v>2020</v>
      </c>
      <c r="T63">
        <v>1527.3</v>
      </c>
      <c r="U63">
        <v>1527.3</v>
      </c>
      <c r="V63">
        <v>1527.3</v>
      </c>
    </row>
    <row r="64" spans="18:22">
      <c r="R64">
        <v>5</v>
      </c>
      <c r="S64">
        <v>2021</v>
      </c>
      <c r="T64">
        <v>1122.2</v>
      </c>
      <c r="U64">
        <v>1122.2</v>
      </c>
      <c r="V64">
        <v>1122.2</v>
      </c>
    </row>
    <row r="65" spans="18:22">
      <c r="R65">
        <v>5</v>
      </c>
      <c r="S65">
        <v>2022</v>
      </c>
      <c r="T65">
        <v>2307</v>
      </c>
      <c r="U65">
        <v>2307</v>
      </c>
      <c r="V65">
        <v>2307</v>
      </c>
    </row>
    <row r="66" spans="18:22">
      <c r="R66">
        <v>5</v>
      </c>
      <c r="S66">
        <v>2023</v>
      </c>
      <c r="T66">
        <v>3734</v>
      </c>
      <c r="U66">
        <v>3734</v>
      </c>
      <c r="V66">
        <v>3734</v>
      </c>
    </row>
    <row r="67" spans="18:22">
      <c r="R67">
        <v>6</v>
      </c>
      <c r="S67">
        <v>2011</v>
      </c>
      <c r="T67">
        <v>7065.613</v>
      </c>
      <c r="U67">
        <v>7065.613</v>
      </c>
      <c r="V67">
        <v>7065.613</v>
      </c>
    </row>
    <row r="68" spans="18:22">
      <c r="R68">
        <v>6</v>
      </c>
      <c r="S68">
        <v>2012</v>
      </c>
      <c r="T68">
        <v>10298</v>
      </c>
      <c r="U68">
        <v>10298</v>
      </c>
      <c r="V68">
        <v>10298</v>
      </c>
    </row>
    <row r="69" spans="18:22">
      <c r="R69">
        <v>6</v>
      </c>
      <c r="S69">
        <v>2013</v>
      </c>
      <c r="T69">
        <v>9717.1</v>
      </c>
      <c r="U69">
        <v>9717.1</v>
      </c>
      <c r="V69">
        <v>9717.1</v>
      </c>
    </row>
    <row r="70" spans="18:22">
      <c r="R70">
        <v>6</v>
      </c>
      <c r="S70">
        <v>2014</v>
      </c>
      <c r="T70">
        <v>10836</v>
      </c>
      <c r="U70">
        <v>10836</v>
      </c>
      <c r="V70">
        <v>10836</v>
      </c>
    </row>
    <row r="71" spans="18:22">
      <c r="R71">
        <v>6</v>
      </c>
      <c r="S71">
        <v>2015</v>
      </c>
      <c r="T71">
        <v>10095</v>
      </c>
      <c r="U71">
        <v>10095</v>
      </c>
      <c r="V71">
        <v>10095</v>
      </c>
    </row>
    <row r="72" spans="18:22">
      <c r="R72">
        <v>6</v>
      </c>
      <c r="S72">
        <v>2016</v>
      </c>
      <c r="T72">
        <v>7652.5</v>
      </c>
      <c r="U72">
        <v>7652.5</v>
      </c>
      <c r="V72">
        <v>7652.5</v>
      </c>
    </row>
    <row r="73" spans="18:22">
      <c r="R73">
        <v>6</v>
      </c>
      <c r="S73">
        <v>2017</v>
      </c>
      <c r="U73">
        <v>8452.25</v>
      </c>
      <c r="V73">
        <v>8452.25</v>
      </c>
    </row>
    <row r="74" spans="18:22">
      <c r="R74">
        <v>6</v>
      </c>
      <c r="S74">
        <v>2018</v>
      </c>
      <c r="T74">
        <v>9252</v>
      </c>
      <c r="U74">
        <v>9252</v>
      </c>
      <c r="V74">
        <v>9252</v>
      </c>
    </row>
    <row r="75" spans="18:22">
      <c r="R75">
        <v>6</v>
      </c>
      <c r="S75">
        <v>2019</v>
      </c>
      <c r="T75">
        <v>9280.4</v>
      </c>
      <c r="U75">
        <v>9280.4</v>
      </c>
      <c r="V75">
        <v>9280.4</v>
      </c>
    </row>
    <row r="76" spans="18:22">
      <c r="R76">
        <v>6</v>
      </c>
      <c r="S76">
        <v>2020</v>
      </c>
      <c r="T76">
        <v>13636.4</v>
      </c>
      <c r="U76">
        <v>13636.4</v>
      </c>
      <c r="V76">
        <v>13636.4</v>
      </c>
    </row>
    <row r="77" spans="18:22">
      <c r="R77">
        <v>6</v>
      </c>
      <c r="S77">
        <v>2021</v>
      </c>
      <c r="T77">
        <v>15683.5</v>
      </c>
      <c r="U77">
        <v>15683.5</v>
      </c>
      <c r="V77">
        <v>15683.5</v>
      </c>
    </row>
    <row r="78" spans="18:22">
      <c r="R78">
        <v>6</v>
      </c>
      <c r="S78">
        <v>2022</v>
      </c>
      <c r="T78">
        <v>16386</v>
      </c>
      <c r="U78">
        <v>16386</v>
      </c>
      <c r="V78">
        <v>16386</v>
      </c>
    </row>
    <row r="79" spans="18:22">
      <c r="R79">
        <v>6</v>
      </c>
      <c r="S79">
        <v>2023</v>
      </c>
      <c r="T79">
        <v>11997</v>
      </c>
      <c r="U79">
        <v>11997</v>
      </c>
      <c r="V79">
        <v>11997</v>
      </c>
    </row>
    <row r="80" spans="18:22">
      <c r="R80">
        <v>7</v>
      </c>
      <c r="S80">
        <v>2011</v>
      </c>
      <c r="T80">
        <v>3525.211</v>
      </c>
      <c r="U80">
        <v>3525.211</v>
      </c>
      <c r="V80">
        <v>3525.211</v>
      </c>
    </row>
    <row r="81" spans="18:22">
      <c r="R81">
        <v>7</v>
      </c>
      <c r="S81">
        <v>2012</v>
      </c>
      <c r="T81">
        <v>4422</v>
      </c>
      <c r="U81">
        <v>4422</v>
      </c>
      <c r="V81">
        <v>4422</v>
      </c>
    </row>
    <row r="82" spans="18:22">
      <c r="R82">
        <v>7</v>
      </c>
      <c r="S82">
        <v>2013</v>
      </c>
      <c r="T82">
        <v>3705.6</v>
      </c>
      <c r="U82">
        <v>3705.6</v>
      </c>
      <c r="V82">
        <v>3705.6</v>
      </c>
    </row>
    <row r="83" spans="18:22">
      <c r="R83">
        <v>7</v>
      </c>
      <c r="S83">
        <v>2014</v>
      </c>
      <c r="T83">
        <v>3463</v>
      </c>
      <c r="U83">
        <v>3463</v>
      </c>
      <c r="V83">
        <v>3463</v>
      </c>
    </row>
    <row r="84" spans="18:22">
      <c r="R84">
        <v>7</v>
      </c>
      <c r="S84">
        <v>2015</v>
      </c>
      <c r="T84">
        <v>3037</v>
      </c>
      <c r="U84">
        <v>3037</v>
      </c>
      <c r="V84">
        <v>3037</v>
      </c>
    </row>
    <row r="85" spans="18:22">
      <c r="R85">
        <v>7</v>
      </c>
      <c r="S85">
        <v>2016</v>
      </c>
      <c r="T85">
        <v>3123.3</v>
      </c>
      <c r="U85">
        <v>3123.3</v>
      </c>
      <c r="V85">
        <v>3123.3</v>
      </c>
    </row>
    <row r="86" spans="18:22">
      <c r="R86">
        <v>7</v>
      </c>
      <c r="S86">
        <v>2017</v>
      </c>
      <c r="U86">
        <v>2952.65</v>
      </c>
      <c r="V86">
        <v>2952.65</v>
      </c>
    </row>
    <row r="87" spans="18:22">
      <c r="R87">
        <v>7</v>
      </c>
      <c r="S87">
        <v>2018</v>
      </c>
      <c r="T87">
        <v>2782</v>
      </c>
      <c r="U87">
        <v>2782</v>
      </c>
      <c r="V87">
        <v>2782</v>
      </c>
    </row>
    <row r="88" spans="18:22">
      <c r="R88">
        <v>7</v>
      </c>
      <c r="S88">
        <v>2019</v>
      </c>
      <c r="T88">
        <v>2138.1</v>
      </c>
      <c r="U88">
        <v>2138.1</v>
      </c>
      <c r="V88">
        <v>2138.1</v>
      </c>
    </row>
    <row r="89" spans="18:22">
      <c r="R89">
        <v>7</v>
      </c>
      <c r="S89">
        <v>2020</v>
      </c>
      <c r="T89">
        <v>2927.9</v>
      </c>
      <c r="U89">
        <v>2927.9</v>
      </c>
      <c r="V89">
        <v>2927.9</v>
      </c>
    </row>
    <row r="90" spans="18:22">
      <c r="R90">
        <v>7</v>
      </c>
      <c r="S90">
        <v>2021</v>
      </c>
      <c r="T90">
        <v>4367.3</v>
      </c>
      <c r="U90">
        <v>4367.3</v>
      </c>
      <c r="V90">
        <v>4367.3</v>
      </c>
    </row>
    <row r="91" spans="18:22">
      <c r="R91">
        <v>7</v>
      </c>
      <c r="S91">
        <v>2022</v>
      </c>
      <c r="T91">
        <v>3876</v>
      </c>
      <c r="U91">
        <v>3876</v>
      </c>
      <c r="V91">
        <v>3876</v>
      </c>
    </row>
    <row r="92" spans="18:22">
      <c r="R92">
        <v>7</v>
      </c>
      <c r="S92">
        <v>2023</v>
      </c>
      <c r="T92">
        <v>4238</v>
      </c>
      <c r="U92">
        <v>4238</v>
      </c>
      <c r="V92">
        <v>4238</v>
      </c>
    </row>
    <row r="93" spans="18:22">
      <c r="R93">
        <v>8</v>
      </c>
      <c r="S93">
        <v>2011</v>
      </c>
      <c r="T93">
        <v>6341.274</v>
      </c>
      <c r="U93">
        <v>6341.274</v>
      </c>
      <c r="V93">
        <v>6341.274</v>
      </c>
    </row>
    <row r="94" spans="18:22">
      <c r="R94">
        <v>8</v>
      </c>
      <c r="S94">
        <v>2012</v>
      </c>
      <c r="T94">
        <v>5874</v>
      </c>
      <c r="U94">
        <v>5874</v>
      </c>
      <c r="V94">
        <v>5874</v>
      </c>
    </row>
    <row r="95" spans="18:22">
      <c r="R95">
        <v>8</v>
      </c>
      <c r="S95">
        <v>2013</v>
      </c>
      <c r="T95">
        <v>7215.5</v>
      </c>
      <c r="U95">
        <v>7215.5</v>
      </c>
      <c r="V95">
        <v>7215.5</v>
      </c>
    </row>
    <row r="96" spans="18:22">
      <c r="R96">
        <v>8</v>
      </c>
      <c r="S96">
        <v>2014</v>
      </c>
      <c r="T96">
        <v>7128</v>
      </c>
      <c r="U96">
        <v>7128</v>
      </c>
      <c r="V96">
        <v>7128</v>
      </c>
    </row>
    <row r="97" spans="18:22">
      <c r="R97">
        <v>8</v>
      </c>
      <c r="S97">
        <v>2015</v>
      </c>
      <c r="T97">
        <v>7469</v>
      </c>
      <c r="U97">
        <v>7469</v>
      </c>
      <c r="V97">
        <v>7469</v>
      </c>
    </row>
    <row r="98" spans="18:22">
      <c r="R98">
        <v>8</v>
      </c>
      <c r="S98">
        <v>2016</v>
      </c>
      <c r="T98">
        <v>6254.2</v>
      </c>
      <c r="U98">
        <v>6254.2</v>
      </c>
      <c r="V98">
        <v>6254.2</v>
      </c>
    </row>
    <row r="99" spans="18:22">
      <c r="R99">
        <v>8</v>
      </c>
      <c r="S99">
        <v>2017</v>
      </c>
      <c r="U99">
        <v>4321.6</v>
      </c>
      <c r="V99">
        <v>4321.6</v>
      </c>
    </row>
    <row r="100" spans="18:22">
      <c r="R100">
        <v>8</v>
      </c>
      <c r="S100">
        <v>2018</v>
      </c>
      <c r="T100">
        <v>2389</v>
      </c>
      <c r="U100">
        <v>2389</v>
      </c>
      <c r="V100">
        <v>2389</v>
      </c>
    </row>
    <row r="101" spans="18:22">
      <c r="R101">
        <v>8</v>
      </c>
      <c r="S101">
        <v>2019</v>
      </c>
      <c r="T101">
        <v>3897.9</v>
      </c>
      <c r="U101">
        <v>3897.9</v>
      </c>
      <c r="V101">
        <v>3897.9</v>
      </c>
    </row>
    <row r="102" spans="18:22">
      <c r="R102">
        <v>8</v>
      </c>
      <c r="S102">
        <v>2020</v>
      </c>
      <c r="T102">
        <v>3410.5</v>
      </c>
      <c r="U102">
        <v>3410.5</v>
      </c>
      <c r="V102">
        <v>3410.5</v>
      </c>
    </row>
    <row r="103" spans="18:22">
      <c r="R103">
        <v>8</v>
      </c>
      <c r="S103">
        <v>2021</v>
      </c>
      <c r="T103">
        <v>3721.8</v>
      </c>
      <c r="U103">
        <v>3721.8</v>
      </c>
      <c r="V103">
        <v>3721.8</v>
      </c>
    </row>
    <row r="104" spans="18:22">
      <c r="R104">
        <v>8</v>
      </c>
      <c r="S104">
        <v>2022</v>
      </c>
      <c r="T104">
        <v>3818</v>
      </c>
      <c r="U104">
        <v>3818</v>
      </c>
      <c r="V104">
        <v>3818</v>
      </c>
    </row>
    <row r="105" spans="18:22">
      <c r="R105">
        <v>8</v>
      </c>
      <c r="S105">
        <v>2023</v>
      </c>
      <c r="T105">
        <v>3663</v>
      </c>
      <c r="U105">
        <v>3663</v>
      </c>
      <c r="V105">
        <v>3663</v>
      </c>
    </row>
    <row r="106" spans="18:22">
      <c r="R106">
        <v>9</v>
      </c>
      <c r="S106">
        <v>2011</v>
      </c>
      <c r="T106">
        <v>19051.41</v>
      </c>
      <c r="U106">
        <v>19051.41</v>
      </c>
      <c r="V106">
        <v>19051.41</v>
      </c>
    </row>
    <row r="107" spans="18:22">
      <c r="R107">
        <v>9</v>
      </c>
      <c r="S107">
        <v>2012</v>
      </c>
      <c r="T107">
        <v>22606</v>
      </c>
      <c r="U107">
        <v>22606</v>
      </c>
      <c r="V107">
        <v>22606</v>
      </c>
    </row>
    <row r="108" spans="18:22">
      <c r="R108">
        <v>9</v>
      </c>
      <c r="S108">
        <v>2013</v>
      </c>
      <c r="T108">
        <v>26865.2</v>
      </c>
      <c r="U108">
        <v>26865.2</v>
      </c>
      <c r="V108">
        <v>26865.2</v>
      </c>
    </row>
    <row r="109" spans="18:22">
      <c r="R109">
        <v>9</v>
      </c>
      <c r="S109">
        <v>2014</v>
      </c>
      <c r="T109">
        <v>24649</v>
      </c>
      <c r="U109">
        <v>24649</v>
      </c>
      <c r="V109">
        <v>24649</v>
      </c>
    </row>
    <row r="110" spans="18:22">
      <c r="R110">
        <v>9</v>
      </c>
      <c r="S110">
        <v>2015</v>
      </c>
      <c r="T110">
        <v>27371</v>
      </c>
      <c r="U110">
        <v>27371</v>
      </c>
      <c r="V110">
        <v>27371</v>
      </c>
    </row>
    <row r="111" spans="18:22">
      <c r="R111">
        <v>9</v>
      </c>
      <c r="S111">
        <v>2016</v>
      </c>
      <c r="T111">
        <v>28282.9</v>
      </c>
      <c r="U111">
        <v>28282.9</v>
      </c>
      <c r="V111">
        <v>28282.9</v>
      </c>
    </row>
    <row r="112" spans="18:22">
      <c r="R112">
        <v>9</v>
      </c>
      <c r="S112">
        <v>2017</v>
      </c>
      <c r="U112">
        <v>26295.95</v>
      </c>
      <c r="V112">
        <v>26295.95</v>
      </c>
    </row>
    <row r="113" spans="18:22">
      <c r="R113">
        <v>9</v>
      </c>
      <c r="S113">
        <v>2018</v>
      </c>
      <c r="T113">
        <v>24309</v>
      </c>
      <c r="U113">
        <v>24309</v>
      </c>
      <c r="V113">
        <v>24309</v>
      </c>
    </row>
    <row r="114" spans="18:22">
      <c r="R114">
        <v>9</v>
      </c>
      <c r="S114">
        <v>2019</v>
      </c>
      <c r="T114">
        <v>21886.5</v>
      </c>
      <c r="U114">
        <v>21886.5</v>
      </c>
      <c r="V114">
        <v>21886.5</v>
      </c>
    </row>
    <row r="115" spans="18:22">
      <c r="R115">
        <v>9</v>
      </c>
      <c r="S115">
        <v>2020</v>
      </c>
      <c r="T115">
        <v>26916.9</v>
      </c>
      <c r="U115">
        <v>26916.9</v>
      </c>
      <c r="V115">
        <v>26916.9</v>
      </c>
    </row>
    <row r="116" spans="18:22">
      <c r="R116">
        <v>9</v>
      </c>
      <c r="S116">
        <v>2021</v>
      </c>
      <c r="T116">
        <v>28549.1</v>
      </c>
      <c r="U116">
        <v>28549.1</v>
      </c>
      <c r="V116">
        <v>28549.1</v>
      </c>
    </row>
    <row r="117" spans="18:22">
      <c r="R117">
        <v>9</v>
      </c>
      <c r="S117">
        <v>2022</v>
      </c>
      <c r="T117">
        <v>31357</v>
      </c>
      <c r="U117">
        <v>31357</v>
      </c>
      <c r="V117">
        <v>31357</v>
      </c>
    </row>
    <row r="118" spans="18:22">
      <c r="R118">
        <v>9</v>
      </c>
      <c r="S118">
        <v>2023</v>
      </c>
      <c r="T118">
        <v>36169</v>
      </c>
      <c r="U118">
        <v>36169</v>
      </c>
      <c r="V118">
        <v>36169</v>
      </c>
    </row>
    <row r="119" spans="18:22">
      <c r="R119">
        <v>10</v>
      </c>
      <c r="S119">
        <v>2011</v>
      </c>
      <c r="T119">
        <v>79682.639</v>
      </c>
      <c r="U119">
        <v>79682.639</v>
      </c>
      <c r="V119">
        <v>79682.639</v>
      </c>
    </row>
    <row r="120" spans="18:22">
      <c r="R120">
        <v>10</v>
      </c>
      <c r="S120">
        <v>2012</v>
      </c>
      <c r="T120">
        <v>89303</v>
      </c>
      <c r="U120">
        <v>89303</v>
      </c>
      <c r="V120">
        <v>89303</v>
      </c>
    </row>
    <row r="121" spans="18:22">
      <c r="R121">
        <v>10</v>
      </c>
      <c r="S121">
        <v>2013</v>
      </c>
      <c r="T121">
        <v>100728.8</v>
      </c>
      <c r="U121">
        <v>100728.8</v>
      </c>
      <c r="V121">
        <v>100728.8</v>
      </c>
    </row>
    <row r="122" spans="18:22">
      <c r="R122">
        <v>10</v>
      </c>
      <c r="S122">
        <v>2014</v>
      </c>
      <c r="T122">
        <v>106001</v>
      </c>
      <c r="U122">
        <v>106001</v>
      </c>
      <c r="V122">
        <v>106001</v>
      </c>
    </row>
    <row r="123" spans="18:22">
      <c r="R123">
        <v>10</v>
      </c>
      <c r="S123">
        <v>2015</v>
      </c>
      <c r="T123">
        <v>108805</v>
      </c>
      <c r="U123">
        <v>108805</v>
      </c>
      <c r="V123">
        <v>108805</v>
      </c>
    </row>
    <row r="124" spans="18:22">
      <c r="R124">
        <v>10</v>
      </c>
      <c r="S124">
        <v>2016</v>
      </c>
      <c r="T124">
        <v>115596.8</v>
      </c>
      <c r="U124">
        <v>115596.8</v>
      </c>
      <c r="V124">
        <v>115596.8</v>
      </c>
    </row>
    <row r="125" spans="18:22">
      <c r="R125">
        <v>10</v>
      </c>
      <c r="S125">
        <v>2017</v>
      </c>
      <c r="U125">
        <v>116941.9</v>
      </c>
      <c r="V125">
        <v>116941.9</v>
      </c>
    </row>
    <row r="126" spans="18:22">
      <c r="R126">
        <v>10</v>
      </c>
      <c r="S126">
        <v>2018</v>
      </c>
      <c r="T126">
        <v>118287</v>
      </c>
      <c r="U126">
        <v>118287</v>
      </c>
      <c r="V126">
        <v>118287</v>
      </c>
    </row>
    <row r="127" spans="18:22">
      <c r="R127">
        <v>10</v>
      </c>
      <c r="S127">
        <v>2019</v>
      </c>
      <c r="T127">
        <v>134418.5</v>
      </c>
      <c r="U127">
        <v>134418.5</v>
      </c>
      <c r="V127">
        <v>134418.5</v>
      </c>
    </row>
    <row r="128" spans="18:22">
      <c r="R128">
        <v>10</v>
      </c>
      <c r="S128">
        <v>2020</v>
      </c>
      <c r="T128">
        <v>147661.6</v>
      </c>
      <c r="U128">
        <v>147661.6</v>
      </c>
      <c r="V128">
        <v>147661.6</v>
      </c>
    </row>
    <row r="129" spans="18:22">
      <c r="R129">
        <v>10</v>
      </c>
      <c r="S129">
        <v>2021</v>
      </c>
      <c r="T129">
        <v>179969.2</v>
      </c>
      <c r="U129">
        <v>179969.2</v>
      </c>
      <c r="V129">
        <v>179969.2</v>
      </c>
    </row>
    <row r="130" spans="18:22">
      <c r="R130">
        <v>10</v>
      </c>
      <c r="S130">
        <v>2022</v>
      </c>
      <c r="T130">
        <v>190111</v>
      </c>
      <c r="U130">
        <v>190111</v>
      </c>
      <c r="V130">
        <v>190111</v>
      </c>
    </row>
    <row r="131" spans="18:22">
      <c r="R131">
        <v>10</v>
      </c>
      <c r="S131">
        <v>2023</v>
      </c>
      <c r="T131">
        <v>214940</v>
      </c>
      <c r="U131">
        <v>214940</v>
      </c>
      <c r="V131">
        <v>214940</v>
      </c>
    </row>
    <row r="132" spans="18:22">
      <c r="R132">
        <v>11</v>
      </c>
      <c r="S132">
        <v>2011</v>
      </c>
      <c r="T132">
        <v>41737.654</v>
      </c>
      <c r="U132">
        <v>41737.654</v>
      </c>
      <c r="V132">
        <v>41737.654</v>
      </c>
    </row>
    <row r="133" spans="18:22">
      <c r="R133">
        <v>11</v>
      </c>
      <c r="S133">
        <v>2012</v>
      </c>
      <c r="T133">
        <v>49022</v>
      </c>
      <c r="U133">
        <v>49022</v>
      </c>
      <c r="V133">
        <v>49022</v>
      </c>
    </row>
    <row r="134" spans="18:22">
      <c r="R134">
        <v>11</v>
      </c>
      <c r="S134">
        <v>2013</v>
      </c>
      <c r="T134">
        <v>55109</v>
      </c>
      <c r="U134">
        <v>55109</v>
      </c>
      <c r="V134">
        <v>55109</v>
      </c>
    </row>
    <row r="135" spans="18:22">
      <c r="R135">
        <v>11</v>
      </c>
      <c r="S135">
        <v>2014</v>
      </c>
      <c r="T135">
        <v>62744</v>
      </c>
      <c r="U135">
        <v>62744</v>
      </c>
      <c r="V135">
        <v>62744</v>
      </c>
    </row>
    <row r="136" spans="18:22">
      <c r="R136">
        <v>11</v>
      </c>
      <c r="S136">
        <v>2015</v>
      </c>
      <c r="T136">
        <v>69707</v>
      </c>
      <c r="U136">
        <v>69707</v>
      </c>
      <c r="V136">
        <v>69707</v>
      </c>
    </row>
    <row r="137" spans="18:22">
      <c r="R137">
        <v>11</v>
      </c>
      <c r="S137">
        <v>2016</v>
      </c>
      <c r="T137">
        <v>69989.8</v>
      </c>
      <c r="U137">
        <v>69989.8</v>
      </c>
      <c r="V137">
        <v>69989.8</v>
      </c>
    </row>
    <row r="138" spans="18:22">
      <c r="R138">
        <v>11</v>
      </c>
      <c r="S138">
        <v>2017</v>
      </c>
      <c r="U138">
        <v>76414.9</v>
      </c>
      <c r="V138">
        <v>76414.9</v>
      </c>
    </row>
    <row r="139" spans="18:22">
      <c r="R139">
        <v>11</v>
      </c>
      <c r="S139">
        <v>2018</v>
      </c>
      <c r="T139">
        <v>82840</v>
      </c>
      <c r="U139">
        <v>82840</v>
      </c>
      <c r="V139">
        <v>82840</v>
      </c>
    </row>
    <row r="140" spans="18:22">
      <c r="R140">
        <v>11</v>
      </c>
      <c r="S140">
        <v>2019</v>
      </c>
      <c r="T140">
        <v>89541.8</v>
      </c>
      <c r="U140">
        <v>89541.8</v>
      </c>
      <c r="V140">
        <v>89541.8</v>
      </c>
    </row>
    <row r="141" spans="18:22">
      <c r="R141">
        <v>11</v>
      </c>
      <c r="S141">
        <v>2020</v>
      </c>
      <c r="T141">
        <v>97363.8</v>
      </c>
      <c r="U141">
        <v>97363.8</v>
      </c>
      <c r="V141">
        <v>97363.8</v>
      </c>
    </row>
    <row r="142" spans="18:22">
      <c r="R142">
        <v>11</v>
      </c>
      <c r="S142">
        <v>2021</v>
      </c>
      <c r="T142">
        <v>99593.3</v>
      </c>
      <c r="U142">
        <v>99593.3</v>
      </c>
      <c r="V142">
        <v>99593.3</v>
      </c>
    </row>
    <row r="143" spans="18:22">
      <c r="R143">
        <v>11</v>
      </c>
      <c r="S143">
        <v>2022</v>
      </c>
      <c r="T143">
        <v>118810</v>
      </c>
      <c r="U143">
        <v>118810</v>
      </c>
      <c r="V143">
        <v>118810</v>
      </c>
    </row>
    <row r="144" spans="18:22">
      <c r="R144">
        <v>11</v>
      </c>
      <c r="S144">
        <v>2023</v>
      </c>
      <c r="T144">
        <v>145681</v>
      </c>
      <c r="U144">
        <v>145681</v>
      </c>
      <c r="V144">
        <v>145681</v>
      </c>
    </row>
    <row r="145" spans="18:22">
      <c r="R145">
        <v>12</v>
      </c>
      <c r="S145">
        <v>2011</v>
      </c>
      <c r="T145">
        <v>8393.876</v>
      </c>
      <c r="U145">
        <v>8393.876</v>
      </c>
      <c r="V145">
        <v>8393.876</v>
      </c>
    </row>
    <row r="146" spans="18:22">
      <c r="R146">
        <v>12</v>
      </c>
      <c r="S146">
        <v>2012</v>
      </c>
      <c r="T146">
        <v>9973</v>
      </c>
      <c r="U146">
        <v>9973</v>
      </c>
      <c r="V146">
        <v>9973</v>
      </c>
    </row>
    <row r="147" spans="18:22">
      <c r="R147">
        <v>12</v>
      </c>
      <c r="S147">
        <v>2013</v>
      </c>
      <c r="T147">
        <v>11099.5</v>
      </c>
      <c r="U147">
        <v>11099.5</v>
      </c>
      <c r="V147">
        <v>11099.5</v>
      </c>
    </row>
    <row r="148" spans="18:22">
      <c r="R148">
        <v>12</v>
      </c>
      <c r="S148">
        <v>2014</v>
      </c>
      <c r="T148">
        <v>13151</v>
      </c>
      <c r="U148">
        <v>13151</v>
      </c>
      <c r="V148">
        <v>13151</v>
      </c>
    </row>
    <row r="149" spans="18:22">
      <c r="R149">
        <v>12</v>
      </c>
      <c r="S149">
        <v>2015</v>
      </c>
      <c r="T149">
        <v>15926</v>
      </c>
      <c r="U149">
        <v>15926</v>
      </c>
      <c r="V149">
        <v>15926</v>
      </c>
    </row>
    <row r="150" spans="18:22">
      <c r="R150">
        <v>12</v>
      </c>
      <c r="S150">
        <v>2016</v>
      </c>
      <c r="T150">
        <v>19257.5</v>
      </c>
      <c r="U150">
        <v>19257.5</v>
      </c>
      <c r="V150">
        <v>19257.5</v>
      </c>
    </row>
    <row r="151" spans="18:22">
      <c r="R151">
        <v>12</v>
      </c>
      <c r="S151">
        <v>2017</v>
      </c>
      <c r="U151">
        <v>20653.75</v>
      </c>
      <c r="V151">
        <v>20653.75</v>
      </c>
    </row>
    <row r="152" spans="18:22">
      <c r="R152">
        <v>12</v>
      </c>
      <c r="S152">
        <v>2018</v>
      </c>
      <c r="T152">
        <v>22050</v>
      </c>
      <c r="U152">
        <v>22050</v>
      </c>
      <c r="V152">
        <v>22050</v>
      </c>
    </row>
    <row r="153" spans="18:22">
      <c r="R153">
        <v>12</v>
      </c>
      <c r="S153">
        <v>2019</v>
      </c>
      <c r="T153">
        <v>28176.5</v>
      </c>
      <c r="U153">
        <v>28176.5</v>
      </c>
      <c r="V153">
        <v>28176.5</v>
      </c>
    </row>
    <row r="154" spans="18:22">
      <c r="R154">
        <v>12</v>
      </c>
      <c r="S154">
        <v>2020</v>
      </c>
      <c r="T154">
        <v>32265.6</v>
      </c>
      <c r="U154">
        <v>32265.6</v>
      </c>
      <c r="V154">
        <v>32265.6</v>
      </c>
    </row>
    <row r="155" spans="18:22">
      <c r="R155">
        <v>12</v>
      </c>
      <c r="S155">
        <v>2021</v>
      </c>
      <c r="T155">
        <v>41633.6</v>
      </c>
      <c r="U155">
        <v>41633.6</v>
      </c>
      <c r="V155">
        <v>41633.6</v>
      </c>
    </row>
    <row r="156" spans="18:22">
      <c r="R156">
        <v>12</v>
      </c>
      <c r="S156">
        <v>2022</v>
      </c>
      <c r="T156">
        <v>41030</v>
      </c>
      <c r="U156">
        <v>41030</v>
      </c>
      <c r="V156">
        <v>41030</v>
      </c>
    </row>
    <row r="157" spans="18:22">
      <c r="R157">
        <v>12</v>
      </c>
      <c r="S157">
        <v>2023</v>
      </c>
      <c r="T157">
        <v>45010</v>
      </c>
      <c r="U157">
        <v>45010</v>
      </c>
      <c r="V157">
        <v>45010</v>
      </c>
    </row>
    <row r="158" spans="18:22">
      <c r="R158">
        <v>13</v>
      </c>
      <c r="S158">
        <v>2011</v>
      </c>
      <c r="T158">
        <v>22707.247</v>
      </c>
      <c r="U158">
        <v>22707.247</v>
      </c>
      <c r="V158">
        <v>22707.247</v>
      </c>
    </row>
    <row r="159" spans="18:22">
      <c r="R159">
        <v>13</v>
      </c>
      <c r="S159">
        <v>2012</v>
      </c>
      <c r="T159">
        <v>26786</v>
      </c>
      <c r="U159">
        <v>26786</v>
      </c>
      <c r="V159">
        <v>26786</v>
      </c>
    </row>
    <row r="160" spans="18:22">
      <c r="R160">
        <v>13</v>
      </c>
      <c r="S160">
        <v>2013</v>
      </c>
      <c r="T160">
        <v>29185.7</v>
      </c>
      <c r="U160">
        <v>29185.7</v>
      </c>
      <c r="V160">
        <v>29185.7</v>
      </c>
    </row>
    <row r="161" spans="18:22">
      <c r="R161">
        <v>13</v>
      </c>
      <c r="S161">
        <v>2014</v>
      </c>
      <c r="T161">
        <v>33141</v>
      </c>
      <c r="U161">
        <v>33141</v>
      </c>
      <c r="V161">
        <v>33141</v>
      </c>
    </row>
    <row r="162" spans="18:22">
      <c r="R162">
        <v>13</v>
      </c>
      <c r="S162">
        <v>2015</v>
      </c>
      <c r="T162">
        <v>26466</v>
      </c>
      <c r="U162">
        <v>26466</v>
      </c>
      <c r="V162">
        <v>26466</v>
      </c>
    </row>
    <row r="163" spans="18:22">
      <c r="R163">
        <v>13</v>
      </c>
      <c r="S163">
        <v>2016</v>
      </c>
      <c r="T163">
        <v>27895.2</v>
      </c>
      <c r="U163">
        <v>27895.2</v>
      </c>
      <c r="V163">
        <v>27895.2</v>
      </c>
    </row>
    <row r="164" spans="18:22">
      <c r="R164">
        <v>13</v>
      </c>
      <c r="S164">
        <v>2017</v>
      </c>
      <c r="U164">
        <v>31842.1</v>
      </c>
      <c r="V164">
        <v>31842.1</v>
      </c>
    </row>
    <row r="165" spans="18:22">
      <c r="R165">
        <v>13</v>
      </c>
      <c r="S165">
        <v>2018</v>
      </c>
      <c r="T165">
        <v>35789</v>
      </c>
      <c r="U165">
        <v>35789</v>
      </c>
      <c r="V165">
        <v>35789</v>
      </c>
    </row>
    <row r="166" spans="18:22">
      <c r="R166">
        <v>13</v>
      </c>
      <c r="S166">
        <v>2019</v>
      </c>
      <c r="T166">
        <v>34416.7</v>
      </c>
      <c r="U166">
        <v>34416.7</v>
      </c>
      <c r="V166">
        <v>34416.7</v>
      </c>
    </row>
    <row r="167" spans="18:22">
      <c r="R167">
        <v>13</v>
      </c>
      <c r="S167">
        <v>2020</v>
      </c>
      <c r="T167">
        <v>35218.6</v>
      </c>
      <c r="U167">
        <v>35218.6</v>
      </c>
      <c r="V167">
        <v>35218.6</v>
      </c>
    </row>
    <row r="168" spans="18:22">
      <c r="R168">
        <v>13</v>
      </c>
      <c r="S168">
        <v>2021</v>
      </c>
      <c r="T168">
        <v>50034.1</v>
      </c>
      <c r="U168">
        <v>50034.1</v>
      </c>
      <c r="V168">
        <v>50034.1</v>
      </c>
    </row>
    <row r="169" spans="18:22">
      <c r="R169">
        <v>13</v>
      </c>
      <c r="S169">
        <v>2022</v>
      </c>
      <c r="T169">
        <v>51882</v>
      </c>
      <c r="U169">
        <v>51882</v>
      </c>
      <c r="V169">
        <v>51882</v>
      </c>
    </row>
    <row r="170" spans="18:22">
      <c r="R170">
        <v>13</v>
      </c>
      <c r="S170">
        <v>2023</v>
      </c>
      <c r="T170">
        <v>61016</v>
      </c>
      <c r="U170">
        <v>61016</v>
      </c>
      <c r="V170">
        <v>61016</v>
      </c>
    </row>
    <row r="171" spans="18:22">
      <c r="R171">
        <v>14</v>
      </c>
      <c r="S171">
        <v>2011</v>
      </c>
      <c r="T171">
        <v>7725.221</v>
      </c>
      <c r="U171">
        <v>7725.221</v>
      </c>
      <c r="V171">
        <v>7725.221</v>
      </c>
    </row>
    <row r="172" spans="18:22">
      <c r="R172">
        <v>14</v>
      </c>
      <c r="S172">
        <v>2012</v>
      </c>
      <c r="T172">
        <v>8219</v>
      </c>
      <c r="U172">
        <v>8219</v>
      </c>
      <c r="V172">
        <v>8219</v>
      </c>
    </row>
    <row r="173" spans="18:22">
      <c r="R173">
        <v>14</v>
      </c>
      <c r="S173">
        <v>2013</v>
      </c>
      <c r="T173">
        <v>9552.8</v>
      </c>
      <c r="U173">
        <v>9552.8</v>
      </c>
      <c r="V173">
        <v>9552.8</v>
      </c>
    </row>
    <row r="174" spans="18:22">
      <c r="R174">
        <v>14</v>
      </c>
      <c r="S174">
        <v>2014</v>
      </c>
      <c r="T174">
        <v>8760</v>
      </c>
      <c r="U174">
        <v>8760</v>
      </c>
      <c r="V174">
        <v>8760</v>
      </c>
    </row>
    <row r="175" spans="18:22">
      <c r="R175">
        <v>14</v>
      </c>
      <c r="S175">
        <v>2015</v>
      </c>
      <c r="T175">
        <v>10094</v>
      </c>
      <c r="U175">
        <v>10094</v>
      </c>
      <c r="V175">
        <v>10094</v>
      </c>
    </row>
    <row r="176" spans="18:22">
      <c r="R176">
        <v>14</v>
      </c>
      <c r="S176">
        <v>2016</v>
      </c>
      <c r="T176">
        <v>8807.4</v>
      </c>
      <c r="U176">
        <v>8807.4</v>
      </c>
      <c r="V176">
        <v>8807.4</v>
      </c>
    </row>
    <row r="177" spans="18:22">
      <c r="R177">
        <v>14</v>
      </c>
      <c r="S177">
        <v>2017</v>
      </c>
      <c r="U177">
        <v>14690.2</v>
      </c>
      <c r="V177">
        <v>14690.2</v>
      </c>
    </row>
    <row r="178" spans="18:22">
      <c r="R178">
        <v>14</v>
      </c>
      <c r="S178">
        <v>2018</v>
      </c>
      <c r="T178">
        <v>20573</v>
      </c>
      <c r="U178">
        <v>20573</v>
      </c>
      <c r="V178">
        <v>20573</v>
      </c>
    </row>
    <row r="179" spans="18:22">
      <c r="R179">
        <v>14</v>
      </c>
      <c r="S179">
        <v>2019</v>
      </c>
      <c r="T179">
        <v>25669</v>
      </c>
      <c r="U179">
        <v>25669</v>
      </c>
      <c r="V179">
        <v>25669</v>
      </c>
    </row>
    <row r="180" spans="18:22">
      <c r="R180">
        <v>14</v>
      </c>
      <c r="S180">
        <v>2020</v>
      </c>
      <c r="T180">
        <v>32246.6</v>
      </c>
      <c r="U180">
        <v>32246.6</v>
      </c>
      <c r="V180">
        <v>32246.6</v>
      </c>
    </row>
    <row r="181" spans="18:22">
      <c r="R181">
        <v>14</v>
      </c>
      <c r="S181">
        <v>2021</v>
      </c>
      <c r="T181">
        <v>31291.7</v>
      </c>
      <c r="U181">
        <v>31291.7</v>
      </c>
      <c r="V181">
        <v>31291.7</v>
      </c>
    </row>
    <row r="182" spans="18:22">
      <c r="R182">
        <v>14</v>
      </c>
      <c r="S182">
        <v>2022</v>
      </c>
      <c r="T182">
        <v>35133</v>
      </c>
      <c r="U182">
        <v>35133</v>
      </c>
      <c r="V182">
        <v>35133</v>
      </c>
    </row>
    <row r="183" spans="18:22">
      <c r="R183">
        <v>14</v>
      </c>
      <c r="S183">
        <v>2023</v>
      </c>
      <c r="T183">
        <v>43300</v>
      </c>
      <c r="U183">
        <v>43300</v>
      </c>
      <c r="V183">
        <v>43300</v>
      </c>
    </row>
    <row r="184" spans="18:22">
      <c r="R184">
        <v>15</v>
      </c>
      <c r="S184">
        <v>2011</v>
      </c>
      <c r="T184">
        <v>29244.296</v>
      </c>
      <c r="U184">
        <v>29244.296</v>
      </c>
      <c r="V184">
        <v>29244.296</v>
      </c>
    </row>
    <row r="185" spans="18:22">
      <c r="R185">
        <v>15</v>
      </c>
      <c r="S185">
        <v>2012</v>
      </c>
      <c r="T185">
        <v>37499</v>
      </c>
      <c r="U185">
        <v>37499</v>
      </c>
      <c r="V185">
        <v>37499</v>
      </c>
    </row>
    <row r="186" spans="18:22">
      <c r="R186">
        <v>15</v>
      </c>
      <c r="S186">
        <v>2013</v>
      </c>
      <c r="T186">
        <v>46887.3</v>
      </c>
      <c r="U186">
        <v>46887.3</v>
      </c>
      <c r="V186">
        <v>46887.3</v>
      </c>
    </row>
    <row r="187" spans="18:22">
      <c r="R187">
        <v>15</v>
      </c>
      <c r="S187">
        <v>2014</v>
      </c>
      <c r="T187">
        <v>49122</v>
      </c>
      <c r="U187">
        <v>49122</v>
      </c>
      <c r="V187">
        <v>49122</v>
      </c>
    </row>
    <row r="188" spans="18:22">
      <c r="R188">
        <v>15</v>
      </c>
      <c r="S188">
        <v>2015</v>
      </c>
      <c r="T188">
        <v>50774</v>
      </c>
      <c r="U188">
        <v>50774</v>
      </c>
      <c r="V188">
        <v>50774</v>
      </c>
    </row>
    <row r="189" spans="18:22">
      <c r="R189">
        <v>15</v>
      </c>
      <c r="S189">
        <v>2016</v>
      </c>
      <c r="T189">
        <v>51954.7</v>
      </c>
      <c r="U189">
        <v>51954.7</v>
      </c>
      <c r="V189">
        <v>51954.7</v>
      </c>
    </row>
    <row r="190" spans="18:22">
      <c r="R190">
        <v>15</v>
      </c>
      <c r="S190">
        <v>2017</v>
      </c>
      <c r="U190">
        <v>50785.85</v>
      </c>
      <c r="V190">
        <v>50785.85</v>
      </c>
    </row>
    <row r="191" spans="18:22">
      <c r="R191">
        <v>15</v>
      </c>
      <c r="S191">
        <v>2018</v>
      </c>
      <c r="T191">
        <v>49617</v>
      </c>
      <c r="U191">
        <v>49617</v>
      </c>
      <c r="V191">
        <v>49617</v>
      </c>
    </row>
    <row r="192" spans="18:22">
      <c r="R192">
        <v>15</v>
      </c>
      <c r="S192">
        <v>2019</v>
      </c>
      <c r="T192">
        <v>35706.4</v>
      </c>
      <c r="U192">
        <v>35706.4</v>
      </c>
      <c r="V192">
        <v>35706.4</v>
      </c>
    </row>
    <row r="193" spans="18:22">
      <c r="R193">
        <v>15</v>
      </c>
      <c r="S193">
        <v>2020</v>
      </c>
      <c r="T193">
        <v>44597.8</v>
      </c>
      <c r="U193">
        <v>44597.8</v>
      </c>
      <c r="V193">
        <v>44597.8</v>
      </c>
    </row>
    <row r="194" spans="18:22">
      <c r="R194">
        <v>15</v>
      </c>
      <c r="S194">
        <v>2021</v>
      </c>
      <c r="T194">
        <v>62205.4</v>
      </c>
      <c r="U194">
        <v>62205.4</v>
      </c>
      <c r="V194">
        <v>62205.4</v>
      </c>
    </row>
    <row r="195" spans="18:22">
      <c r="R195">
        <v>15</v>
      </c>
      <c r="S195">
        <v>2022</v>
      </c>
      <c r="T195">
        <v>72667</v>
      </c>
      <c r="U195">
        <v>72667</v>
      </c>
      <c r="V195">
        <v>72667</v>
      </c>
    </row>
    <row r="196" spans="18:22">
      <c r="R196">
        <v>15</v>
      </c>
      <c r="S196">
        <v>2023</v>
      </c>
      <c r="T196">
        <v>77622</v>
      </c>
      <c r="U196">
        <v>77622</v>
      </c>
      <c r="V196">
        <v>77622</v>
      </c>
    </row>
    <row r="197" spans="18:22">
      <c r="R197">
        <v>16</v>
      </c>
      <c r="S197">
        <v>2011</v>
      </c>
      <c r="T197">
        <v>9826.732</v>
      </c>
      <c r="U197">
        <v>9826.732</v>
      </c>
      <c r="V197">
        <v>9826.732</v>
      </c>
    </row>
    <row r="198" spans="18:22">
      <c r="R198">
        <v>16</v>
      </c>
      <c r="S198">
        <v>2012</v>
      </c>
      <c r="T198">
        <v>11117</v>
      </c>
      <c r="U198">
        <v>11117</v>
      </c>
      <c r="V198">
        <v>11117</v>
      </c>
    </row>
    <row r="199" spans="18:22">
      <c r="R199">
        <v>16</v>
      </c>
      <c r="S199">
        <v>2013</v>
      </c>
      <c r="T199">
        <v>15947.1</v>
      </c>
      <c r="U199">
        <v>15947.1</v>
      </c>
      <c r="V199">
        <v>15947.1</v>
      </c>
    </row>
    <row r="200" spans="18:22">
      <c r="R200">
        <v>16</v>
      </c>
      <c r="S200">
        <v>2014</v>
      </c>
      <c r="T200">
        <v>18284</v>
      </c>
      <c r="U200">
        <v>18284</v>
      </c>
      <c r="V200">
        <v>18284</v>
      </c>
    </row>
    <row r="201" spans="18:22">
      <c r="R201">
        <v>16</v>
      </c>
      <c r="S201">
        <v>2015</v>
      </c>
      <c r="T201">
        <v>20525</v>
      </c>
      <c r="U201">
        <v>20525</v>
      </c>
      <c r="V201">
        <v>20525</v>
      </c>
    </row>
    <row r="202" spans="18:22">
      <c r="R202">
        <v>16</v>
      </c>
      <c r="S202">
        <v>2016</v>
      </c>
      <c r="T202">
        <v>21161.2</v>
      </c>
      <c r="U202">
        <v>21161.2</v>
      </c>
      <c r="V202">
        <v>21161.2</v>
      </c>
    </row>
    <row r="203" spans="18:22">
      <c r="R203">
        <v>16</v>
      </c>
      <c r="S203">
        <v>2017</v>
      </c>
      <c r="U203">
        <v>23163.6</v>
      </c>
      <c r="V203">
        <v>23163.6</v>
      </c>
    </row>
    <row r="204" spans="18:22">
      <c r="R204">
        <v>16</v>
      </c>
      <c r="S204">
        <v>2018</v>
      </c>
      <c r="T204">
        <v>25166</v>
      </c>
      <c r="U204">
        <v>25166</v>
      </c>
      <c r="V204">
        <v>25166</v>
      </c>
    </row>
    <row r="205" spans="18:22">
      <c r="R205">
        <v>16</v>
      </c>
      <c r="S205">
        <v>2019</v>
      </c>
      <c r="T205">
        <v>27439.3</v>
      </c>
      <c r="U205">
        <v>27439.3</v>
      </c>
      <c r="V205">
        <v>27439.3</v>
      </c>
    </row>
    <row r="206" spans="18:22">
      <c r="R206">
        <v>16</v>
      </c>
      <c r="S206">
        <v>2020</v>
      </c>
      <c r="T206">
        <v>31950.8</v>
      </c>
      <c r="U206">
        <v>31950.8</v>
      </c>
      <c r="V206">
        <v>31950.8</v>
      </c>
    </row>
    <row r="207" spans="18:22">
      <c r="R207">
        <v>16</v>
      </c>
      <c r="S207">
        <v>2021</v>
      </c>
      <c r="T207">
        <v>37909.9</v>
      </c>
      <c r="U207">
        <v>37909.9</v>
      </c>
      <c r="V207">
        <v>37909.9</v>
      </c>
    </row>
    <row r="208" spans="18:22">
      <c r="R208">
        <v>16</v>
      </c>
      <c r="S208">
        <v>2022</v>
      </c>
      <c r="T208">
        <v>40348</v>
      </c>
      <c r="U208">
        <v>40348</v>
      </c>
      <c r="V208">
        <v>40348</v>
      </c>
    </row>
    <row r="209" spans="18:22">
      <c r="R209">
        <v>16</v>
      </c>
      <c r="S209">
        <v>2023</v>
      </c>
      <c r="T209">
        <v>37365</v>
      </c>
      <c r="U209">
        <v>37365</v>
      </c>
      <c r="V209">
        <v>37365</v>
      </c>
    </row>
    <row r="210" spans="18:22">
      <c r="R210">
        <v>17</v>
      </c>
      <c r="S210">
        <v>2011</v>
      </c>
      <c r="T210">
        <v>18127.432</v>
      </c>
      <c r="U210">
        <v>18127.432</v>
      </c>
      <c r="V210">
        <v>18127.432</v>
      </c>
    </row>
    <row r="211" spans="18:22">
      <c r="R211">
        <v>17</v>
      </c>
      <c r="S211">
        <v>2012</v>
      </c>
      <c r="T211">
        <v>22073</v>
      </c>
      <c r="U211">
        <v>22073</v>
      </c>
      <c r="V211">
        <v>22073</v>
      </c>
    </row>
    <row r="212" spans="18:22">
      <c r="R212">
        <v>17</v>
      </c>
      <c r="S212">
        <v>2013</v>
      </c>
      <c r="T212">
        <v>24478.5</v>
      </c>
      <c r="U212">
        <v>24478.5</v>
      </c>
      <c r="V212">
        <v>24478.5</v>
      </c>
    </row>
    <row r="213" spans="18:22">
      <c r="R213">
        <v>17</v>
      </c>
      <c r="S213">
        <v>2014</v>
      </c>
      <c r="T213">
        <v>25642</v>
      </c>
      <c r="U213">
        <v>25642</v>
      </c>
      <c r="V213">
        <v>25642</v>
      </c>
    </row>
    <row r="214" spans="18:22">
      <c r="R214">
        <v>17</v>
      </c>
      <c r="S214">
        <v>2015</v>
      </c>
      <c r="T214">
        <v>23673</v>
      </c>
      <c r="U214">
        <v>23673</v>
      </c>
      <c r="V214">
        <v>23673</v>
      </c>
    </row>
    <row r="215" spans="18:22">
      <c r="R215">
        <v>17</v>
      </c>
      <c r="S215">
        <v>2016</v>
      </c>
      <c r="T215">
        <v>21218.2</v>
      </c>
      <c r="U215">
        <v>21218.2</v>
      </c>
      <c r="V215">
        <v>21218.2</v>
      </c>
    </row>
    <row r="216" spans="18:22">
      <c r="R216">
        <v>17</v>
      </c>
      <c r="S216">
        <v>2017</v>
      </c>
      <c r="U216">
        <v>21476.6</v>
      </c>
      <c r="V216">
        <v>21476.6</v>
      </c>
    </row>
    <row r="217" spans="18:22">
      <c r="R217">
        <v>17</v>
      </c>
      <c r="S217">
        <v>2018</v>
      </c>
      <c r="T217">
        <v>21735</v>
      </c>
      <c r="U217">
        <v>21735</v>
      </c>
      <c r="V217">
        <v>21735</v>
      </c>
    </row>
    <row r="218" spans="18:22">
      <c r="R218">
        <v>17</v>
      </c>
      <c r="S218">
        <v>2019</v>
      </c>
      <c r="T218">
        <v>27319.3</v>
      </c>
      <c r="U218">
        <v>27319.3</v>
      </c>
      <c r="V218">
        <v>27319.3</v>
      </c>
    </row>
    <row r="219" spans="18:22">
      <c r="R219">
        <v>17</v>
      </c>
      <c r="S219">
        <v>2020</v>
      </c>
      <c r="T219">
        <v>30941.6</v>
      </c>
      <c r="U219">
        <v>30941.6</v>
      </c>
      <c r="V219">
        <v>30941.6</v>
      </c>
    </row>
    <row r="220" spans="18:22">
      <c r="R220">
        <v>17</v>
      </c>
      <c r="S220">
        <v>2021</v>
      </c>
      <c r="T220">
        <v>39133.3</v>
      </c>
      <c r="U220">
        <v>39133.3</v>
      </c>
      <c r="V220">
        <v>39133.3</v>
      </c>
    </row>
    <row r="221" spans="18:22">
      <c r="R221">
        <v>17</v>
      </c>
      <c r="S221">
        <v>2022</v>
      </c>
      <c r="T221">
        <v>48574</v>
      </c>
      <c r="U221">
        <v>48574</v>
      </c>
      <c r="V221">
        <v>48574</v>
      </c>
    </row>
    <row r="222" spans="18:22">
      <c r="R222">
        <v>17</v>
      </c>
      <c r="S222">
        <v>2023</v>
      </c>
      <c r="T222">
        <v>48378</v>
      </c>
      <c r="U222">
        <v>48378</v>
      </c>
      <c r="V222">
        <v>48378</v>
      </c>
    </row>
    <row r="223" spans="18:22">
      <c r="R223">
        <v>18</v>
      </c>
      <c r="S223">
        <v>2011</v>
      </c>
      <c r="T223">
        <v>6049.865</v>
      </c>
      <c r="U223">
        <v>6049.865</v>
      </c>
      <c r="V223">
        <v>6049.865</v>
      </c>
    </row>
    <row r="224" spans="18:22">
      <c r="R224">
        <v>18</v>
      </c>
      <c r="S224">
        <v>2012</v>
      </c>
      <c r="T224">
        <v>8333</v>
      </c>
      <c r="U224">
        <v>8333</v>
      </c>
      <c r="V224">
        <v>8333</v>
      </c>
    </row>
    <row r="225" spans="18:22">
      <c r="R225">
        <v>18</v>
      </c>
      <c r="S225">
        <v>2013</v>
      </c>
      <c r="T225">
        <v>9210.5</v>
      </c>
      <c r="U225">
        <v>9210.5</v>
      </c>
      <c r="V225">
        <v>9210.5</v>
      </c>
    </row>
    <row r="226" spans="18:22">
      <c r="R226">
        <v>18</v>
      </c>
      <c r="S226">
        <v>2014</v>
      </c>
      <c r="T226">
        <v>14501</v>
      </c>
      <c r="U226">
        <v>14501</v>
      </c>
      <c r="V226">
        <v>14501</v>
      </c>
    </row>
    <row r="227" spans="18:22">
      <c r="R227">
        <v>18</v>
      </c>
      <c r="S227">
        <v>2015</v>
      </c>
      <c r="T227">
        <v>22321</v>
      </c>
      <c r="U227">
        <v>22321</v>
      </c>
      <c r="V227">
        <v>22321</v>
      </c>
    </row>
    <row r="228" spans="18:22">
      <c r="R228">
        <v>18</v>
      </c>
      <c r="S228">
        <v>2016</v>
      </c>
      <c r="T228">
        <v>20480.4</v>
      </c>
      <c r="U228">
        <v>20480.4</v>
      </c>
      <c r="V228">
        <v>20480.4</v>
      </c>
    </row>
    <row r="229" spans="18:22">
      <c r="R229">
        <v>18</v>
      </c>
      <c r="S229">
        <v>2017</v>
      </c>
      <c r="U229">
        <v>20409.2</v>
      </c>
      <c r="V229">
        <v>20409.2</v>
      </c>
    </row>
    <row r="230" spans="18:22">
      <c r="R230">
        <v>18</v>
      </c>
      <c r="S230">
        <v>2018</v>
      </c>
      <c r="T230">
        <v>20338</v>
      </c>
      <c r="U230">
        <v>20338</v>
      </c>
      <c r="V230">
        <v>20338</v>
      </c>
    </row>
    <row r="231" spans="18:22">
      <c r="R231">
        <v>18</v>
      </c>
      <c r="S231">
        <v>2019</v>
      </c>
      <c r="T231">
        <v>19524.2</v>
      </c>
      <c r="U231">
        <v>19524.2</v>
      </c>
      <c r="V231">
        <v>19524.2</v>
      </c>
    </row>
    <row r="232" spans="18:22">
      <c r="R232">
        <v>18</v>
      </c>
      <c r="S232">
        <v>2020</v>
      </c>
      <c r="T232">
        <v>27314</v>
      </c>
      <c r="U232">
        <v>27314</v>
      </c>
      <c r="V232">
        <v>27314</v>
      </c>
    </row>
    <row r="233" spans="18:22">
      <c r="R233">
        <v>18</v>
      </c>
      <c r="S233">
        <v>2021</v>
      </c>
      <c r="T233">
        <v>31048.1</v>
      </c>
      <c r="U233">
        <v>31048.1</v>
      </c>
      <c r="V233">
        <v>31048.1</v>
      </c>
    </row>
    <row r="234" spans="18:22">
      <c r="R234">
        <v>18</v>
      </c>
      <c r="S234">
        <v>2022</v>
      </c>
      <c r="T234">
        <v>41830</v>
      </c>
      <c r="U234">
        <v>41830</v>
      </c>
      <c r="V234">
        <v>41830</v>
      </c>
    </row>
    <row r="235" spans="18:22">
      <c r="R235">
        <v>18</v>
      </c>
      <c r="S235">
        <v>2023</v>
      </c>
      <c r="T235">
        <v>48621</v>
      </c>
      <c r="U235">
        <v>48621</v>
      </c>
      <c r="V235">
        <v>48621</v>
      </c>
    </row>
    <row r="236" spans="18:22">
      <c r="R236">
        <v>19</v>
      </c>
      <c r="S236">
        <v>2011</v>
      </c>
      <c r="T236">
        <v>179116.93</v>
      </c>
      <c r="U236">
        <v>179116.93</v>
      </c>
      <c r="V236">
        <v>179116.93</v>
      </c>
    </row>
    <row r="237" spans="18:22">
      <c r="R237">
        <v>19</v>
      </c>
      <c r="S237">
        <v>2012</v>
      </c>
      <c r="T237">
        <v>224334</v>
      </c>
      <c r="U237">
        <v>224334</v>
      </c>
      <c r="V237">
        <v>224334</v>
      </c>
    </row>
    <row r="238" spans="18:22">
      <c r="R238">
        <v>19</v>
      </c>
      <c r="S238">
        <v>2013</v>
      </c>
      <c r="T238">
        <v>208173.5</v>
      </c>
      <c r="U238">
        <v>208173.5</v>
      </c>
      <c r="V238">
        <v>208173.5</v>
      </c>
    </row>
    <row r="239" spans="18:22">
      <c r="R239">
        <v>19</v>
      </c>
      <c r="S239">
        <v>2014</v>
      </c>
      <c r="T239">
        <v>205106</v>
      </c>
      <c r="U239">
        <v>205106</v>
      </c>
      <c r="V239">
        <v>205106</v>
      </c>
    </row>
    <row r="240" spans="18:22">
      <c r="R240">
        <v>19</v>
      </c>
      <c r="S240">
        <v>2015</v>
      </c>
      <c r="T240">
        <v>203117</v>
      </c>
      <c r="U240">
        <v>203117</v>
      </c>
      <c r="V240">
        <v>203117</v>
      </c>
    </row>
    <row r="241" spans="18:22">
      <c r="R241">
        <v>19</v>
      </c>
      <c r="S241">
        <v>2016</v>
      </c>
      <c r="T241">
        <v>201217.7</v>
      </c>
      <c r="U241">
        <v>201217.7</v>
      </c>
      <c r="V241">
        <v>201217.7</v>
      </c>
    </row>
    <row r="242" spans="18:22">
      <c r="R242">
        <v>19</v>
      </c>
      <c r="S242">
        <v>2017</v>
      </c>
      <c r="U242">
        <v>243613.85</v>
      </c>
      <c r="V242">
        <v>243613.85</v>
      </c>
    </row>
    <row r="243" spans="18:22">
      <c r="R243">
        <v>19</v>
      </c>
      <c r="S243">
        <v>2018</v>
      </c>
      <c r="T243">
        <v>286010</v>
      </c>
      <c r="U243">
        <v>286010</v>
      </c>
      <c r="V243">
        <v>286010</v>
      </c>
    </row>
    <row r="244" spans="18:22">
      <c r="R244">
        <v>19</v>
      </c>
      <c r="S244">
        <v>2019</v>
      </c>
      <c r="T244">
        <v>277561</v>
      </c>
      <c r="U244">
        <v>277561</v>
      </c>
      <c r="V244">
        <v>277561</v>
      </c>
    </row>
    <row r="245" spans="18:22">
      <c r="R245">
        <v>19</v>
      </c>
      <c r="S245">
        <v>2020</v>
      </c>
      <c r="T245">
        <v>320478.9</v>
      </c>
      <c r="U245">
        <v>320478.9</v>
      </c>
      <c r="V245">
        <v>320478.9</v>
      </c>
    </row>
    <row r="246" spans="18:22">
      <c r="R246">
        <v>19</v>
      </c>
      <c r="S246">
        <v>2021</v>
      </c>
      <c r="T246">
        <v>337198.9</v>
      </c>
      <c r="U246">
        <v>337198.9</v>
      </c>
      <c r="V246">
        <v>337198.9</v>
      </c>
    </row>
    <row r="247" spans="18:22">
      <c r="R247">
        <v>19</v>
      </c>
      <c r="S247">
        <v>2022</v>
      </c>
      <c r="T247">
        <v>375218</v>
      </c>
      <c r="U247">
        <v>375218</v>
      </c>
      <c r="V247">
        <v>375218</v>
      </c>
    </row>
    <row r="248" spans="18:22">
      <c r="R248">
        <v>19</v>
      </c>
      <c r="S248">
        <v>2023</v>
      </c>
      <c r="T248">
        <v>423227</v>
      </c>
      <c r="U248">
        <v>423227</v>
      </c>
      <c r="V248">
        <v>423227</v>
      </c>
    </row>
    <row r="249" spans="18:22">
      <c r="R249">
        <v>20</v>
      </c>
      <c r="S249">
        <v>2011</v>
      </c>
      <c r="T249">
        <v>2297.582</v>
      </c>
      <c r="U249">
        <v>2297.582</v>
      </c>
      <c r="V249">
        <v>2297.582</v>
      </c>
    </row>
    <row r="250" spans="18:22">
      <c r="R250">
        <v>20</v>
      </c>
      <c r="S250">
        <v>2012</v>
      </c>
      <c r="T250">
        <v>2310</v>
      </c>
      <c r="U250">
        <v>2310</v>
      </c>
      <c r="V250">
        <v>2310</v>
      </c>
    </row>
    <row r="251" spans="18:22">
      <c r="R251">
        <v>20</v>
      </c>
      <c r="S251">
        <v>2013</v>
      </c>
      <c r="T251">
        <v>1988.9</v>
      </c>
      <c r="U251">
        <v>1988.9</v>
      </c>
      <c r="V251">
        <v>1988.9</v>
      </c>
    </row>
    <row r="252" spans="18:22">
      <c r="R252">
        <v>20</v>
      </c>
      <c r="S252">
        <v>2014</v>
      </c>
      <c r="T252">
        <v>2157</v>
      </c>
      <c r="U252">
        <v>2157</v>
      </c>
      <c r="V252">
        <v>2157</v>
      </c>
    </row>
    <row r="253" spans="18:22">
      <c r="R253">
        <v>20</v>
      </c>
      <c r="S253">
        <v>2015</v>
      </c>
      <c r="T253">
        <v>2242</v>
      </c>
      <c r="U253">
        <v>2242</v>
      </c>
      <c r="V253">
        <v>2242</v>
      </c>
    </row>
    <row r="254" spans="18:22">
      <c r="R254">
        <v>20</v>
      </c>
      <c r="S254">
        <v>2016</v>
      </c>
      <c r="T254">
        <v>2387</v>
      </c>
      <c r="U254">
        <v>2387</v>
      </c>
      <c r="V254">
        <v>2387</v>
      </c>
    </row>
    <row r="255" spans="18:22">
      <c r="R255">
        <v>20</v>
      </c>
      <c r="S255">
        <v>2017</v>
      </c>
      <c r="U255">
        <v>2116.5</v>
      </c>
      <c r="V255">
        <v>2116.5</v>
      </c>
    </row>
    <row r="256" spans="18:22">
      <c r="R256">
        <v>20</v>
      </c>
      <c r="S256">
        <v>2018</v>
      </c>
      <c r="T256">
        <v>1846</v>
      </c>
      <c r="U256">
        <v>1846</v>
      </c>
      <c r="V256">
        <v>1846</v>
      </c>
    </row>
    <row r="257" spans="18:22">
      <c r="R257">
        <v>20</v>
      </c>
      <c r="S257">
        <v>2019</v>
      </c>
      <c r="T257">
        <v>1879</v>
      </c>
      <c r="U257">
        <v>1879</v>
      </c>
      <c r="V257">
        <v>1879</v>
      </c>
    </row>
    <row r="258" spans="18:22">
      <c r="R258">
        <v>20</v>
      </c>
      <c r="S258">
        <v>2020</v>
      </c>
      <c r="T258">
        <v>2626.2</v>
      </c>
      <c r="U258">
        <v>2626.2</v>
      </c>
      <c r="V258">
        <v>2626.2</v>
      </c>
    </row>
    <row r="259" spans="18:22">
      <c r="R259">
        <v>20</v>
      </c>
      <c r="S259">
        <v>2021</v>
      </c>
      <c r="T259">
        <v>3843.4</v>
      </c>
      <c r="U259">
        <v>3843.4</v>
      </c>
      <c r="V259">
        <v>3843.4</v>
      </c>
    </row>
    <row r="260" spans="18:22">
      <c r="R260">
        <v>20</v>
      </c>
      <c r="S260">
        <v>2022</v>
      </c>
      <c r="T260">
        <v>6157</v>
      </c>
      <c r="U260">
        <v>6157</v>
      </c>
      <c r="V260">
        <v>6157</v>
      </c>
    </row>
    <row r="261" spans="18:22">
      <c r="R261">
        <v>20</v>
      </c>
      <c r="S261">
        <v>2023</v>
      </c>
      <c r="T261">
        <v>5268</v>
      </c>
      <c r="U261">
        <v>5268</v>
      </c>
      <c r="V261">
        <v>5268</v>
      </c>
    </row>
    <row r="262" spans="18:22">
      <c r="R262">
        <v>21</v>
      </c>
      <c r="S262">
        <v>2011</v>
      </c>
      <c r="T262">
        <v>631.731</v>
      </c>
      <c r="U262">
        <v>631.731</v>
      </c>
      <c r="V262">
        <v>631.731</v>
      </c>
    </row>
    <row r="263" spans="18:22">
      <c r="R263">
        <v>21</v>
      </c>
      <c r="S263">
        <v>2012</v>
      </c>
      <c r="T263">
        <v>1081</v>
      </c>
      <c r="U263">
        <v>1081</v>
      </c>
      <c r="V263">
        <v>1081</v>
      </c>
    </row>
    <row r="264" spans="18:22">
      <c r="R264">
        <v>21</v>
      </c>
      <c r="S264">
        <v>2013</v>
      </c>
      <c r="T264">
        <v>1616.9</v>
      </c>
      <c r="U264">
        <v>1616.9</v>
      </c>
      <c r="V264">
        <v>1616.9</v>
      </c>
    </row>
    <row r="265" spans="18:22">
      <c r="R265">
        <v>21</v>
      </c>
      <c r="S265">
        <v>2014</v>
      </c>
      <c r="T265">
        <v>1579</v>
      </c>
      <c r="U265">
        <v>1579</v>
      </c>
      <c r="V265">
        <v>1579</v>
      </c>
    </row>
    <row r="266" spans="18:22">
      <c r="R266">
        <v>21</v>
      </c>
      <c r="S266">
        <v>2015</v>
      </c>
      <c r="T266">
        <v>1499</v>
      </c>
      <c r="U266">
        <v>1499</v>
      </c>
      <c r="V266">
        <v>1499</v>
      </c>
    </row>
    <row r="267" spans="18:22">
      <c r="R267">
        <v>21</v>
      </c>
      <c r="S267">
        <v>2016</v>
      </c>
      <c r="T267">
        <v>1731.4</v>
      </c>
      <c r="U267">
        <v>1731.4</v>
      </c>
      <c r="V267">
        <v>1731.4</v>
      </c>
    </row>
    <row r="268" spans="18:22">
      <c r="R268">
        <v>21</v>
      </c>
      <c r="S268">
        <v>2017</v>
      </c>
      <c r="U268">
        <v>1518.7</v>
      </c>
      <c r="V268">
        <v>1518.7</v>
      </c>
    </row>
    <row r="269" spans="18:22">
      <c r="R269">
        <v>21</v>
      </c>
      <c r="S269">
        <v>2018</v>
      </c>
      <c r="T269">
        <v>1306</v>
      </c>
      <c r="U269">
        <v>1306</v>
      </c>
      <c r="V269">
        <v>1306</v>
      </c>
    </row>
    <row r="270" spans="18:22">
      <c r="R270">
        <v>21</v>
      </c>
      <c r="S270">
        <v>2019</v>
      </c>
      <c r="T270">
        <v>616.4</v>
      </c>
      <c r="U270">
        <v>616.4</v>
      </c>
      <c r="V270">
        <v>616.4</v>
      </c>
    </row>
    <row r="271" spans="18:22">
      <c r="R271">
        <v>21</v>
      </c>
      <c r="S271">
        <v>2020</v>
      </c>
      <c r="T271">
        <v>691.5</v>
      </c>
      <c r="U271">
        <v>691.5</v>
      </c>
      <c r="V271">
        <v>691.5</v>
      </c>
    </row>
    <row r="272" spans="18:22">
      <c r="R272">
        <v>21</v>
      </c>
      <c r="S272">
        <v>2021</v>
      </c>
      <c r="T272">
        <v>918.1</v>
      </c>
      <c r="U272">
        <v>918.1</v>
      </c>
      <c r="V272">
        <v>918.1</v>
      </c>
    </row>
    <row r="273" spans="18:22">
      <c r="R273">
        <v>21</v>
      </c>
      <c r="S273">
        <v>2022</v>
      </c>
      <c r="T273">
        <v>1516</v>
      </c>
      <c r="U273">
        <v>1516</v>
      </c>
      <c r="V273">
        <v>1516</v>
      </c>
    </row>
    <row r="274" spans="18:22">
      <c r="R274">
        <v>21</v>
      </c>
      <c r="S274">
        <v>2023</v>
      </c>
      <c r="T274">
        <v>1683</v>
      </c>
      <c r="U274">
        <v>1683</v>
      </c>
      <c r="V274">
        <v>1683</v>
      </c>
    </row>
    <row r="275" spans="18:22">
      <c r="R275">
        <v>22</v>
      </c>
      <c r="S275">
        <v>2011</v>
      </c>
      <c r="T275">
        <v>4468.52</v>
      </c>
      <c r="U275">
        <v>4468.52</v>
      </c>
      <c r="V275">
        <v>4468.52</v>
      </c>
    </row>
    <row r="276" spans="18:22">
      <c r="R276">
        <v>22</v>
      </c>
      <c r="S276">
        <v>2012</v>
      </c>
      <c r="T276">
        <v>4818</v>
      </c>
      <c r="U276">
        <v>4818</v>
      </c>
      <c r="V276">
        <v>4818</v>
      </c>
    </row>
    <row r="277" spans="18:22">
      <c r="R277">
        <v>22</v>
      </c>
      <c r="S277">
        <v>2013</v>
      </c>
      <c r="T277">
        <v>5392.2</v>
      </c>
      <c r="U277">
        <v>5392.2</v>
      </c>
      <c r="V277">
        <v>5392.2</v>
      </c>
    </row>
    <row r="278" spans="18:22">
      <c r="R278">
        <v>22</v>
      </c>
      <c r="S278">
        <v>2014</v>
      </c>
      <c r="T278">
        <v>5874</v>
      </c>
      <c r="U278">
        <v>5874</v>
      </c>
      <c r="V278">
        <v>5874</v>
      </c>
    </row>
    <row r="279" spans="18:22">
      <c r="R279">
        <v>22</v>
      </c>
      <c r="S279">
        <v>2015</v>
      </c>
      <c r="T279">
        <v>9706</v>
      </c>
      <c r="U279">
        <v>9706</v>
      </c>
      <c r="V279">
        <v>9706</v>
      </c>
    </row>
    <row r="280" spans="18:22">
      <c r="R280">
        <v>22</v>
      </c>
      <c r="S280">
        <v>2016</v>
      </c>
      <c r="T280">
        <v>10314.1</v>
      </c>
      <c r="U280">
        <v>10314.1</v>
      </c>
      <c r="V280">
        <v>10314.1</v>
      </c>
    </row>
    <row r="281" spans="18:22">
      <c r="R281">
        <v>22</v>
      </c>
      <c r="S281">
        <v>2017</v>
      </c>
      <c r="U281">
        <v>11901.55</v>
      </c>
      <c r="V281">
        <v>11901.55</v>
      </c>
    </row>
    <row r="282" spans="18:22">
      <c r="R282">
        <v>22</v>
      </c>
      <c r="S282">
        <v>2018</v>
      </c>
      <c r="T282">
        <v>13489</v>
      </c>
      <c r="U282">
        <v>13489</v>
      </c>
      <c r="V282">
        <v>13489</v>
      </c>
    </row>
    <row r="283" spans="18:22">
      <c r="R283">
        <v>22</v>
      </c>
      <c r="S283">
        <v>2019</v>
      </c>
      <c r="T283">
        <v>14334.1</v>
      </c>
      <c r="U283">
        <v>14334.1</v>
      </c>
      <c r="V283">
        <v>14334.1</v>
      </c>
    </row>
    <row r="284" spans="18:22">
      <c r="R284">
        <v>22</v>
      </c>
      <c r="S284">
        <v>2020</v>
      </c>
      <c r="T284">
        <v>17338.6</v>
      </c>
      <c r="U284">
        <v>17338.6</v>
      </c>
      <c r="V284">
        <v>17338.6</v>
      </c>
    </row>
    <row r="285" spans="18:22">
      <c r="R285">
        <v>22</v>
      </c>
      <c r="S285">
        <v>2021</v>
      </c>
      <c r="T285">
        <v>21772</v>
      </c>
      <c r="U285">
        <v>21772</v>
      </c>
      <c r="V285">
        <v>21772</v>
      </c>
    </row>
    <row r="286" spans="18:22">
      <c r="R286">
        <v>22</v>
      </c>
      <c r="S286">
        <v>2022</v>
      </c>
      <c r="T286">
        <v>21883</v>
      </c>
      <c r="U286">
        <v>21883</v>
      </c>
      <c r="V286">
        <v>21883</v>
      </c>
    </row>
    <row r="287" spans="18:22">
      <c r="R287">
        <v>22</v>
      </c>
      <c r="S287">
        <v>2023</v>
      </c>
      <c r="T287">
        <v>22412</v>
      </c>
      <c r="U287">
        <v>22412</v>
      </c>
      <c r="V287">
        <v>22412</v>
      </c>
    </row>
    <row r="288" spans="18:22">
      <c r="R288">
        <v>23</v>
      </c>
      <c r="S288">
        <v>2011</v>
      </c>
      <c r="T288">
        <v>6508.192</v>
      </c>
      <c r="U288">
        <v>6508.192</v>
      </c>
      <c r="V288">
        <v>6508.192</v>
      </c>
    </row>
    <row r="289" spans="18:22">
      <c r="R289">
        <v>23</v>
      </c>
      <c r="S289">
        <v>2012</v>
      </c>
      <c r="T289">
        <v>13638</v>
      </c>
      <c r="U289">
        <v>13638</v>
      </c>
      <c r="V289">
        <v>13638</v>
      </c>
    </row>
    <row r="290" spans="18:22">
      <c r="R290">
        <v>23</v>
      </c>
      <c r="S290">
        <v>2013</v>
      </c>
      <c r="T290">
        <v>19813.7</v>
      </c>
      <c r="U290">
        <v>19813.7</v>
      </c>
      <c r="V290">
        <v>19813.7</v>
      </c>
    </row>
    <row r="291" spans="18:22">
      <c r="R291">
        <v>23</v>
      </c>
      <c r="S291">
        <v>2014</v>
      </c>
      <c r="T291">
        <v>18509</v>
      </c>
      <c r="U291">
        <v>18509</v>
      </c>
      <c r="V291">
        <v>18509</v>
      </c>
    </row>
    <row r="292" spans="18:22">
      <c r="R292">
        <v>23</v>
      </c>
      <c r="S292">
        <v>2015</v>
      </c>
      <c r="T292">
        <v>18759</v>
      </c>
      <c r="U292">
        <v>18759</v>
      </c>
      <c r="V292">
        <v>18759</v>
      </c>
    </row>
    <row r="293" spans="18:22">
      <c r="R293">
        <v>23</v>
      </c>
      <c r="S293">
        <v>2016</v>
      </c>
      <c r="T293">
        <v>21368</v>
      </c>
      <c r="U293">
        <v>21368</v>
      </c>
      <c r="V293">
        <v>21368</v>
      </c>
    </row>
    <row r="294" spans="18:22">
      <c r="R294">
        <v>23</v>
      </c>
      <c r="S294">
        <v>2017</v>
      </c>
      <c r="U294">
        <v>27256</v>
      </c>
      <c r="V294">
        <v>27256</v>
      </c>
    </row>
    <row r="295" spans="18:22">
      <c r="R295">
        <v>23</v>
      </c>
      <c r="S295">
        <v>2018</v>
      </c>
      <c r="T295">
        <v>33144</v>
      </c>
      <c r="U295">
        <v>33144</v>
      </c>
      <c r="V295">
        <v>33144</v>
      </c>
    </row>
    <row r="296" spans="18:22">
      <c r="R296">
        <v>23</v>
      </c>
      <c r="S296">
        <v>2019</v>
      </c>
      <c r="T296">
        <v>27132.8</v>
      </c>
      <c r="U296">
        <v>27132.8</v>
      </c>
      <c r="V296">
        <v>27132.8</v>
      </c>
    </row>
    <row r="297" spans="18:22">
      <c r="R297">
        <v>23</v>
      </c>
      <c r="S297">
        <v>2020</v>
      </c>
      <c r="T297">
        <v>30781.1</v>
      </c>
      <c r="U297">
        <v>30781.1</v>
      </c>
      <c r="V297">
        <v>30781.1</v>
      </c>
    </row>
    <row r="298" spans="18:22">
      <c r="R298">
        <v>23</v>
      </c>
      <c r="S298">
        <v>2021</v>
      </c>
      <c r="T298">
        <v>34579.3</v>
      </c>
      <c r="U298">
        <v>34579.3</v>
      </c>
      <c r="V298">
        <v>34579.3</v>
      </c>
    </row>
    <row r="299" spans="18:22">
      <c r="R299">
        <v>23</v>
      </c>
      <c r="S299">
        <v>2022</v>
      </c>
      <c r="T299">
        <v>44250</v>
      </c>
      <c r="U299">
        <v>44250</v>
      </c>
      <c r="V299">
        <v>44250</v>
      </c>
    </row>
    <row r="300" spans="18:22">
      <c r="R300">
        <v>23</v>
      </c>
      <c r="S300">
        <v>2023</v>
      </c>
      <c r="T300">
        <v>45247</v>
      </c>
      <c r="U300">
        <v>45247</v>
      </c>
      <c r="V300">
        <v>45247</v>
      </c>
    </row>
    <row r="301" spans="18:22">
      <c r="R301">
        <v>24</v>
      </c>
      <c r="S301">
        <v>2011</v>
      </c>
      <c r="T301">
        <v>4129.561</v>
      </c>
      <c r="U301">
        <v>4129.561</v>
      </c>
      <c r="V301">
        <v>4129.561</v>
      </c>
    </row>
    <row r="302" spans="18:22">
      <c r="R302">
        <v>24</v>
      </c>
      <c r="S302">
        <v>2012</v>
      </c>
      <c r="T302">
        <v>6944</v>
      </c>
      <c r="U302">
        <v>6944</v>
      </c>
      <c r="V302">
        <v>6944</v>
      </c>
    </row>
    <row r="303" spans="18:22">
      <c r="R303">
        <v>24</v>
      </c>
      <c r="S303">
        <v>2013</v>
      </c>
      <c r="T303">
        <v>9100.3</v>
      </c>
      <c r="U303">
        <v>9100.3</v>
      </c>
      <c r="V303">
        <v>9100.3</v>
      </c>
    </row>
    <row r="304" spans="18:22">
      <c r="R304">
        <v>24</v>
      </c>
      <c r="S304">
        <v>2014</v>
      </c>
      <c r="T304">
        <v>9052</v>
      </c>
      <c r="U304">
        <v>9052</v>
      </c>
      <c r="V304">
        <v>9052</v>
      </c>
    </row>
    <row r="305" spans="18:22">
      <c r="R305">
        <v>24</v>
      </c>
      <c r="S305">
        <v>2015</v>
      </c>
      <c r="T305">
        <v>6372</v>
      </c>
      <c r="U305">
        <v>6372</v>
      </c>
      <c r="V305">
        <v>6372</v>
      </c>
    </row>
    <row r="306" spans="18:22">
      <c r="R306">
        <v>24</v>
      </c>
      <c r="S306">
        <v>2016</v>
      </c>
      <c r="T306">
        <v>4804.6</v>
      </c>
      <c r="U306">
        <v>4804.6</v>
      </c>
      <c r="V306">
        <v>4804.6</v>
      </c>
    </row>
    <row r="307" spans="18:22">
      <c r="R307">
        <v>24</v>
      </c>
      <c r="S307">
        <v>2017</v>
      </c>
      <c r="U307">
        <v>5451.3</v>
      </c>
      <c r="V307">
        <v>5451.3</v>
      </c>
    </row>
    <row r="308" spans="18:22">
      <c r="R308">
        <v>24</v>
      </c>
      <c r="S308">
        <v>2018</v>
      </c>
      <c r="T308">
        <v>6098</v>
      </c>
      <c r="U308">
        <v>6098</v>
      </c>
      <c r="V308">
        <v>6098</v>
      </c>
    </row>
    <row r="309" spans="18:22">
      <c r="R309">
        <v>24</v>
      </c>
      <c r="S309">
        <v>2019</v>
      </c>
      <c r="T309">
        <v>5601</v>
      </c>
      <c r="U309">
        <v>5601</v>
      </c>
      <c r="V309">
        <v>5601</v>
      </c>
    </row>
    <row r="310" spans="18:22">
      <c r="R310">
        <v>24</v>
      </c>
      <c r="S310">
        <v>2020</v>
      </c>
      <c r="T310">
        <v>7482.5</v>
      </c>
      <c r="U310">
        <v>7482.5</v>
      </c>
      <c r="V310">
        <v>7482.5</v>
      </c>
    </row>
    <row r="311" spans="18:22">
      <c r="R311">
        <v>24</v>
      </c>
      <c r="S311">
        <v>2021</v>
      </c>
      <c r="T311">
        <v>7251.2</v>
      </c>
      <c r="U311">
        <v>7251.2</v>
      </c>
      <c r="V311">
        <v>7251.2</v>
      </c>
    </row>
    <row r="312" spans="18:22">
      <c r="R312">
        <v>24</v>
      </c>
      <c r="S312">
        <v>2022</v>
      </c>
      <c r="T312">
        <v>8054</v>
      </c>
      <c r="U312">
        <v>8054</v>
      </c>
      <c r="V312">
        <v>8054</v>
      </c>
    </row>
    <row r="313" spans="18:22">
      <c r="R313">
        <v>24</v>
      </c>
      <c r="S313">
        <v>2023</v>
      </c>
      <c r="T313">
        <v>7185</v>
      </c>
      <c r="U313">
        <v>7185</v>
      </c>
      <c r="V313">
        <v>7185</v>
      </c>
    </row>
    <row r="314" spans="18:22">
      <c r="R314">
        <v>25</v>
      </c>
      <c r="S314">
        <v>2011</v>
      </c>
      <c r="T314">
        <v>1933.274</v>
      </c>
      <c r="U314">
        <v>1933.274</v>
      </c>
      <c r="V314">
        <v>1933.274</v>
      </c>
    </row>
    <row r="315" spans="18:22">
      <c r="R315">
        <v>25</v>
      </c>
      <c r="S315">
        <v>2012</v>
      </c>
      <c r="T315">
        <v>2409</v>
      </c>
      <c r="U315">
        <v>2409</v>
      </c>
      <c r="V315">
        <v>2409</v>
      </c>
    </row>
    <row r="316" spans="18:22">
      <c r="R316">
        <v>25</v>
      </c>
      <c r="S316">
        <v>2013</v>
      </c>
      <c r="T316">
        <v>1884.7</v>
      </c>
      <c r="U316">
        <v>1884.7</v>
      </c>
      <c r="V316">
        <v>1884.7</v>
      </c>
    </row>
    <row r="317" spans="18:22">
      <c r="R317">
        <v>25</v>
      </c>
      <c r="S317">
        <v>2014</v>
      </c>
      <c r="T317">
        <v>1798</v>
      </c>
      <c r="U317">
        <v>1798</v>
      </c>
      <c r="V317">
        <v>1798</v>
      </c>
    </row>
    <row r="318" spans="18:22">
      <c r="R318">
        <v>25</v>
      </c>
      <c r="S318">
        <v>2015</v>
      </c>
      <c r="T318">
        <v>2321</v>
      </c>
      <c r="U318">
        <v>2321</v>
      </c>
      <c r="V318">
        <v>2321</v>
      </c>
    </row>
    <row r="319" spans="18:22">
      <c r="R319">
        <v>25</v>
      </c>
      <c r="S319">
        <v>2016</v>
      </c>
      <c r="T319">
        <v>2007.2</v>
      </c>
      <c r="U319">
        <v>2007.2</v>
      </c>
      <c r="V319">
        <v>2007.2</v>
      </c>
    </row>
    <row r="320" spans="18:22">
      <c r="R320">
        <v>25</v>
      </c>
      <c r="S320">
        <v>2017</v>
      </c>
      <c r="U320">
        <v>2508.1</v>
      </c>
      <c r="V320">
        <v>2508.1</v>
      </c>
    </row>
    <row r="321" spans="18:22">
      <c r="R321">
        <v>25</v>
      </c>
      <c r="S321">
        <v>2018</v>
      </c>
      <c r="T321">
        <v>3009</v>
      </c>
      <c r="U321">
        <v>3009</v>
      </c>
      <c r="V321">
        <v>3009</v>
      </c>
    </row>
    <row r="322" spans="18:22">
      <c r="R322">
        <v>25</v>
      </c>
      <c r="S322">
        <v>2019</v>
      </c>
      <c r="T322">
        <v>4080.3</v>
      </c>
      <c r="U322">
        <v>4080.3</v>
      </c>
      <c r="V322">
        <v>4080.3</v>
      </c>
    </row>
    <row r="323" spans="18:22">
      <c r="R323">
        <v>25</v>
      </c>
      <c r="S323">
        <v>2020</v>
      </c>
      <c r="T323">
        <v>5156.6</v>
      </c>
      <c r="U323">
        <v>5156.6</v>
      </c>
      <c r="V323">
        <v>5156.6</v>
      </c>
    </row>
    <row r="324" spans="18:22">
      <c r="R324">
        <v>25</v>
      </c>
      <c r="S324">
        <v>2021</v>
      </c>
      <c r="T324">
        <v>4417.1</v>
      </c>
      <c r="U324">
        <v>4417.1</v>
      </c>
      <c r="V324">
        <v>4417.1</v>
      </c>
    </row>
    <row r="325" spans="18:22">
      <c r="R325">
        <v>25</v>
      </c>
      <c r="S325">
        <v>2022</v>
      </c>
      <c r="T325">
        <v>3740</v>
      </c>
      <c r="U325">
        <v>3740</v>
      </c>
      <c r="V325">
        <v>3740</v>
      </c>
    </row>
    <row r="326" spans="18:22">
      <c r="R326">
        <v>25</v>
      </c>
      <c r="S326">
        <v>2023</v>
      </c>
      <c r="T326">
        <v>6041</v>
      </c>
      <c r="U326">
        <v>6041</v>
      </c>
      <c r="V326">
        <v>6041</v>
      </c>
    </row>
    <row r="327" spans="18:22">
      <c r="R327">
        <v>26</v>
      </c>
      <c r="S327">
        <v>2011</v>
      </c>
      <c r="T327">
        <v>14.1</v>
      </c>
      <c r="U327">
        <v>14.1</v>
      </c>
      <c r="V327">
        <v>14.1</v>
      </c>
    </row>
    <row r="328" spans="18:22">
      <c r="R328">
        <v>26</v>
      </c>
      <c r="S328">
        <v>2012</v>
      </c>
      <c r="T328">
        <v>8</v>
      </c>
      <c r="U328">
        <v>8</v>
      </c>
      <c r="V328">
        <v>8</v>
      </c>
    </row>
    <row r="329" spans="18:22">
      <c r="R329">
        <v>26</v>
      </c>
      <c r="S329">
        <v>2013</v>
      </c>
      <c r="T329">
        <v>10.6</v>
      </c>
      <c r="U329">
        <v>10.6</v>
      </c>
      <c r="V329">
        <v>10.6</v>
      </c>
    </row>
    <row r="330" spans="18:22">
      <c r="R330">
        <v>26</v>
      </c>
      <c r="S330">
        <v>2014</v>
      </c>
      <c r="T330">
        <v>13</v>
      </c>
      <c r="U330">
        <v>13</v>
      </c>
      <c r="V330">
        <v>13</v>
      </c>
    </row>
    <row r="331" spans="18:22">
      <c r="R331">
        <v>26</v>
      </c>
      <c r="S331">
        <v>2015</v>
      </c>
      <c r="T331">
        <v>12</v>
      </c>
      <c r="U331">
        <v>12</v>
      </c>
      <c r="V331">
        <v>12</v>
      </c>
    </row>
    <row r="332" spans="18:22">
      <c r="R332">
        <v>26</v>
      </c>
      <c r="S332">
        <v>2016</v>
      </c>
      <c r="T332">
        <v>39.3</v>
      </c>
      <c r="U332">
        <v>39.3</v>
      </c>
      <c r="V332">
        <v>39.3</v>
      </c>
    </row>
    <row r="333" spans="18:22">
      <c r="R333">
        <v>26</v>
      </c>
      <c r="S333">
        <v>2017</v>
      </c>
      <c r="U333">
        <v>46.15</v>
      </c>
      <c r="V333">
        <v>46.15</v>
      </c>
    </row>
    <row r="334" spans="18:22">
      <c r="R334">
        <v>26</v>
      </c>
      <c r="S334">
        <v>2018</v>
      </c>
      <c r="T334">
        <v>53</v>
      </c>
      <c r="U334">
        <v>53</v>
      </c>
      <c r="V334">
        <v>53</v>
      </c>
    </row>
    <row r="335" spans="18:22">
      <c r="R335">
        <v>26</v>
      </c>
      <c r="S335">
        <v>2019</v>
      </c>
      <c r="T335">
        <v>29.1</v>
      </c>
      <c r="U335">
        <v>29.1</v>
      </c>
      <c r="V335">
        <v>29.1</v>
      </c>
    </row>
    <row r="336" spans="18:22">
      <c r="R336">
        <v>26</v>
      </c>
      <c r="S336">
        <v>2020</v>
      </c>
      <c r="T336">
        <v>62.2</v>
      </c>
      <c r="U336">
        <v>62.2</v>
      </c>
      <c r="V336">
        <v>62.2</v>
      </c>
    </row>
    <row r="337" spans="18:22">
      <c r="R337">
        <v>26</v>
      </c>
      <c r="S337">
        <v>2021</v>
      </c>
      <c r="T337">
        <v>95</v>
      </c>
      <c r="U337">
        <v>95</v>
      </c>
      <c r="V337">
        <v>95</v>
      </c>
    </row>
    <row r="338" spans="18:22">
      <c r="R338">
        <v>26</v>
      </c>
      <c r="S338">
        <v>2022</v>
      </c>
      <c r="T338">
        <v>85</v>
      </c>
      <c r="U338">
        <v>85</v>
      </c>
      <c r="V338">
        <v>85</v>
      </c>
    </row>
    <row r="339" spans="18:22">
      <c r="R339">
        <v>26</v>
      </c>
      <c r="S339">
        <v>2023</v>
      </c>
      <c r="T339">
        <v>159</v>
      </c>
      <c r="U339">
        <v>159</v>
      </c>
      <c r="V339">
        <v>159</v>
      </c>
    </row>
    <row r="340" spans="18:22">
      <c r="R340">
        <v>27</v>
      </c>
      <c r="S340">
        <v>2011</v>
      </c>
      <c r="T340">
        <v>13627.888</v>
      </c>
      <c r="U340">
        <v>13627.888</v>
      </c>
      <c r="V340">
        <v>13627.888</v>
      </c>
    </row>
    <row r="341" spans="18:22">
      <c r="R341">
        <v>27</v>
      </c>
      <c r="S341">
        <v>2012</v>
      </c>
      <c r="T341">
        <v>17367</v>
      </c>
      <c r="U341">
        <v>17367</v>
      </c>
      <c r="V341">
        <v>17367</v>
      </c>
    </row>
    <row r="342" spans="18:22">
      <c r="R342">
        <v>27</v>
      </c>
      <c r="S342">
        <v>2013</v>
      </c>
      <c r="T342">
        <v>21120</v>
      </c>
      <c r="U342">
        <v>21120</v>
      </c>
      <c r="V342">
        <v>21120</v>
      </c>
    </row>
    <row r="343" spans="18:22">
      <c r="R343">
        <v>27</v>
      </c>
      <c r="S343">
        <v>2014</v>
      </c>
      <c r="T343">
        <v>24057</v>
      </c>
      <c r="U343">
        <v>24057</v>
      </c>
      <c r="V343">
        <v>24057</v>
      </c>
    </row>
    <row r="344" spans="18:22">
      <c r="R344">
        <v>27</v>
      </c>
      <c r="S344">
        <v>2015</v>
      </c>
      <c r="T344">
        <v>20250</v>
      </c>
      <c r="U344">
        <v>20250</v>
      </c>
      <c r="V344">
        <v>20250</v>
      </c>
    </row>
    <row r="345" spans="18:22">
      <c r="R345">
        <v>27</v>
      </c>
      <c r="S345">
        <v>2016</v>
      </c>
      <c r="T345">
        <v>21725.3</v>
      </c>
      <c r="U345">
        <v>21725.3</v>
      </c>
      <c r="V345">
        <v>21725.3</v>
      </c>
    </row>
    <row r="346" spans="18:22">
      <c r="R346">
        <v>27</v>
      </c>
      <c r="S346">
        <v>2017</v>
      </c>
      <c r="U346">
        <v>20166.65</v>
      </c>
      <c r="V346">
        <v>20166.65</v>
      </c>
    </row>
    <row r="347" spans="18:22">
      <c r="R347">
        <v>27</v>
      </c>
      <c r="S347">
        <v>2018</v>
      </c>
      <c r="T347">
        <v>18608</v>
      </c>
      <c r="U347">
        <v>18608</v>
      </c>
      <c r="V347">
        <v>18608</v>
      </c>
    </row>
    <row r="348" spans="18:22">
      <c r="R348">
        <v>27</v>
      </c>
      <c r="S348">
        <v>2019</v>
      </c>
      <c r="T348">
        <v>19707.1</v>
      </c>
      <c r="U348">
        <v>19707.1</v>
      </c>
      <c r="V348">
        <v>19707.1</v>
      </c>
    </row>
    <row r="349" spans="18:22">
      <c r="R349">
        <v>27</v>
      </c>
      <c r="S349">
        <v>2020</v>
      </c>
      <c r="T349">
        <v>21005</v>
      </c>
      <c r="U349">
        <v>21005</v>
      </c>
      <c r="V349">
        <v>21005</v>
      </c>
    </row>
    <row r="350" spans="18:22">
      <c r="R350">
        <v>27</v>
      </c>
      <c r="S350">
        <v>2021</v>
      </c>
      <c r="T350">
        <v>22841.6</v>
      </c>
      <c r="U350">
        <v>22841.6</v>
      </c>
      <c r="V350">
        <v>22841.6</v>
      </c>
    </row>
    <row r="351" spans="18:22">
      <c r="R351">
        <v>27</v>
      </c>
      <c r="S351">
        <v>2022</v>
      </c>
      <c r="T351">
        <v>23067</v>
      </c>
      <c r="U351">
        <v>23067</v>
      </c>
      <c r="V351">
        <v>23067</v>
      </c>
    </row>
    <row r="352" spans="18:22">
      <c r="R352">
        <v>27</v>
      </c>
      <c r="S352">
        <v>2023</v>
      </c>
      <c r="T352">
        <v>22307</v>
      </c>
      <c r="U352">
        <v>22307</v>
      </c>
      <c r="V352">
        <v>22307</v>
      </c>
    </row>
    <row r="353" spans="18:22">
      <c r="R353">
        <v>28</v>
      </c>
      <c r="S353">
        <v>2011</v>
      </c>
      <c r="T353">
        <v>870.329</v>
      </c>
      <c r="U353">
        <v>870.329</v>
      </c>
      <c r="V353">
        <v>870.329</v>
      </c>
    </row>
    <row r="354" spans="18:22">
      <c r="R354">
        <v>28</v>
      </c>
      <c r="S354">
        <v>2012</v>
      </c>
      <c r="T354">
        <v>1019</v>
      </c>
      <c r="U354">
        <v>1019</v>
      </c>
      <c r="V354">
        <v>1019</v>
      </c>
    </row>
    <row r="355" spans="18:22">
      <c r="R355">
        <v>28</v>
      </c>
      <c r="S355">
        <v>2013</v>
      </c>
      <c r="T355">
        <v>1034.6</v>
      </c>
      <c r="U355">
        <v>1034.6</v>
      </c>
      <c r="V355">
        <v>1034.6</v>
      </c>
    </row>
    <row r="356" spans="18:22">
      <c r="R356">
        <v>28</v>
      </c>
      <c r="S356">
        <v>2014</v>
      </c>
      <c r="T356">
        <v>1268</v>
      </c>
      <c r="U356">
        <v>1268</v>
      </c>
      <c r="V356">
        <v>1268</v>
      </c>
    </row>
    <row r="357" spans="18:22">
      <c r="R357">
        <v>28</v>
      </c>
      <c r="S357">
        <v>2015</v>
      </c>
      <c r="T357">
        <v>1118</v>
      </c>
      <c r="U357">
        <v>1118</v>
      </c>
      <c r="V357">
        <v>1118</v>
      </c>
    </row>
    <row r="358" spans="18:22">
      <c r="R358">
        <v>28</v>
      </c>
      <c r="S358">
        <v>2016</v>
      </c>
      <c r="T358">
        <v>1727.5</v>
      </c>
      <c r="U358">
        <v>1727.5</v>
      </c>
      <c r="V358">
        <v>1727.5</v>
      </c>
    </row>
    <row r="359" spans="18:22">
      <c r="R359">
        <v>28</v>
      </c>
      <c r="S359">
        <v>2017</v>
      </c>
      <c r="U359">
        <v>1636.75</v>
      </c>
      <c r="V359">
        <v>1636.75</v>
      </c>
    </row>
    <row r="360" spans="18:22">
      <c r="R360">
        <v>28</v>
      </c>
      <c r="S360">
        <v>2018</v>
      </c>
      <c r="T360">
        <v>1546</v>
      </c>
      <c r="U360">
        <v>1546</v>
      </c>
      <c r="V360">
        <v>1546</v>
      </c>
    </row>
    <row r="361" spans="18:22">
      <c r="R361">
        <v>28</v>
      </c>
      <c r="S361">
        <v>2019</v>
      </c>
      <c r="T361">
        <v>1130.5</v>
      </c>
      <c r="U361">
        <v>1130.5</v>
      </c>
      <c r="V361">
        <v>1130.5</v>
      </c>
    </row>
    <row r="362" spans="18:22">
      <c r="R362">
        <v>28</v>
      </c>
      <c r="S362">
        <v>2020</v>
      </c>
      <c r="T362">
        <v>1446.2</v>
      </c>
      <c r="U362">
        <v>1446.2</v>
      </c>
      <c r="V362">
        <v>1446.2</v>
      </c>
    </row>
    <row r="363" spans="18:22">
      <c r="R363">
        <v>28</v>
      </c>
      <c r="S363">
        <v>2021</v>
      </c>
      <c r="T363">
        <v>2343.8</v>
      </c>
      <c r="U363">
        <v>2343.8</v>
      </c>
      <c r="V363">
        <v>2343.8</v>
      </c>
    </row>
    <row r="364" spans="18:22">
      <c r="R364">
        <v>28</v>
      </c>
      <c r="S364">
        <v>2022</v>
      </c>
      <c r="T364">
        <v>2619</v>
      </c>
      <c r="U364">
        <v>2619</v>
      </c>
      <c r="V364">
        <v>2619</v>
      </c>
    </row>
    <row r="365" spans="18:22">
      <c r="R365">
        <v>28</v>
      </c>
      <c r="S365">
        <v>2023</v>
      </c>
      <c r="T365">
        <v>3499</v>
      </c>
      <c r="U365">
        <v>3499</v>
      </c>
      <c r="V365">
        <v>3499</v>
      </c>
    </row>
    <row r="366" spans="18:22">
      <c r="R366">
        <v>29</v>
      </c>
      <c r="S366">
        <v>2011</v>
      </c>
      <c r="T366">
        <v>35.821</v>
      </c>
      <c r="U366">
        <v>35.821</v>
      </c>
      <c r="V366">
        <v>35.821</v>
      </c>
    </row>
    <row r="367" spans="18:22">
      <c r="R367">
        <v>29</v>
      </c>
      <c r="S367">
        <v>2012</v>
      </c>
      <c r="T367">
        <v>86</v>
      </c>
      <c r="U367">
        <v>86</v>
      </c>
      <c r="V367">
        <v>86</v>
      </c>
    </row>
    <row r="368" spans="18:22">
      <c r="R368">
        <v>29</v>
      </c>
      <c r="S368">
        <v>2013</v>
      </c>
      <c r="T368">
        <v>199</v>
      </c>
      <c r="U368">
        <v>199</v>
      </c>
      <c r="V368">
        <v>199</v>
      </c>
    </row>
    <row r="369" spans="18:22">
      <c r="R369">
        <v>29</v>
      </c>
      <c r="S369">
        <v>2014</v>
      </c>
      <c r="T369">
        <v>115</v>
      </c>
      <c r="U369">
        <v>115</v>
      </c>
      <c r="V369">
        <v>115</v>
      </c>
    </row>
    <row r="370" spans="18:22">
      <c r="R370">
        <v>29</v>
      </c>
      <c r="S370">
        <v>2015</v>
      </c>
      <c r="T370">
        <v>82</v>
      </c>
      <c r="U370">
        <v>82</v>
      </c>
      <c r="V370">
        <v>82</v>
      </c>
    </row>
    <row r="371" spans="18:22">
      <c r="R371">
        <v>29</v>
      </c>
      <c r="S371">
        <v>2016</v>
      </c>
      <c r="T371">
        <v>221.3</v>
      </c>
      <c r="U371">
        <v>221.3</v>
      </c>
      <c r="V371">
        <v>221.3</v>
      </c>
    </row>
    <row r="372" spans="18:22">
      <c r="R372">
        <v>29</v>
      </c>
      <c r="S372">
        <v>2017</v>
      </c>
      <c r="U372">
        <v>289.65</v>
      </c>
      <c r="V372">
        <v>289.65</v>
      </c>
    </row>
    <row r="373" spans="18:22">
      <c r="R373">
        <v>29</v>
      </c>
      <c r="S373">
        <v>2018</v>
      </c>
      <c r="T373">
        <v>358</v>
      </c>
      <c r="U373">
        <v>358</v>
      </c>
      <c r="V373">
        <v>358</v>
      </c>
    </row>
    <row r="374" spans="18:22">
      <c r="R374">
        <v>29</v>
      </c>
      <c r="S374">
        <v>2019</v>
      </c>
      <c r="T374">
        <v>446.3</v>
      </c>
      <c r="U374">
        <v>446.3</v>
      </c>
      <c r="V374">
        <v>446.3</v>
      </c>
    </row>
    <row r="375" spans="18:22">
      <c r="R375">
        <v>29</v>
      </c>
      <c r="S375">
        <v>2020</v>
      </c>
      <c r="T375">
        <v>293.2</v>
      </c>
      <c r="U375">
        <v>293.2</v>
      </c>
      <c r="V375">
        <v>293.2</v>
      </c>
    </row>
    <row r="376" spans="18:22">
      <c r="R376">
        <v>29</v>
      </c>
      <c r="S376">
        <v>2021</v>
      </c>
      <c r="T376">
        <v>302.1</v>
      </c>
      <c r="U376">
        <v>302.1</v>
      </c>
      <c r="V376">
        <v>302.1</v>
      </c>
    </row>
    <row r="377" spans="18:22">
      <c r="R377">
        <v>29</v>
      </c>
      <c r="S377">
        <v>2022</v>
      </c>
      <c r="T377">
        <v>407</v>
      </c>
      <c r="U377">
        <v>407</v>
      </c>
      <c r="V377">
        <v>407</v>
      </c>
    </row>
    <row r="378" spans="18:22">
      <c r="R378">
        <v>29</v>
      </c>
      <c r="S378">
        <v>2023</v>
      </c>
      <c r="T378">
        <v>365</v>
      </c>
      <c r="U378">
        <v>365</v>
      </c>
      <c r="V378">
        <v>365</v>
      </c>
    </row>
    <row r="379" spans="18:22">
      <c r="R379">
        <v>30</v>
      </c>
      <c r="S379">
        <v>2011</v>
      </c>
      <c r="T379">
        <v>445.838</v>
      </c>
      <c r="U379">
        <v>445.838</v>
      </c>
      <c r="V379">
        <v>445.838</v>
      </c>
    </row>
    <row r="380" spans="18:22">
      <c r="R380">
        <v>30</v>
      </c>
      <c r="S380">
        <v>2012</v>
      </c>
      <c r="T380">
        <v>405</v>
      </c>
      <c r="U380">
        <v>405</v>
      </c>
      <c r="V380">
        <v>405</v>
      </c>
    </row>
    <row r="381" spans="18:22">
      <c r="R381">
        <v>30</v>
      </c>
      <c r="S381">
        <v>2013</v>
      </c>
      <c r="T381">
        <v>472.5</v>
      </c>
      <c r="U381">
        <v>472.5</v>
      </c>
      <c r="V381">
        <v>472.5</v>
      </c>
    </row>
    <row r="382" spans="18:22">
      <c r="R382">
        <v>30</v>
      </c>
      <c r="S382">
        <v>2014</v>
      </c>
      <c r="T382">
        <v>638</v>
      </c>
      <c r="U382">
        <v>638</v>
      </c>
      <c r="V382">
        <v>638</v>
      </c>
    </row>
    <row r="383" spans="18:22">
      <c r="R383">
        <v>30</v>
      </c>
      <c r="S383">
        <v>2015</v>
      </c>
      <c r="T383">
        <v>805</v>
      </c>
      <c r="U383">
        <v>805</v>
      </c>
      <c r="V383">
        <v>805</v>
      </c>
    </row>
    <row r="384" spans="18:22">
      <c r="R384">
        <v>30</v>
      </c>
      <c r="S384">
        <v>2016</v>
      </c>
      <c r="T384">
        <v>1135</v>
      </c>
      <c r="U384">
        <v>1135</v>
      </c>
      <c r="V384">
        <v>1135</v>
      </c>
    </row>
    <row r="385" spans="18:22">
      <c r="R385">
        <v>30</v>
      </c>
      <c r="S385">
        <v>2017</v>
      </c>
      <c r="U385">
        <v>1042.5</v>
      </c>
      <c r="V385">
        <v>1042.5</v>
      </c>
    </row>
    <row r="386" spans="18:22">
      <c r="R386">
        <v>30</v>
      </c>
      <c r="S386">
        <v>2018</v>
      </c>
      <c r="T386">
        <v>950</v>
      </c>
      <c r="U386">
        <v>950</v>
      </c>
      <c r="V386">
        <v>950</v>
      </c>
    </row>
    <row r="387" spans="18:22">
      <c r="R387">
        <v>30</v>
      </c>
      <c r="S387">
        <v>2019</v>
      </c>
      <c r="T387">
        <v>1008.8</v>
      </c>
      <c r="U387">
        <v>1008.8</v>
      </c>
      <c r="V387">
        <v>1008.8</v>
      </c>
    </row>
    <row r="388" spans="18:22">
      <c r="R388">
        <v>30</v>
      </c>
      <c r="S388">
        <v>2020</v>
      </c>
      <c r="T388">
        <v>1227</v>
      </c>
      <c r="U388">
        <v>1227</v>
      </c>
      <c r="V388">
        <v>1227</v>
      </c>
    </row>
    <row r="389" spans="18:22">
      <c r="R389">
        <v>30</v>
      </c>
      <c r="S389">
        <v>2021</v>
      </c>
      <c r="T389">
        <v>1558</v>
      </c>
      <c r="U389">
        <v>1558</v>
      </c>
      <c r="V389">
        <v>1558</v>
      </c>
    </row>
    <row r="390" spans="18:22">
      <c r="R390">
        <v>30</v>
      </c>
      <c r="S390">
        <v>2022</v>
      </c>
      <c r="T390">
        <v>1721</v>
      </c>
      <c r="U390">
        <v>1721</v>
      </c>
      <c r="V390">
        <v>1721</v>
      </c>
    </row>
    <row r="391" spans="18:22">
      <c r="R391">
        <v>30</v>
      </c>
      <c r="S391">
        <v>2023</v>
      </c>
      <c r="T391">
        <v>2385</v>
      </c>
      <c r="U391">
        <v>2385</v>
      </c>
      <c r="V391">
        <v>2385</v>
      </c>
    </row>
    <row r="392" spans="18:22">
      <c r="R392">
        <v>31</v>
      </c>
      <c r="S392">
        <v>2011</v>
      </c>
      <c r="T392">
        <v>490.475</v>
      </c>
      <c r="U392">
        <v>490.475</v>
      </c>
      <c r="V392">
        <v>490.475</v>
      </c>
    </row>
    <row r="393" spans="18:22">
      <c r="R393">
        <v>31</v>
      </c>
      <c r="S393">
        <v>2012</v>
      </c>
      <c r="T393">
        <v>66</v>
      </c>
      <c r="U393">
        <v>66</v>
      </c>
      <c r="V393">
        <v>66</v>
      </c>
    </row>
    <row r="394" spans="18:22">
      <c r="R394">
        <v>31</v>
      </c>
      <c r="S394">
        <v>2013</v>
      </c>
      <c r="T394">
        <v>103.3</v>
      </c>
      <c r="U394">
        <v>103.3</v>
      </c>
      <c r="V394">
        <v>103.3</v>
      </c>
    </row>
    <row r="395" spans="18:22">
      <c r="R395">
        <v>31</v>
      </c>
      <c r="S395">
        <v>2014</v>
      </c>
      <c r="T395">
        <v>140</v>
      </c>
      <c r="U395">
        <v>140</v>
      </c>
      <c r="V395">
        <v>140</v>
      </c>
    </row>
    <row r="396" spans="18:22">
      <c r="R396">
        <v>31</v>
      </c>
      <c r="S396">
        <v>2015</v>
      </c>
      <c r="T396">
        <v>395</v>
      </c>
      <c r="U396">
        <v>395</v>
      </c>
      <c r="V396">
        <v>395</v>
      </c>
    </row>
    <row r="397" spans="18:22">
      <c r="R397">
        <v>31</v>
      </c>
      <c r="S397">
        <v>2016</v>
      </c>
      <c r="T397">
        <v>389.5</v>
      </c>
      <c r="U397">
        <v>389.5</v>
      </c>
      <c r="V397">
        <v>389.5</v>
      </c>
    </row>
    <row r="398" spans="18:22">
      <c r="R398">
        <v>31</v>
      </c>
      <c r="S398">
        <v>2017</v>
      </c>
      <c r="U398">
        <v>438.75</v>
      </c>
      <c r="V398">
        <v>438.75</v>
      </c>
    </row>
    <row r="399" spans="18:22">
      <c r="R399">
        <v>31</v>
      </c>
      <c r="S399">
        <v>2018</v>
      </c>
      <c r="T399">
        <v>488</v>
      </c>
      <c r="U399">
        <v>488</v>
      </c>
      <c r="V399">
        <v>488</v>
      </c>
    </row>
    <row r="400" spans="18:22">
      <c r="R400">
        <v>31</v>
      </c>
      <c r="S400">
        <v>2019</v>
      </c>
      <c r="T400">
        <v>327.1</v>
      </c>
      <c r="U400">
        <v>327.1</v>
      </c>
      <c r="V400">
        <v>327.1</v>
      </c>
    </row>
    <row r="401" spans="18:22">
      <c r="R401">
        <v>31</v>
      </c>
      <c r="S401">
        <v>2020</v>
      </c>
      <c r="T401">
        <v>413.6</v>
      </c>
      <c r="U401">
        <v>413.6</v>
      </c>
      <c r="V401">
        <v>413.6</v>
      </c>
    </row>
    <row r="402" spans="18:22">
      <c r="R402">
        <v>31</v>
      </c>
      <c r="S402">
        <v>2021</v>
      </c>
      <c r="T402">
        <v>337.5</v>
      </c>
      <c r="U402">
        <v>337.5</v>
      </c>
      <c r="V402">
        <v>337.5</v>
      </c>
    </row>
    <row r="403" spans="18:22">
      <c r="R403">
        <v>31</v>
      </c>
      <c r="S403">
        <v>2022</v>
      </c>
      <c r="T403">
        <v>297</v>
      </c>
      <c r="U403">
        <v>297</v>
      </c>
      <c r="V403">
        <v>297</v>
      </c>
    </row>
    <row r="404" spans="18:22">
      <c r="R404">
        <v>31</v>
      </c>
      <c r="S404">
        <v>2023</v>
      </c>
      <c r="T404">
        <v>425</v>
      </c>
      <c r="U404">
        <v>425</v>
      </c>
      <c r="V404">
        <v>425</v>
      </c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V404"/>
  <sheetViews>
    <sheetView workbookViewId="0">
      <selection activeCell="J8" sqref="J8"/>
    </sheetView>
  </sheetViews>
  <sheetFormatPr defaultColWidth="8.75454545454545" defaultRowHeight="14"/>
  <cols>
    <col min="2" max="2" width="10.5"/>
    <col min="4" max="4" width="10.5"/>
    <col min="7" max="7" width="10.5"/>
    <col min="9" max="9" width="9.5"/>
    <col min="10" max="12" width="11.7545454545455"/>
    <col min="13" max="14" width="9.5"/>
  </cols>
  <sheetData>
    <row r="1" spans="1:22">
      <c r="A1" s="7" t="s">
        <v>108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17" t="s">
        <v>84</v>
      </c>
      <c r="R1" t="s">
        <v>85</v>
      </c>
      <c r="S1" t="s">
        <v>86</v>
      </c>
      <c r="T1" t="s">
        <v>87</v>
      </c>
      <c r="U1" t="s">
        <v>88</v>
      </c>
      <c r="V1" t="s">
        <v>89</v>
      </c>
    </row>
    <row r="2" spans="1:22">
      <c r="A2" s="7" t="s">
        <v>38</v>
      </c>
      <c r="B2" s="7">
        <v>2011</v>
      </c>
      <c r="C2" s="7">
        <v>2012</v>
      </c>
      <c r="D2" s="7">
        <v>2013</v>
      </c>
      <c r="E2" s="7">
        <v>2014</v>
      </c>
      <c r="F2" s="7">
        <v>2015</v>
      </c>
      <c r="G2" s="7">
        <v>2016</v>
      </c>
      <c r="H2" s="7">
        <v>2017</v>
      </c>
      <c r="I2" s="7">
        <v>2018</v>
      </c>
      <c r="J2" s="7">
        <v>2019</v>
      </c>
      <c r="K2" s="7">
        <v>2020</v>
      </c>
      <c r="L2" s="7">
        <v>2021</v>
      </c>
      <c r="M2" s="7">
        <v>2022</v>
      </c>
      <c r="N2" s="7">
        <v>2023</v>
      </c>
      <c r="R2">
        <v>1</v>
      </c>
      <c r="S2">
        <v>2011</v>
      </c>
      <c r="T2">
        <v>741990.8</v>
      </c>
      <c r="U2">
        <v>741990.8</v>
      </c>
      <c r="V2">
        <v>741990.8</v>
      </c>
    </row>
    <row r="3" spans="1:22">
      <c r="A3" s="7" t="s">
        <v>36</v>
      </c>
      <c r="B3" s="7">
        <v>741990.8</v>
      </c>
      <c r="C3" s="7">
        <v>922229</v>
      </c>
      <c r="D3" s="7">
        <v>1065430.4</v>
      </c>
      <c r="E3" s="7">
        <v>1107598</v>
      </c>
      <c r="F3" s="7">
        <v>1202250</v>
      </c>
      <c r="G3" s="7">
        <v>1299263.6</v>
      </c>
      <c r="H3" s="7"/>
      <c r="I3" s="7">
        <v>1341957</v>
      </c>
      <c r="J3" s="7">
        <v>1473136.4</v>
      </c>
      <c r="K3" s="7">
        <v>1579747.2</v>
      </c>
      <c r="L3" s="7">
        <v>2119084.6</v>
      </c>
      <c r="M3" s="7">
        <v>2209862</v>
      </c>
      <c r="N3" s="7">
        <v>3036250</v>
      </c>
      <c r="R3">
        <v>1</v>
      </c>
      <c r="S3">
        <v>2012</v>
      </c>
      <c r="T3">
        <v>922229</v>
      </c>
      <c r="U3">
        <v>922229</v>
      </c>
      <c r="V3">
        <v>922229</v>
      </c>
    </row>
    <row r="4" spans="1:22">
      <c r="A4" s="7" t="s">
        <v>51</v>
      </c>
      <c r="B4" s="7">
        <v>321477.5</v>
      </c>
      <c r="C4" s="7">
        <v>392072</v>
      </c>
      <c r="D4" s="7">
        <v>451315.4</v>
      </c>
      <c r="E4" s="7">
        <v>509798</v>
      </c>
      <c r="F4" s="7">
        <v>824042</v>
      </c>
      <c r="G4" s="7">
        <v>698874.9</v>
      </c>
      <c r="H4" s="7"/>
      <c r="I4" s="7">
        <v>681069</v>
      </c>
      <c r="J4" s="7">
        <v>524978.4</v>
      </c>
      <c r="K4" s="7">
        <v>661556.8</v>
      </c>
      <c r="L4" s="7">
        <v>816508</v>
      </c>
      <c r="M4" s="7">
        <v>919945</v>
      </c>
      <c r="N4" s="7">
        <v>895446</v>
      </c>
      <c r="R4">
        <v>1</v>
      </c>
      <c r="S4">
        <v>2013</v>
      </c>
      <c r="T4">
        <v>1065430.4</v>
      </c>
      <c r="U4">
        <v>1065430.4</v>
      </c>
      <c r="V4">
        <v>1065430.4</v>
      </c>
    </row>
    <row r="5" spans="1:22">
      <c r="A5" s="7" t="s">
        <v>52</v>
      </c>
      <c r="B5" s="7">
        <v>118243.6</v>
      </c>
      <c r="C5" s="7">
        <v>154272</v>
      </c>
      <c r="D5" s="7">
        <v>216687.2</v>
      </c>
      <c r="E5" s="7">
        <v>297671</v>
      </c>
      <c r="F5" s="7">
        <v>387330</v>
      </c>
      <c r="G5" s="7">
        <v>409415.7</v>
      </c>
      <c r="H5" s="7"/>
      <c r="I5" s="7">
        <v>436338</v>
      </c>
      <c r="J5" s="7">
        <v>340203.1</v>
      </c>
      <c r="K5" s="7">
        <v>585336.7</v>
      </c>
      <c r="L5" s="7">
        <v>473430.3</v>
      </c>
      <c r="M5" s="7">
        <v>721132</v>
      </c>
      <c r="N5" s="7">
        <v>783479</v>
      </c>
      <c r="R5">
        <v>1</v>
      </c>
      <c r="S5">
        <v>2014</v>
      </c>
      <c r="T5">
        <v>1107598</v>
      </c>
      <c r="U5">
        <v>1107598</v>
      </c>
      <c r="V5">
        <v>1107598</v>
      </c>
    </row>
    <row r="6" spans="1:22">
      <c r="A6" s="7" t="s">
        <v>53</v>
      </c>
      <c r="B6" s="7">
        <v>27341.3</v>
      </c>
      <c r="C6" s="7">
        <v>52044</v>
      </c>
      <c r="D6" s="7">
        <v>58479.8</v>
      </c>
      <c r="E6" s="7">
        <v>47826</v>
      </c>
      <c r="F6" s="7">
        <v>42822</v>
      </c>
      <c r="G6" s="7">
        <v>83719.4</v>
      </c>
      <c r="H6" s="7"/>
      <c r="I6" s="7">
        <v>135178</v>
      </c>
      <c r="J6" s="7">
        <v>133299</v>
      </c>
      <c r="K6" s="7">
        <v>161270.2</v>
      </c>
      <c r="L6" s="7">
        <v>146804.6</v>
      </c>
      <c r="M6" s="7">
        <v>141752</v>
      </c>
      <c r="N6" s="7">
        <v>123961</v>
      </c>
      <c r="R6">
        <v>1</v>
      </c>
      <c r="S6">
        <v>2015</v>
      </c>
      <c r="T6">
        <v>1202250</v>
      </c>
      <c r="U6">
        <v>1202250</v>
      </c>
      <c r="V6">
        <v>1202250</v>
      </c>
    </row>
    <row r="7" spans="1:22">
      <c r="A7" s="7" t="s">
        <v>54</v>
      </c>
      <c r="B7" s="7">
        <v>7415.3</v>
      </c>
      <c r="C7" s="7">
        <v>10760</v>
      </c>
      <c r="D7" s="7">
        <v>15532.2</v>
      </c>
      <c r="E7" s="7">
        <v>18470</v>
      </c>
      <c r="F7" s="7">
        <v>60445</v>
      </c>
      <c r="G7" s="7">
        <v>90425.7</v>
      </c>
      <c r="H7" s="7"/>
      <c r="I7" s="7">
        <v>97985</v>
      </c>
      <c r="J7" s="7">
        <v>46942.9</v>
      </c>
      <c r="K7" s="7">
        <v>74988</v>
      </c>
      <c r="L7" s="7">
        <v>125807.1</v>
      </c>
      <c r="M7" s="7">
        <v>181319</v>
      </c>
      <c r="N7" s="7">
        <v>242808</v>
      </c>
      <c r="R7">
        <v>1</v>
      </c>
      <c r="S7">
        <v>2016</v>
      </c>
      <c r="T7">
        <v>1299263.6</v>
      </c>
      <c r="U7">
        <v>1299263.6</v>
      </c>
      <c r="V7">
        <v>1299263.6</v>
      </c>
    </row>
    <row r="8" spans="1:22">
      <c r="A8" s="7" t="s">
        <v>55</v>
      </c>
      <c r="B8" s="7">
        <v>576975.2</v>
      </c>
      <c r="C8" s="7">
        <v>471169</v>
      </c>
      <c r="D8" s="7">
        <v>533576</v>
      </c>
      <c r="E8" s="7">
        <v>533110</v>
      </c>
      <c r="F8" s="7">
        <v>391401</v>
      </c>
      <c r="G8" s="7">
        <v>361212.5</v>
      </c>
      <c r="H8" s="7"/>
      <c r="I8" s="7">
        <v>412808</v>
      </c>
      <c r="J8" s="7">
        <v>375000.4</v>
      </c>
      <c r="K8" s="7">
        <v>506433.2</v>
      </c>
      <c r="L8" s="7">
        <v>736017.7</v>
      </c>
      <c r="M8" s="7">
        <v>786574</v>
      </c>
      <c r="N8" s="7">
        <v>908527</v>
      </c>
      <c r="R8">
        <v>1</v>
      </c>
      <c r="S8">
        <v>2017</v>
      </c>
      <c r="U8">
        <v>1320610.3</v>
      </c>
      <c r="V8">
        <v>1320610.3</v>
      </c>
    </row>
    <row r="9" spans="1:22">
      <c r="A9" s="7" t="s">
        <v>56</v>
      </c>
      <c r="B9" s="7">
        <v>63664.2</v>
      </c>
      <c r="C9" s="7">
        <v>72789</v>
      </c>
      <c r="D9" s="7">
        <v>72386.8</v>
      </c>
      <c r="E9" s="7">
        <v>92244</v>
      </c>
      <c r="F9" s="7">
        <v>93606</v>
      </c>
      <c r="G9" s="7">
        <v>117145.6</v>
      </c>
      <c r="H9" s="7"/>
      <c r="I9" s="7">
        <v>96751</v>
      </c>
      <c r="J9" s="7">
        <v>79721.6</v>
      </c>
      <c r="K9" s="7">
        <v>124147.9</v>
      </c>
      <c r="L9" s="7">
        <v>178042.1</v>
      </c>
      <c r="M9" s="7">
        <v>166837</v>
      </c>
      <c r="N9" s="7">
        <v>269481</v>
      </c>
      <c r="R9">
        <v>1</v>
      </c>
      <c r="S9">
        <v>2018</v>
      </c>
      <c r="T9">
        <v>1341957</v>
      </c>
      <c r="U9">
        <v>1341957</v>
      </c>
      <c r="V9">
        <v>1341957</v>
      </c>
    </row>
    <row r="10" spans="1:22">
      <c r="A10" s="7" t="s">
        <v>57</v>
      </c>
      <c r="B10" s="7">
        <v>172954.1</v>
      </c>
      <c r="C10" s="7">
        <v>180450</v>
      </c>
      <c r="D10" s="7">
        <v>210882</v>
      </c>
      <c r="E10" s="7">
        <v>228277</v>
      </c>
      <c r="F10" s="7">
        <v>201936</v>
      </c>
      <c r="G10" s="7">
        <v>243611.9</v>
      </c>
      <c r="H10" s="7"/>
      <c r="I10" s="7">
        <v>59786</v>
      </c>
      <c r="J10" s="7">
        <v>100785.7</v>
      </c>
      <c r="K10" s="7">
        <v>104526.7</v>
      </c>
      <c r="L10" s="7">
        <v>185957.1</v>
      </c>
      <c r="M10" s="7">
        <v>183196</v>
      </c>
      <c r="N10" s="7">
        <v>168345</v>
      </c>
      <c r="R10">
        <v>1</v>
      </c>
      <c r="S10">
        <v>2019</v>
      </c>
      <c r="T10">
        <v>1473136.4</v>
      </c>
      <c r="U10">
        <v>1473136.4</v>
      </c>
      <c r="V10">
        <v>1473136.4</v>
      </c>
    </row>
    <row r="11" spans="1:22">
      <c r="A11" s="7" t="s">
        <v>58</v>
      </c>
      <c r="B11" s="7">
        <v>717382.6</v>
      </c>
      <c r="C11" s="7">
        <v>907644</v>
      </c>
      <c r="D11" s="7">
        <v>1061501.3</v>
      </c>
      <c r="E11" s="7">
        <v>1274063</v>
      </c>
      <c r="F11" s="7">
        <v>1282252</v>
      </c>
      <c r="G11" s="7">
        <v>1338171.7</v>
      </c>
      <c r="H11" s="7"/>
      <c r="I11" s="7">
        <v>1273159</v>
      </c>
      <c r="J11" s="7">
        <v>1635418.6</v>
      </c>
      <c r="K11" s="7">
        <v>2135321.1</v>
      </c>
      <c r="L11" s="7">
        <v>2806420.7</v>
      </c>
      <c r="M11" s="7">
        <v>2799882</v>
      </c>
      <c r="N11" s="7">
        <v>3295519</v>
      </c>
      <c r="R11">
        <v>1</v>
      </c>
      <c r="S11">
        <v>2020</v>
      </c>
      <c r="T11">
        <v>1579747.2</v>
      </c>
      <c r="U11">
        <v>1579747.2</v>
      </c>
      <c r="V11">
        <v>1579747.2</v>
      </c>
    </row>
    <row r="12" spans="1:22">
      <c r="A12" s="7" t="s">
        <v>59</v>
      </c>
      <c r="B12" s="7">
        <v>2107403.9</v>
      </c>
      <c r="C12" s="7">
        <v>2575680</v>
      </c>
      <c r="D12" s="7">
        <v>2798080.4</v>
      </c>
      <c r="E12" s="7">
        <v>3084252</v>
      </c>
      <c r="F12" s="7">
        <v>3431437</v>
      </c>
      <c r="G12" s="7">
        <v>3882343.4</v>
      </c>
      <c r="H12" s="7"/>
      <c r="I12" s="7">
        <v>5025960</v>
      </c>
      <c r="J12" s="7">
        <v>5706300</v>
      </c>
      <c r="K12" s="7">
        <v>7429309</v>
      </c>
      <c r="L12" s="7">
        <v>9048174.4</v>
      </c>
      <c r="M12" s="7">
        <v>10462767</v>
      </c>
      <c r="N12" s="7">
        <v>10792374</v>
      </c>
      <c r="R12">
        <v>1</v>
      </c>
      <c r="S12">
        <v>2021</v>
      </c>
      <c r="T12">
        <v>2119084.6</v>
      </c>
      <c r="U12">
        <v>2119084.6</v>
      </c>
      <c r="V12">
        <v>2119084.6</v>
      </c>
    </row>
    <row r="13" spans="1:22">
      <c r="A13" s="7" t="s">
        <v>60</v>
      </c>
      <c r="B13" s="7">
        <v>869938.9</v>
      </c>
      <c r="C13" s="7">
        <v>1155257</v>
      </c>
      <c r="D13" s="7">
        <v>1304677</v>
      </c>
      <c r="E13" s="7">
        <v>1537770</v>
      </c>
      <c r="F13" s="7">
        <v>1853268</v>
      </c>
      <c r="G13" s="7">
        <v>2132657.9</v>
      </c>
      <c r="H13" s="7"/>
      <c r="I13" s="7">
        <v>2701824</v>
      </c>
      <c r="J13" s="7">
        <v>2972973</v>
      </c>
      <c r="K13" s="7">
        <v>3683425.9</v>
      </c>
      <c r="L13" s="7">
        <v>4167292.1</v>
      </c>
      <c r="M13" s="7">
        <v>4927410</v>
      </c>
      <c r="N13" s="7">
        <v>5143593</v>
      </c>
      <c r="R13">
        <v>1</v>
      </c>
      <c r="S13">
        <v>2022</v>
      </c>
      <c r="T13">
        <v>2209862</v>
      </c>
      <c r="U13">
        <v>2209862</v>
      </c>
      <c r="V13">
        <v>2209862</v>
      </c>
    </row>
    <row r="14" spans="1:22">
      <c r="A14" s="7" t="s">
        <v>61</v>
      </c>
      <c r="B14" s="7">
        <v>208645.4</v>
      </c>
      <c r="C14" s="7">
        <v>223916</v>
      </c>
      <c r="D14" s="7">
        <v>301379.5</v>
      </c>
      <c r="E14" s="7">
        <v>374669</v>
      </c>
      <c r="F14" s="7">
        <v>512012</v>
      </c>
      <c r="G14" s="7">
        <v>635542.2</v>
      </c>
      <c r="H14" s="7"/>
      <c r="I14" s="7">
        <v>991395</v>
      </c>
      <c r="J14" s="7">
        <v>1137852.1</v>
      </c>
      <c r="K14" s="7">
        <v>1532444.9</v>
      </c>
      <c r="L14" s="7">
        <v>1945451.1</v>
      </c>
      <c r="M14" s="7">
        <v>2138739</v>
      </c>
      <c r="N14" s="7">
        <v>2486968</v>
      </c>
      <c r="R14">
        <v>1</v>
      </c>
      <c r="S14">
        <v>2023</v>
      </c>
      <c r="T14">
        <v>3036250</v>
      </c>
      <c r="U14">
        <v>3036250</v>
      </c>
      <c r="V14">
        <v>3036250</v>
      </c>
    </row>
    <row r="15" spans="1:22">
      <c r="A15" s="7" t="s">
        <v>62</v>
      </c>
      <c r="B15" s="7">
        <v>527962</v>
      </c>
      <c r="C15" s="7">
        <v>577771</v>
      </c>
      <c r="D15" s="7">
        <v>705356.8</v>
      </c>
      <c r="E15" s="7">
        <v>804196</v>
      </c>
      <c r="F15" s="7">
        <v>936256</v>
      </c>
      <c r="G15" s="7">
        <v>1117715.9</v>
      </c>
      <c r="H15" s="7"/>
      <c r="I15" s="7">
        <v>1688790</v>
      </c>
      <c r="J15" s="7">
        <v>1780050.9</v>
      </c>
      <c r="K15" s="7">
        <v>2006347.5</v>
      </c>
      <c r="L15" s="7">
        <v>2589867.2</v>
      </c>
      <c r="M15" s="7">
        <v>3072913</v>
      </c>
      <c r="N15" s="7">
        <v>3297620</v>
      </c>
      <c r="R15">
        <v>2</v>
      </c>
      <c r="S15">
        <v>2011</v>
      </c>
      <c r="T15">
        <v>321477.5</v>
      </c>
      <c r="U15">
        <v>321477.5</v>
      </c>
      <c r="V15">
        <v>321477.5</v>
      </c>
    </row>
    <row r="16" spans="1:22">
      <c r="A16" s="7" t="s">
        <v>63</v>
      </c>
      <c r="B16" s="7">
        <v>164476.6</v>
      </c>
      <c r="C16" s="7">
        <v>165122</v>
      </c>
      <c r="D16" s="7">
        <v>214955.8</v>
      </c>
      <c r="E16" s="7">
        <v>281410</v>
      </c>
      <c r="F16" s="7">
        <v>312507</v>
      </c>
      <c r="G16" s="7">
        <v>300891.1</v>
      </c>
      <c r="H16" s="7"/>
      <c r="I16" s="7">
        <v>685802</v>
      </c>
      <c r="J16" s="7">
        <v>825657.4</v>
      </c>
      <c r="K16" s="7">
        <v>1130453.1</v>
      </c>
      <c r="L16" s="7">
        <v>1340791</v>
      </c>
      <c r="M16" s="7">
        <v>1647505</v>
      </c>
      <c r="N16" s="7">
        <v>1617854</v>
      </c>
      <c r="R16">
        <v>2</v>
      </c>
      <c r="S16">
        <v>2012</v>
      </c>
      <c r="T16">
        <v>392072</v>
      </c>
      <c r="U16">
        <v>392072</v>
      </c>
      <c r="V16">
        <v>392072</v>
      </c>
    </row>
    <row r="17" spans="1:22">
      <c r="A17" s="7" t="s">
        <v>64</v>
      </c>
      <c r="B17" s="7">
        <v>989971.2</v>
      </c>
      <c r="C17" s="7">
        <v>1345637</v>
      </c>
      <c r="D17" s="7">
        <v>1562172.3</v>
      </c>
      <c r="E17" s="7">
        <v>1760079</v>
      </c>
      <c r="F17" s="7">
        <v>2076753</v>
      </c>
      <c r="G17" s="7">
        <v>2224898.5</v>
      </c>
      <c r="H17" s="7"/>
      <c r="I17" s="7">
        <v>2265528</v>
      </c>
      <c r="J17" s="7">
        <v>1959128.6</v>
      </c>
      <c r="K17" s="7">
        <v>2307305.2</v>
      </c>
      <c r="L17" s="7">
        <v>2718771.6</v>
      </c>
      <c r="M17" s="7">
        <v>3635674</v>
      </c>
      <c r="N17" s="7">
        <v>3537961</v>
      </c>
      <c r="R17">
        <v>2</v>
      </c>
      <c r="S17">
        <v>2013</v>
      </c>
      <c r="T17">
        <v>451315.4</v>
      </c>
      <c r="U17">
        <v>451315.4</v>
      </c>
      <c r="V17">
        <v>451315.4</v>
      </c>
    </row>
    <row r="18" spans="1:22">
      <c r="A18" s="7" t="s">
        <v>65</v>
      </c>
      <c r="B18" s="7">
        <v>136404.9</v>
      </c>
      <c r="C18" s="7">
        <v>160620</v>
      </c>
      <c r="D18" s="7">
        <v>249530.8</v>
      </c>
      <c r="E18" s="7">
        <v>321730</v>
      </c>
      <c r="F18" s="7">
        <v>439103</v>
      </c>
      <c r="G18" s="7">
        <v>575936.9</v>
      </c>
      <c r="H18" s="7"/>
      <c r="I18" s="7">
        <v>728273</v>
      </c>
      <c r="J18" s="7">
        <v>858613.1</v>
      </c>
      <c r="K18" s="7">
        <v>1084962.1</v>
      </c>
      <c r="L18" s="7">
        <v>1326280.3</v>
      </c>
      <c r="M18" s="7">
        <v>1508818</v>
      </c>
      <c r="N18" s="7">
        <v>1518659</v>
      </c>
      <c r="R18">
        <v>2</v>
      </c>
      <c r="S18">
        <v>2014</v>
      </c>
      <c r="T18">
        <v>509798</v>
      </c>
      <c r="U18">
        <v>509798</v>
      </c>
      <c r="V18">
        <v>509798</v>
      </c>
    </row>
    <row r="19" spans="1:22">
      <c r="A19" s="7" t="s">
        <v>66</v>
      </c>
      <c r="B19" s="7">
        <v>475139.3</v>
      </c>
      <c r="C19" s="7">
        <v>618955</v>
      </c>
      <c r="D19" s="7">
        <v>732173.6</v>
      </c>
      <c r="E19" s="7">
        <v>816041</v>
      </c>
      <c r="F19" s="7">
        <v>941196</v>
      </c>
      <c r="G19" s="7">
        <v>1030277.7</v>
      </c>
      <c r="H19" s="7"/>
      <c r="I19" s="7">
        <v>1454447</v>
      </c>
      <c r="J19" s="7">
        <v>1529398.2</v>
      </c>
      <c r="K19" s="7">
        <v>1912975.9</v>
      </c>
      <c r="L19" s="7">
        <v>2363707.6</v>
      </c>
      <c r="M19" s="7">
        <v>2932659</v>
      </c>
      <c r="N19" s="7">
        <v>3044849</v>
      </c>
      <c r="R19">
        <v>2</v>
      </c>
      <c r="S19">
        <v>2015</v>
      </c>
      <c r="T19">
        <v>824042</v>
      </c>
      <c r="U19">
        <v>824042</v>
      </c>
      <c r="V19">
        <v>824042</v>
      </c>
    </row>
    <row r="20" spans="1:22">
      <c r="A20" s="7" t="s">
        <v>67</v>
      </c>
      <c r="B20" s="7">
        <v>203829.1</v>
      </c>
      <c r="C20" s="7">
        <v>231106</v>
      </c>
      <c r="D20" s="7">
        <v>433736.8</v>
      </c>
      <c r="E20" s="7">
        <v>465758</v>
      </c>
      <c r="F20" s="7">
        <v>640477</v>
      </c>
      <c r="G20" s="7">
        <v>637668.3</v>
      </c>
      <c r="H20" s="7"/>
      <c r="I20" s="7">
        <v>864735</v>
      </c>
      <c r="J20" s="7">
        <v>858548.9</v>
      </c>
      <c r="K20" s="7">
        <v>1212382.3</v>
      </c>
      <c r="L20" s="7">
        <v>1619538.5</v>
      </c>
      <c r="M20" s="7">
        <v>1833476</v>
      </c>
      <c r="N20" s="7">
        <v>1935406</v>
      </c>
      <c r="R20">
        <v>2</v>
      </c>
      <c r="S20">
        <v>2016</v>
      </c>
      <c r="T20">
        <v>698874.9</v>
      </c>
      <c r="U20">
        <v>698874.9</v>
      </c>
      <c r="V20">
        <v>698874.9</v>
      </c>
    </row>
    <row r="21" spans="1:22">
      <c r="A21" s="7" t="s">
        <v>68</v>
      </c>
      <c r="B21" s="7">
        <v>4809951.4</v>
      </c>
      <c r="C21" s="7">
        <v>5760005</v>
      </c>
      <c r="D21" s="7">
        <v>6612820.2</v>
      </c>
      <c r="E21" s="7">
        <v>7256155</v>
      </c>
      <c r="F21" s="7">
        <v>8271917</v>
      </c>
      <c r="G21" s="7">
        <v>9201114.5</v>
      </c>
      <c r="H21" s="7"/>
      <c r="I21" s="7">
        <v>11247028</v>
      </c>
      <c r="J21" s="7">
        <v>12040269.7</v>
      </c>
      <c r="K21" s="7">
        <v>13881899.7</v>
      </c>
      <c r="L21" s="7">
        <v>16380571.4</v>
      </c>
      <c r="M21" s="7">
        <v>18354795</v>
      </c>
      <c r="N21" s="7">
        <v>20217151</v>
      </c>
      <c r="R21">
        <v>2</v>
      </c>
      <c r="S21">
        <v>2017</v>
      </c>
      <c r="U21">
        <v>689971.95</v>
      </c>
      <c r="V21">
        <v>689971.95</v>
      </c>
    </row>
    <row r="22" spans="1:22">
      <c r="A22" s="7" t="s">
        <v>69</v>
      </c>
      <c r="B22" s="7">
        <v>65190.8</v>
      </c>
      <c r="C22" s="7">
        <v>60799</v>
      </c>
      <c r="D22" s="7">
        <v>63038.1</v>
      </c>
      <c r="E22" s="7">
        <v>72384</v>
      </c>
      <c r="F22" s="7">
        <v>77969</v>
      </c>
      <c r="G22" s="7">
        <v>85091.5</v>
      </c>
      <c r="H22" s="7"/>
      <c r="I22" s="7">
        <v>60843</v>
      </c>
      <c r="J22" s="7">
        <v>49524.1</v>
      </c>
      <c r="K22" s="7">
        <v>82977.6</v>
      </c>
      <c r="L22" s="7">
        <v>128547.6</v>
      </c>
      <c r="M22" s="7">
        <v>180519</v>
      </c>
      <c r="N22" s="7">
        <v>147106</v>
      </c>
      <c r="R22">
        <v>2</v>
      </c>
      <c r="S22">
        <v>2018</v>
      </c>
      <c r="T22">
        <v>681069</v>
      </c>
      <c r="U22">
        <v>681069</v>
      </c>
      <c r="V22">
        <v>681069</v>
      </c>
    </row>
    <row r="23" spans="1:22">
      <c r="A23" s="7" t="s">
        <v>70</v>
      </c>
      <c r="B23" s="7">
        <v>15351.4</v>
      </c>
      <c r="C23" s="7">
        <v>26455</v>
      </c>
      <c r="D23" s="7">
        <v>39039</v>
      </c>
      <c r="E23" s="7">
        <v>41538</v>
      </c>
      <c r="F23" s="7">
        <v>45689</v>
      </c>
      <c r="G23" s="7">
        <v>40681.1</v>
      </c>
      <c r="H23" s="7"/>
      <c r="I23" s="7">
        <v>46093</v>
      </c>
      <c r="J23" s="7">
        <v>39897.8</v>
      </c>
      <c r="K23" s="7">
        <v>45787.7</v>
      </c>
      <c r="L23" s="7">
        <v>64962.8</v>
      </c>
      <c r="M23" s="7">
        <v>69919</v>
      </c>
      <c r="N23" s="7">
        <v>73914</v>
      </c>
      <c r="R23">
        <v>2</v>
      </c>
      <c r="S23">
        <v>2019</v>
      </c>
      <c r="T23">
        <v>524978.4</v>
      </c>
      <c r="U23">
        <v>524978.4</v>
      </c>
      <c r="V23">
        <v>524978.4</v>
      </c>
    </row>
    <row r="24" spans="1:22">
      <c r="A24" s="7" t="s">
        <v>71</v>
      </c>
      <c r="B24" s="7">
        <v>71775.7</v>
      </c>
      <c r="C24" s="7">
        <v>104240</v>
      </c>
      <c r="D24" s="7">
        <v>166156</v>
      </c>
      <c r="E24" s="7">
        <v>184783</v>
      </c>
      <c r="F24" s="7">
        <v>324767</v>
      </c>
      <c r="G24" s="7">
        <v>442087.6</v>
      </c>
      <c r="H24" s="7"/>
      <c r="I24" s="7">
        <v>581476</v>
      </c>
      <c r="J24" s="7">
        <v>688633.3</v>
      </c>
      <c r="K24" s="7">
        <v>863595.5</v>
      </c>
      <c r="L24" s="7">
        <v>1055375</v>
      </c>
      <c r="M24" s="7">
        <v>1181175</v>
      </c>
      <c r="N24" s="7">
        <v>1121835</v>
      </c>
      <c r="R24">
        <v>2</v>
      </c>
      <c r="S24">
        <v>2020</v>
      </c>
      <c r="T24">
        <v>661556.8</v>
      </c>
      <c r="U24">
        <v>661556.8</v>
      </c>
      <c r="V24">
        <v>661556.8</v>
      </c>
    </row>
    <row r="25" spans="1:22">
      <c r="A25" s="7" t="s">
        <v>72</v>
      </c>
      <c r="B25" s="7">
        <v>370286.7</v>
      </c>
      <c r="C25" s="7">
        <v>382941</v>
      </c>
      <c r="D25" s="7">
        <v>618377.9</v>
      </c>
      <c r="E25" s="7">
        <v>645716</v>
      </c>
      <c r="F25" s="7">
        <v>819832</v>
      </c>
      <c r="G25" s="7">
        <v>1006820.6</v>
      </c>
      <c r="H25" s="7"/>
      <c r="I25" s="7">
        <v>1394285</v>
      </c>
      <c r="J25" s="7">
        <v>1348150.5</v>
      </c>
      <c r="K25" s="7">
        <v>1633489.6</v>
      </c>
      <c r="L25" s="7">
        <v>2020923.6</v>
      </c>
      <c r="M25" s="7">
        <v>2233774</v>
      </c>
      <c r="N25" s="7">
        <v>2185092</v>
      </c>
      <c r="R25">
        <v>2</v>
      </c>
      <c r="S25">
        <v>2021</v>
      </c>
      <c r="T25">
        <v>816508</v>
      </c>
      <c r="U25">
        <v>816508</v>
      </c>
      <c r="V25">
        <v>816508</v>
      </c>
    </row>
    <row r="26" spans="1:22">
      <c r="A26" s="7" t="s">
        <v>73</v>
      </c>
      <c r="B26" s="7">
        <v>83001.8</v>
      </c>
      <c r="C26" s="7">
        <v>134342</v>
      </c>
      <c r="D26" s="7">
        <v>155535.4</v>
      </c>
      <c r="E26" s="7">
        <v>173964</v>
      </c>
      <c r="F26" s="7">
        <v>168616</v>
      </c>
      <c r="G26" s="7">
        <v>192663.8</v>
      </c>
      <c r="H26" s="7"/>
      <c r="I26" s="7">
        <v>207185</v>
      </c>
      <c r="J26" s="7">
        <v>248540.7</v>
      </c>
      <c r="K26" s="7">
        <v>329752.3</v>
      </c>
      <c r="L26" s="7">
        <v>363195.2</v>
      </c>
      <c r="M26" s="7">
        <v>473671</v>
      </c>
      <c r="N26" s="7">
        <v>332295</v>
      </c>
      <c r="R26">
        <v>2</v>
      </c>
      <c r="S26">
        <v>2022</v>
      </c>
      <c r="T26">
        <v>919945</v>
      </c>
      <c r="U26">
        <v>919945</v>
      </c>
      <c r="V26">
        <v>919945</v>
      </c>
    </row>
    <row r="27" spans="1:22">
      <c r="A27" s="7" t="s">
        <v>74</v>
      </c>
      <c r="B27" s="7">
        <v>42297.9</v>
      </c>
      <c r="C27" s="7">
        <v>55006</v>
      </c>
      <c r="D27" s="7">
        <v>61105.3</v>
      </c>
      <c r="E27" s="7">
        <v>75157</v>
      </c>
      <c r="F27" s="7">
        <v>80008</v>
      </c>
      <c r="G27" s="7">
        <v>63001.4</v>
      </c>
      <c r="H27" s="7"/>
      <c r="I27" s="7">
        <v>92228</v>
      </c>
      <c r="J27" s="7">
        <v>90050.7</v>
      </c>
      <c r="K27" s="7">
        <v>166646.3</v>
      </c>
      <c r="L27" s="7">
        <v>310805.4</v>
      </c>
      <c r="M27" s="7">
        <v>411215</v>
      </c>
      <c r="N27" s="7">
        <v>513374</v>
      </c>
      <c r="R27">
        <v>2</v>
      </c>
      <c r="S27">
        <v>2023</v>
      </c>
      <c r="T27">
        <v>895446</v>
      </c>
      <c r="U27">
        <v>895446</v>
      </c>
      <c r="V27">
        <v>895446</v>
      </c>
    </row>
    <row r="28" spans="1:22">
      <c r="A28" s="7" t="s">
        <v>75</v>
      </c>
      <c r="B28" s="7">
        <v>624.4</v>
      </c>
      <c r="C28" s="7">
        <v>196</v>
      </c>
      <c r="D28" s="7">
        <v>1453.8</v>
      </c>
      <c r="E28" s="7">
        <v>1728</v>
      </c>
      <c r="F28" s="7">
        <v>1464</v>
      </c>
      <c r="G28" s="7">
        <v>1971.6</v>
      </c>
      <c r="H28" s="7"/>
      <c r="I28" s="7">
        <v>1255</v>
      </c>
      <c r="J28" s="7">
        <v>3962.5</v>
      </c>
      <c r="K28" s="7">
        <v>4625.9</v>
      </c>
      <c r="L28" s="7">
        <v>7714.8</v>
      </c>
      <c r="M28" s="7">
        <v>3752</v>
      </c>
      <c r="N28" s="7">
        <v>3476</v>
      </c>
      <c r="R28">
        <v>3</v>
      </c>
      <c r="S28">
        <v>2011</v>
      </c>
      <c r="T28">
        <v>118243.6</v>
      </c>
      <c r="U28">
        <v>118243.6</v>
      </c>
      <c r="V28">
        <v>118243.6</v>
      </c>
    </row>
    <row r="29" spans="1:22">
      <c r="A29" s="7" t="s">
        <v>76</v>
      </c>
      <c r="B29" s="7">
        <v>469512.1</v>
      </c>
      <c r="C29" s="7">
        <v>553120</v>
      </c>
      <c r="D29" s="7">
        <v>583150.2</v>
      </c>
      <c r="E29" s="7">
        <v>674406</v>
      </c>
      <c r="F29" s="7">
        <v>768874</v>
      </c>
      <c r="G29" s="7">
        <v>837638.3</v>
      </c>
      <c r="H29" s="7"/>
      <c r="I29" s="7">
        <v>812560</v>
      </c>
      <c r="J29" s="7">
        <v>977969</v>
      </c>
      <c r="K29" s="7">
        <v>1023768.6</v>
      </c>
      <c r="L29" s="7">
        <v>1455984.4</v>
      </c>
      <c r="M29" s="7">
        <v>1463185</v>
      </c>
      <c r="N29" s="7">
        <v>1421038</v>
      </c>
      <c r="R29">
        <v>3</v>
      </c>
      <c r="S29">
        <v>2012</v>
      </c>
      <c r="T29">
        <v>154272</v>
      </c>
      <c r="U29">
        <v>154272</v>
      </c>
      <c r="V29">
        <v>154272</v>
      </c>
    </row>
    <row r="30" spans="1:22">
      <c r="A30" s="7" t="s">
        <v>77</v>
      </c>
      <c r="B30" s="7">
        <v>23901.1</v>
      </c>
      <c r="C30" s="7">
        <v>29271</v>
      </c>
      <c r="D30" s="7">
        <v>30487.5</v>
      </c>
      <c r="E30" s="7">
        <v>40671</v>
      </c>
      <c r="F30" s="7">
        <v>33191</v>
      </c>
      <c r="G30" s="7">
        <v>39084.2</v>
      </c>
      <c r="H30" s="7"/>
      <c r="I30" s="7">
        <v>94593</v>
      </c>
      <c r="J30" s="7">
        <v>88613.1</v>
      </c>
      <c r="K30" s="7">
        <v>100039.1</v>
      </c>
      <c r="L30" s="7">
        <v>143996</v>
      </c>
      <c r="M30" s="7">
        <v>155732</v>
      </c>
      <c r="N30" s="7">
        <v>242308</v>
      </c>
      <c r="R30">
        <v>3</v>
      </c>
      <c r="S30">
        <v>2013</v>
      </c>
      <c r="T30">
        <v>216687.2</v>
      </c>
      <c r="U30">
        <v>216687.2</v>
      </c>
      <c r="V30">
        <v>216687.2</v>
      </c>
    </row>
    <row r="31" spans="1:22">
      <c r="A31" s="7" t="s">
        <v>78</v>
      </c>
      <c r="B31" s="7">
        <v>360.7</v>
      </c>
      <c r="C31" s="7">
        <v>1486</v>
      </c>
      <c r="D31" s="7">
        <v>6093</v>
      </c>
      <c r="E31" s="7">
        <v>1666</v>
      </c>
      <c r="F31" s="7">
        <v>4143</v>
      </c>
      <c r="G31" s="7">
        <v>9619.4</v>
      </c>
      <c r="H31" s="7"/>
      <c r="I31" s="7">
        <v>24670</v>
      </c>
      <c r="J31" s="7">
        <v>14146.5</v>
      </c>
      <c r="K31" s="7">
        <v>13707.8</v>
      </c>
      <c r="L31" s="7">
        <v>30786.6</v>
      </c>
      <c r="M31" s="7">
        <v>60845</v>
      </c>
      <c r="N31" s="7">
        <v>44841</v>
      </c>
      <c r="R31">
        <v>3</v>
      </c>
      <c r="S31">
        <v>2014</v>
      </c>
      <c r="T31">
        <v>297671</v>
      </c>
      <c r="U31">
        <v>297671</v>
      </c>
      <c r="V31">
        <v>297671</v>
      </c>
    </row>
    <row r="32" spans="1:22">
      <c r="A32" s="7" t="s">
        <v>79</v>
      </c>
      <c r="B32" s="7">
        <v>9056.1</v>
      </c>
      <c r="C32" s="7">
        <v>10524</v>
      </c>
      <c r="D32" s="7">
        <v>14821.6</v>
      </c>
      <c r="E32" s="7">
        <v>14927</v>
      </c>
      <c r="F32" s="7">
        <v>28610</v>
      </c>
      <c r="G32" s="7">
        <v>34420.8</v>
      </c>
      <c r="H32" s="7"/>
      <c r="I32" s="7">
        <v>59481</v>
      </c>
      <c r="J32" s="7">
        <v>89845.7</v>
      </c>
      <c r="K32" s="7">
        <v>85473.8</v>
      </c>
      <c r="L32" s="7">
        <v>158044.3</v>
      </c>
      <c r="M32" s="7">
        <v>194349</v>
      </c>
      <c r="N32" s="7">
        <v>186748</v>
      </c>
      <c r="R32">
        <v>3</v>
      </c>
      <c r="S32">
        <v>2015</v>
      </c>
      <c r="T32">
        <v>387330</v>
      </c>
      <c r="U32">
        <v>387330</v>
      </c>
      <c r="V32">
        <v>387330</v>
      </c>
    </row>
    <row r="33" spans="1:22">
      <c r="A33" s="7" t="s">
        <v>80</v>
      </c>
      <c r="B33" s="7">
        <v>16607.2</v>
      </c>
      <c r="C33" s="7">
        <v>2210</v>
      </c>
      <c r="D33" s="7">
        <v>3447.8</v>
      </c>
      <c r="E33" s="7">
        <v>4692</v>
      </c>
      <c r="F33" s="7">
        <v>12416</v>
      </c>
      <c r="G33" s="7">
        <v>23493.8</v>
      </c>
      <c r="H33" s="7"/>
      <c r="I33" s="7">
        <v>27675</v>
      </c>
      <c r="J33" s="7">
        <v>22027</v>
      </c>
      <c r="K33" s="7">
        <v>26243</v>
      </c>
      <c r="L33" s="7">
        <v>16871.1</v>
      </c>
      <c r="M33" s="7">
        <v>23914</v>
      </c>
      <c r="N33" s="7">
        <v>13920</v>
      </c>
      <c r="R33">
        <v>3</v>
      </c>
      <c r="S33">
        <v>2016</v>
      </c>
      <c r="T33">
        <v>409415.7</v>
      </c>
      <c r="U33">
        <v>409415.7</v>
      </c>
      <c r="V33">
        <v>409415.7</v>
      </c>
    </row>
    <row r="34" spans="18:22">
      <c r="R34">
        <v>3</v>
      </c>
      <c r="S34">
        <v>2017</v>
      </c>
      <c r="U34">
        <v>422876.85</v>
      </c>
      <c r="V34">
        <v>422876.85</v>
      </c>
    </row>
    <row r="35" spans="18:22">
      <c r="R35">
        <v>3</v>
      </c>
      <c r="S35">
        <v>2018</v>
      </c>
      <c r="T35">
        <v>436338</v>
      </c>
      <c r="U35">
        <v>436338</v>
      </c>
      <c r="V35">
        <v>436338</v>
      </c>
    </row>
    <row r="36" spans="18:22">
      <c r="R36">
        <v>3</v>
      </c>
      <c r="S36">
        <v>2019</v>
      </c>
      <c r="T36">
        <v>340203.1</v>
      </c>
      <c r="U36">
        <v>340203.1</v>
      </c>
      <c r="V36">
        <v>340203.1</v>
      </c>
    </row>
    <row r="37" spans="18:22">
      <c r="R37">
        <v>3</v>
      </c>
      <c r="S37">
        <v>2020</v>
      </c>
      <c r="T37">
        <v>585336.7</v>
      </c>
      <c r="U37">
        <v>585336.7</v>
      </c>
      <c r="V37">
        <v>585336.7</v>
      </c>
    </row>
    <row r="38" spans="18:22">
      <c r="R38">
        <v>3</v>
      </c>
      <c r="S38">
        <v>2021</v>
      </c>
      <c r="T38">
        <v>473430.3</v>
      </c>
      <c r="U38">
        <v>473430.3</v>
      </c>
      <c r="V38">
        <v>473430.3</v>
      </c>
    </row>
    <row r="39" spans="18:22">
      <c r="R39">
        <v>3</v>
      </c>
      <c r="S39">
        <v>2022</v>
      </c>
      <c r="T39">
        <v>721132</v>
      </c>
      <c r="U39">
        <v>721132</v>
      </c>
      <c r="V39">
        <v>721132</v>
      </c>
    </row>
    <row r="40" spans="18:22">
      <c r="R40">
        <v>3</v>
      </c>
      <c r="S40">
        <v>2023</v>
      </c>
      <c r="T40">
        <v>783479</v>
      </c>
      <c r="U40">
        <v>783479</v>
      </c>
      <c r="V40">
        <v>783479</v>
      </c>
    </row>
    <row r="41" spans="18:22">
      <c r="R41">
        <v>4</v>
      </c>
      <c r="S41">
        <v>2011</v>
      </c>
      <c r="T41">
        <v>27341.3</v>
      </c>
      <c r="U41">
        <v>27341.3</v>
      </c>
      <c r="V41">
        <v>27341.3</v>
      </c>
    </row>
    <row r="42" spans="18:22">
      <c r="R42">
        <v>4</v>
      </c>
      <c r="S42">
        <v>2012</v>
      </c>
      <c r="T42">
        <v>52044</v>
      </c>
      <c r="U42">
        <v>52044</v>
      </c>
      <c r="V42">
        <v>52044</v>
      </c>
    </row>
    <row r="43" spans="18:22">
      <c r="R43">
        <v>4</v>
      </c>
      <c r="S43">
        <v>2013</v>
      </c>
      <c r="T43">
        <v>58479.8</v>
      </c>
      <c r="U43">
        <v>58479.8</v>
      </c>
      <c r="V43">
        <v>58479.8</v>
      </c>
    </row>
    <row r="44" spans="18:22">
      <c r="R44">
        <v>4</v>
      </c>
      <c r="S44">
        <v>2014</v>
      </c>
      <c r="T44">
        <v>47826</v>
      </c>
      <c r="U44">
        <v>47826</v>
      </c>
      <c r="V44">
        <v>47826</v>
      </c>
    </row>
    <row r="45" spans="18:22">
      <c r="R45">
        <v>4</v>
      </c>
      <c r="S45">
        <v>2015</v>
      </c>
      <c r="T45">
        <v>42822</v>
      </c>
      <c r="U45">
        <v>42822</v>
      </c>
      <c r="V45">
        <v>42822</v>
      </c>
    </row>
    <row r="46" spans="18:22">
      <c r="R46">
        <v>4</v>
      </c>
      <c r="S46">
        <v>2016</v>
      </c>
      <c r="T46">
        <v>83719.4</v>
      </c>
      <c r="U46">
        <v>83719.4</v>
      </c>
      <c r="V46">
        <v>83719.4</v>
      </c>
    </row>
    <row r="47" spans="18:22">
      <c r="R47">
        <v>4</v>
      </c>
      <c r="S47">
        <v>2017</v>
      </c>
      <c r="U47">
        <v>109448.7</v>
      </c>
      <c r="V47">
        <v>109448.7</v>
      </c>
    </row>
    <row r="48" spans="18:22">
      <c r="R48">
        <v>4</v>
      </c>
      <c r="S48">
        <v>2018</v>
      </c>
      <c r="T48">
        <v>135178</v>
      </c>
      <c r="U48">
        <v>135178</v>
      </c>
      <c r="V48">
        <v>135178</v>
      </c>
    </row>
    <row r="49" spans="18:22">
      <c r="R49">
        <v>4</v>
      </c>
      <c r="S49">
        <v>2019</v>
      </c>
      <c r="T49">
        <v>133299</v>
      </c>
      <c r="U49">
        <v>133299</v>
      </c>
      <c r="V49">
        <v>133299</v>
      </c>
    </row>
    <row r="50" spans="18:22">
      <c r="R50">
        <v>4</v>
      </c>
      <c r="S50">
        <v>2020</v>
      </c>
      <c r="T50">
        <v>161270.2</v>
      </c>
      <c r="U50">
        <v>161270.2</v>
      </c>
      <c r="V50">
        <v>161270.2</v>
      </c>
    </row>
    <row r="51" spans="18:22">
      <c r="R51">
        <v>4</v>
      </c>
      <c r="S51">
        <v>2021</v>
      </c>
      <c r="T51">
        <v>146804.6</v>
      </c>
      <c r="U51">
        <v>146804.6</v>
      </c>
      <c r="V51">
        <v>146804.6</v>
      </c>
    </row>
    <row r="52" spans="18:22">
      <c r="R52">
        <v>4</v>
      </c>
      <c r="S52">
        <v>2022</v>
      </c>
      <c r="T52">
        <v>141752</v>
      </c>
      <c r="U52">
        <v>141752</v>
      </c>
      <c r="V52">
        <v>141752</v>
      </c>
    </row>
    <row r="53" spans="18:22">
      <c r="R53">
        <v>4</v>
      </c>
      <c r="S53">
        <v>2023</v>
      </c>
      <c r="T53">
        <v>123961</v>
      </c>
      <c r="U53">
        <v>123961</v>
      </c>
      <c r="V53">
        <v>123961</v>
      </c>
    </row>
    <row r="54" spans="18:22">
      <c r="R54">
        <v>5</v>
      </c>
      <c r="S54">
        <v>2011</v>
      </c>
      <c r="T54">
        <v>7415.3</v>
      </c>
      <c r="U54">
        <v>7415.3</v>
      </c>
      <c r="V54">
        <v>7415.3</v>
      </c>
    </row>
    <row r="55" spans="18:22">
      <c r="R55">
        <v>5</v>
      </c>
      <c r="S55">
        <v>2012</v>
      </c>
      <c r="T55">
        <v>10760</v>
      </c>
      <c r="U55">
        <v>10760</v>
      </c>
      <c r="V55">
        <v>10760</v>
      </c>
    </row>
    <row r="56" spans="18:22">
      <c r="R56">
        <v>5</v>
      </c>
      <c r="S56">
        <v>2013</v>
      </c>
      <c r="T56">
        <v>15532.2</v>
      </c>
      <c r="U56">
        <v>15532.2</v>
      </c>
      <c r="V56">
        <v>15532.2</v>
      </c>
    </row>
    <row r="57" spans="18:22">
      <c r="R57">
        <v>5</v>
      </c>
      <c r="S57">
        <v>2014</v>
      </c>
      <c r="T57">
        <v>18470</v>
      </c>
      <c r="U57">
        <v>18470</v>
      </c>
      <c r="V57">
        <v>18470</v>
      </c>
    </row>
    <row r="58" spans="18:22">
      <c r="R58">
        <v>5</v>
      </c>
      <c r="S58">
        <v>2015</v>
      </c>
      <c r="T58">
        <v>60445</v>
      </c>
      <c r="U58">
        <v>60445</v>
      </c>
      <c r="V58">
        <v>60445</v>
      </c>
    </row>
    <row r="59" spans="18:22">
      <c r="R59">
        <v>5</v>
      </c>
      <c r="S59">
        <v>2016</v>
      </c>
      <c r="T59">
        <v>90425.7</v>
      </c>
      <c r="U59">
        <v>90425.7</v>
      </c>
      <c r="V59">
        <v>90425.7</v>
      </c>
    </row>
    <row r="60" spans="18:22">
      <c r="R60">
        <v>5</v>
      </c>
      <c r="S60">
        <v>2017</v>
      </c>
      <c r="U60">
        <v>94205.35</v>
      </c>
      <c r="V60">
        <v>94205.35</v>
      </c>
    </row>
    <row r="61" spans="18:22">
      <c r="R61">
        <v>5</v>
      </c>
      <c r="S61">
        <v>2018</v>
      </c>
      <c r="T61">
        <v>97985</v>
      </c>
      <c r="U61">
        <v>97985</v>
      </c>
      <c r="V61">
        <v>97985</v>
      </c>
    </row>
    <row r="62" spans="18:22">
      <c r="R62">
        <v>5</v>
      </c>
      <c r="S62">
        <v>2019</v>
      </c>
      <c r="T62">
        <v>46942.9</v>
      </c>
      <c r="U62">
        <v>46942.9</v>
      </c>
      <c r="V62">
        <v>46942.9</v>
      </c>
    </row>
    <row r="63" spans="18:22">
      <c r="R63">
        <v>5</v>
      </c>
      <c r="S63">
        <v>2020</v>
      </c>
      <c r="T63">
        <v>74988</v>
      </c>
      <c r="U63">
        <v>74988</v>
      </c>
      <c r="V63">
        <v>74988</v>
      </c>
    </row>
    <row r="64" spans="18:22">
      <c r="R64">
        <v>5</v>
      </c>
      <c r="S64">
        <v>2021</v>
      </c>
      <c r="T64">
        <v>125807.1</v>
      </c>
      <c r="U64">
        <v>125807.1</v>
      </c>
      <c r="V64">
        <v>125807.1</v>
      </c>
    </row>
    <row r="65" spans="18:22">
      <c r="R65">
        <v>5</v>
      </c>
      <c r="S65">
        <v>2022</v>
      </c>
      <c r="T65">
        <v>181319</v>
      </c>
      <c r="U65">
        <v>181319</v>
      </c>
      <c r="V65">
        <v>181319</v>
      </c>
    </row>
    <row r="66" spans="18:22">
      <c r="R66">
        <v>5</v>
      </c>
      <c r="S66">
        <v>2023</v>
      </c>
      <c r="T66">
        <v>242808</v>
      </c>
      <c r="U66">
        <v>242808</v>
      </c>
      <c r="V66">
        <v>242808</v>
      </c>
    </row>
    <row r="67" spans="18:22">
      <c r="R67">
        <v>6</v>
      </c>
      <c r="S67">
        <v>2011</v>
      </c>
      <c r="T67">
        <v>576975.2</v>
      </c>
      <c r="U67">
        <v>576975.2</v>
      </c>
      <c r="V67">
        <v>576975.2</v>
      </c>
    </row>
    <row r="68" spans="18:22">
      <c r="R68">
        <v>6</v>
      </c>
      <c r="S68">
        <v>2012</v>
      </c>
      <c r="T68">
        <v>471169</v>
      </c>
      <c r="U68">
        <v>471169</v>
      </c>
      <c r="V68">
        <v>471169</v>
      </c>
    </row>
    <row r="69" spans="18:22">
      <c r="R69">
        <v>6</v>
      </c>
      <c r="S69">
        <v>2013</v>
      </c>
      <c r="T69">
        <v>533576</v>
      </c>
      <c r="U69">
        <v>533576</v>
      </c>
      <c r="V69">
        <v>533576</v>
      </c>
    </row>
    <row r="70" spans="18:22">
      <c r="R70">
        <v>6</v>
      </c>
      <c r="S70">
        <v>2014</v>
      </c>
      <c r="T70">
        <v>533110</v>
      </c>
      <c r="U70">
        <v>533110</v>
      </c>
      <c r="V70">
        <v>533110</v>
      </c>
    </row>
    <row r="71" spans="18:22">
      <c r="R71">
        <v>6</v>
      </c>
      <c r="S71">
        <v>2015</v>
      </c>
      <c r="T71">
        <v>391401</v>
      </c>
      <c r="U71">
        <v>391401</v>
      </c>
      <c r="V71">
        <v>391401</v>
      </c>
    </row>
    <row r="72" spans="18:22">
      <c r="R72">
        <v>6</v>
      </c>
      <c r="S72">
        <v>2016</v>
      </c>
      <c r="T72">
        <v>361212.5</v>
      </c>
      <c r="U72">
        <v>361212.5</v>
      </c>
      <c r="V72">
        <v>361212.5</v>
      </c>
    </row>
    <row r="73" spans="18:22">
      <c r="R73">
        <v>6</v>
      </c>
      <c r="S73">
        <v>2017</v>
      </c>
      <c r="U73">
        <v>387010.25</v>
      </c>
      <c r="V73">
        <v>387010.25</v>
      </c>
    </row>
    <row r="74" spans="18:22">
      <c r="R74">
        <v>6</v>
      </c>
      <c r="S74">
        <v>2018</v>
      </c>
      <c r="T74">
        <v>412808</v>
      </c>
      <c r="U74">
        <v>412808</v>
      </c>
      <c r="V74">
        <v>412808</v>
      </c>
    </row>
    <row r="75" spans="18:22">
      <c r="R75">
        <v>6</v>
      </c>
      <c r="S75">
        <v>2019</v>
      </c>
      <c r="T75">
        <v>375000.4</v>
      </c>
      <c r="U75">
        <v>375000.4</v>
      </c>
      <c r="V75">
        <v>375000.4</v>
      </c>
    </row>
    <row r="76" spans="18:22">
      <c r="R76">
        <v>6</v>
      </c>
      <c r="S76">
        <v>2020</v>
      </c>
      <c r="T76">
        <v>506433.2</v>
      </c>
      <c r="U76">
        <v>506433.2</v>
      </c>
      <c r="V76">
        <v>506433.2</v>
      </c>
    </row>
    <row r="77" spans="18:22">
      <c r="R77">
        <v>6</v>
      </c>
      <c r="S77">
        <v>2021</v>
      </c>
      <c r="T77">
        <v>736017.7</v>
      </c>
      <c r="U77">
        <v>736017.7</v>
      </c>
      <c r="V77">
        <v>736017.7</v>
      </c>
    </row>
    <row r="78" spans="18:22">
      <c r="R78">
        <v>6</v>
      </c>
      <c r="S78">
        <v>2022</v>
      </c>
      <c r="T78">
        <v>786574</v>
      </c>
      <c r="U78">
        <v>786574</v>
      </c>
      <c r="V78">
        <v>786574</v>
      </c>
    </row>
    <row r="79" spans="18:22">
      <c r="R79">
        <v>6</v>
      </c>
      <c r="S79">
        <v>2023</v>
      </c>
      <c r="T79">
        <v>908527</v>
      </c>
      <c r="U79">
        <v>908527</v>
      </c>
      <c r="V79">
        <v>908527</v>
      </c>
    </row>
    <row r="80" spans="18:22">
      <c r="R80">
        <v>7</v>
      </c>
      <c r="S80">
        <v>2011</v>
      </c>
      <c r="T80">
        <v>63664.2</v>
      </c>
      <c r="U80">
        <v>63664.2</v>
      </c>
      <c r="V80">
        <v>63664.2</v>
      </c>
    </row>
    <row r="81" spans="18:22">
      <c r="R81">
        <v>7</v>
      </c>
      <c r="S81">
        <v>2012</v>
      </c>
      <c r="T81">
        <v>72789</v>
      </c>
      <c r="U81">
        <v>72789</v>
      </c>
      <c r="V81">
        <v>72789</v>
      </c>
    </row>
    <row r="82" spans="18:22">
      <c r="R82">
        <v>7</v>
      </c>
      <c r="S82">
        <v>2013</v>
      </c>
      <c r="T82">
        <v>72386.8</v>
      </c>
      <c r="U82">
        <v>72386.8</v>
      </c>
      <c r="V82">
        <v>72386.8</v>
      </c>
    </row>
    <row r="83" spans="18:22">
      <c r="R83">
        <v>7</v>
      </c>
      <c r="S83">
        <v>2014</v>
      </c>
      <c r="T83">
        <v>92244</v>
      </c>
      <c r="U83">
        <v>92244</v>
      </c>
      <c r="V83">
        <v>92244</v>
      </c>
    </row>
    <row r="84" spans="18:22">
      <c r="R84">
        <v>7</v>
      </c>
      <c r="S84">
        <v>2015</v>
      </c>
      <c r="T84">
        <v>93606</v>
      </c>
      <c r="U84">
        <v>93606</v>
      </c>
      <c r="V84">
        <v>93606</v>
      </c>
    </row>
    <row r="85" spans="18:22">
      <c r="R85">
        <v>7</v>
      </c>
      <c r="S85">
        <v>2016</v>
      </c>
      <c r="T85">
        <v>117145.6</v>
      </c>
      <c r="U85">
        <v>117145.6</v>
      </c>
      <c r="V85">
        <v>117145.6</v>
      </c>
    </row>
    <row r="86" spans="18:22">
      <c r="R86">
        <v>7</v>
      </c>
      <c r="S86">
        <v>2017</v>
      </c>
      <c r="U86">
        <v>106948.3</v>
      </c>
      <c r="V86">
        <v>106948.3</v>
      </c>
    </row>
    <row r="87" spans="18:22">
      <c r="R87">
        <v>7</v>
      </c>
      <c r="S87">
        <v>2018</v>
      </c>
      <c r="T87">
        <v>96751</v>
      </c>
      <c r="U87">
        <v>96751</v>
      </c>
      <c r="V87">
        <v>96751</v>
      </c>
    </row>
    <row r="88" spans="18:22">
      <c r="R88">
        <v>7</v>
      </c>
      <c r="S88">
        <v>2019</v>
      </c>
      <c r="T88">
        <v>79721.6</v>
      </c>
      <c r="U88">
        <v>79721.6</v>
      </c>
      <c r="V88">
        <v>79721.6</v>
      </c>
    </row>
    <row r="89" spans="18:22">
      <c r="R89">
        <v>7</v>
      </c>
      <c r="S89">
        <v>2020</v>
      </c>
      <c r="T89">
        <v>124147.9</v>
      </c>
      <c r="U89">
        <v>124147.9</v>
      </c>
      <c r="V89">
        <v>124147.9</v>
      </c>
    </row>
    <row r="90" spans="18:22">
      <c r="R90">
        <v>7</v>
      </c>
      <c r="S90">
        <v>2021</v>
      </c>
      <c r="T90">
        <v>178042.1</v>
      </c>
      <c r="U90">
        <v>178042.1</v>
      </c>
      <c r="V90">
        <v>178042.1</v>
      </c>
    </row>
    <row r="91" spans="18:22">
      <c r="R91">
        <v>7</v>
      </c>
      <c r="S91">
        <v>2022</v>
      </c>
      <c r="T91">
        <v>166837</v>
      </c>
      <c r="U91">
        <v>166837</v>
      </c>
      <c r="V91">
        <v>166837</v>
      </c>
    </row>
    <row r="92" spans="18:22">
      <c r="R92">
        <v>7</v>
      </c>
      <c r="S92">
        <v>2023</v>
      </c>
      <c r="T92">
        <v>269481</v>
      </c>
      <c r="U92">
        <v>269481</v>
      </c>
      <c r="V92">
        <v>269481</v>
      </c>
    </row>
    <row r="93" spans="18:22">
      <c r="R93">
        <v>8</v>
      </c>
      <c r="S93">
        <v>2011</v>
      </c>
      <c r="T93">
        <v>172954.1</v>
      </c>
      <c r="U93">
        <v>172954.1</v>
      </c>
      <c r="V93">
        <v>172954.1</v>
      </c>
    </row>
    <row r="94" spans="18:22">
      <c r="R94">
        <v>8</v>
      </c>
      <c r="S94">
        <v>2012</v>
      </c>
      <c r="T94">
        <v>180450</v>
      </c>
      <c r="U94">
        <v>180450</v>
      </c>
      <c r="V94">
        <v>180450</v>
      </c>
    </row>
    <row r="95" spans="18:22">
      <c r="R95">
        <v>8</v>
      </c>
      <c r="S95">
        <v>2013</v>
      </c>
      <c r="T95">
        <v>210882</v>
      </c>
      <c r="U95">
        <v>210882</v>
      </c>
      <c r="V95">
        <v>210882</v>
      </c>
    </row>
    <row r="96" spans="18:22">
      <c r="R96">
        <v>8</v>
      </c>
      <c r="S96">
        <v>2014</v>
      </c>
      <c r="T96">
        <v>228277</v>
      </c>
      <c r="U96">
        <v>228277</v>
      </c>
      <c r="V96">
        <v>228277</v>
      </c>
    </row>
    <row r="97" spans="18:22">
      <c r="R97">
        <v>8</v>
      </c>
      <c r="S97">
        <v>2015</v>
      </c>
      <c r="T97">
        <v>201936</v>
      </c>
      <c r="U97">
        <v>201936</v>
      </c>
      <c r="V97">
        <v>201936</v>
      </c>
    </row>
    <row r="98" spans="18:22">
      <c r="R98">
        <v>8</v>
      </c>
      <c r="S98">
        <v>2016</v>
      </c>
      <c r="T98">
        <v>243611.9</v>
      </c>
      <c r="U98">
        <v>243611.9</v>
      </c>
      <c r="V98">
        <v>243611.9</v>
      </c>
    </row>
    <row r="99" spans="18:22">
      <c r="R99">
        <v>8</v>
      </c>
      <c r="S99">
        <v>2017</v>
      </c>
      <c r="U99">
        <v>151698.95</v>
      </c>
      <c r="V99">
        <v>151698.95</v>
      </c>
    </row>
    <row r="100" spans="18:22">
      <c r="R100">
        <v>8</v>
      </c>
      <c r="S100">
        <v>2018</v>
      </c>
      <c r="T100">
        <v>59786</v>
      </c>
      <c r="U100">
        <v>59786</v>
      </c>
      <c r="V100">
        <v>59786</v>
      </c>
    </row>
    <row r="101" spans="18:22">
      <c r="R101">
        <v>8</v>
      </c>
      <c r="S101">
        <v>2019</v>
      </c>
      <c r="T101">
        <v>100785.7</v>
      </c>
      <c r="U101">
        <v>100785.7</v>
      </c>
      <c r="V101">
        <v>100785.7</v>
      </c>
    </row>
    <row r="102" spans="18:22">
      <c r="R102">
        <v>8</v>
      </c>
      <c r="S102">
        <v>2020</v>
      </c>
      <c r="T102">
        <v>104526.7</v>
      </c>
      <c r="U102">
        <v>104526.7</v>
      </c>
      <c r="V102">
        <v>104526.7</v>
      </c>
    </row>
    <row r="103" spans="18:22">
      <c r="R103">
        <v>8</v>
      </c>
      <c r="S103">
        <v>2021</v>
      </c>
      <c r="T103">
        <v>185957.1</v>
      </c>
      <c r="U103">
        <v>185957.1</v>
      </c>
      <c r="V103">
        <v>185957.1</v>
      </c>
    </row>
    <row r="104" spans="18:22">
      <c r="R104">
        <v>8</v>
      </c>
      <c r="S104">
        <v>2022</v>
      </c>
      <c r="T104">
        <v>183196</v>
      </c>
      <c r="U104">
        <v>183196</v>
      </c>
      <c r="V104">
        <v>183196</v>
      </c>
    </row>
    <row r="105" spans="18:22">
      <c r="R105">
        <v>8</v>
      </c>
      <c r="S105">
        <v>2023</v>
      </c>
      <c r="T105">
        <v>168345</v>
      </c>
      <c r="U105">
        <v>168345</v>
      </c>
      <c r="V105">
        <v>168345</v>
      </c>
    </row>
    <row r="106" spans="18:22">
      <c r="R106">
        <v>9</v>
      </c>
      <c r="S106">
        <v>2011</v>
      </c>
      <c r="T106">
        <v>717382.6</v>
      </c>
      <c r="U106">
        <v>717382.6</v>
      </c>
      <c r="V106">
        <v>717382.6</v>
      </c>
    </row>
    <row r="107" spans="18:22">
      <c r="R107">
        <v>9</v>
      </c>
      <c r="S107">
        <v>2012</v>
      </c>
      <c r="T107">
        <v>907644</v>
      </c>
      <c r="U107">
        <v>907644</v>
      </c>
      <c r="V107">
        <v>907644</v>
      </c>
    </row>
    <row r="108" spans="18:22">
      <c r="R108">
        <v>9</v>
      </c>
      <c r="S108">
        <v>2013</v>
      </c>
      <c r="T108">
        <v>1061501.3</v>
      </c>
      <c r="U108">
        <v>1061501.3</v>
      </c>
      <c r="V108">
        <v>1061501.3</v>
      </c>
    </row>
    <row r="109" spans="18:22">
      <c r="R109">
        <v>9</v>
      </c>
      <c r="S109">
        <v>2014</v>
      </c>
      <c r="T109">
        <v>1274063</v>
      </c>
      <c r="U109">
        <v>1274063</v>
      </c>
      <c r="V109">
        <v>1274063</v>
      </c>
    </row>
    <row r="110" spans="18:22">
      <c r="R110">
        <v>9</v>
      </c>
      <c r="S110">
        <v>2015</v>
      </c>
      <c r="T110">
        <v>1282252</v>
      </c>
      <c r="U110">
        <v>1282252</v>
      </c>
      <c r="V110">
        <v>1282252</v>
      </c>
    </row>
    <row r="111" spans="18:22">
      <c r="R111">
        <v>9</v>
      </c>
      <c r="S111">
        <v>2016</v>
      </c>
      <c r="T111">
        <v>1338171.7</v>
      </c>
      <c r="U111">
        <v>1338171.7</v>
      </c>
      <c r="V111">
        <v>1338171.7</v>
      </c>
    </row>
    <row r="112" spans="18:22">
      <c r="R112">
        <v>9</v>
      </c>
      <c r="S112">
        <v>2017</v>
      </c>
      <c r="U112">
        <v>1305665.4</v>
      </c>
      <c r="V112">
        <v>1305665.4</v>
      </c>
    </row>
    <row r="113" spans="18:22">
      <c r="R113">
        <v>9</v>
      </c>
      <c r="S113">
        <v>2018</v>
      </c>
      <c r="T113">
        <v>1273159</v>
      </c>
      <c r="U113">
        <v>1273159</v>
      </c>
      <c r="V113">
        <v>1273159</v>
      </c>
    </row>
    <row r="114" spans="18:22">
      <c r="R114">
        <v>9</v>
      </c>
      <c r="S114">
        <v>2019</v>
      </c>
      <c r="T114">
        <v>1635418.6</v>
      </c>
      <c r="U114">
        <v>1635418.6</v>
      </c>
      <c r="V114">
        <v>1635418.6</v>
      </c>
    </row>
    <row r="115" spans="18:22">
      <c r="R115">
        <v>9</v>
      </c>
      <c r="S115">
        <v>2020</v>
      </c>
      <c r="T115">
        <v>2135321.1</v>
      </c>
      <c r="U115">
        <v>2135321.1</v>
      </c>
      <c r="V115">
        <v>2135321.1</v>
      </c>
    </row>
    <row r="116" spans="18:22">
      <c r="R116">
        <v>9</v>
      </c>
      <c r="S116">
        <v>2021</v>
      </c>
      <c r="T116">
        <v>2806420.7</v>
      </c>
      <c r="U116">
        <v>2806420.7</v>
      </c>
      <c r="V116">
        <v>2806420.7</v>
      </c>
    </row>
    <row r="117" spans="18:22">
      <c r="R117">
        <v>9</v>
      </c>
      <c r="S117">
        <v>2022</v>
      </c>
      <c r="T117">
        <v>2799882</v>
      </c>
      <c r="U117">
        <v>2799882</v>
      </c>
      <c r="V117">
        <v>2799882</v>
      </c>
    </row>
    <row r="118" spans="18:22">
      <c r="R118">
        <v>9</v>
      </c>
      <c r="S118">
        <v>2023</v>
      </c>
      <c r="T118">
        <v>3295519</v>
      </c>
      <c r="U118">
        <v>3295519</v>
      </c>
      <c r="V118">
        <v>3295519</v>
      </c>
    </row>
    <row r="119" spans="18:22">
      <c r="R119">
        <v>10</v>
      </c>
      <c r="S119">
        <v>2011</v>
      </c>
      <c r="T119">
        <v>2107403.9</v>
      </c>
      <c r="U119">
        <v>2107403.9</v>
      </c>
      <c r="V119">
        <v>2107403.9</v>
      </c>
    </row>
    <row r="120" spans="18:22">
      <c r="R120">
        <v>10</v>
      </c>
      <c r="S120">
        <v>2012</v>
      </c>
      <c r="T120">
        <v>2575680</v>
      </c>
      <c r="U120">
        <v>2575680</v>
      </c>
      <c r="V120">
        <v>2575680</v>
      </c>
    </row>
    <row r="121" spans="18:22">
      <c r="R121">
        <v>10</v>
      </c>
      <c r="S121">
        <v>2013</v>
      </c>
      <c r="T121">
        <v>2798080.4</v>
      </c>
      <c r="U121">
        <v>2798080.4</v>
      </c>
      <c r="V121">
        <v>2798080.4</v>
      </c>
    </row>
    <row r="122" spans="18:22">
      <c r="R122">
        <v>10</v>
      </c>
      <c r="S122">
        <v>2014</v>
      </c>
      <c r="T122">
        <v>3084252</v>
      </c>
      <c r="U122">
        <v>3084252</v>
      </c>
      <c r="V122">
        <v>3084252</v>
      </c>
    </row>
    <row r="123" spans="18:22">
      <c r="R123">
        <v>10</v>
      </c>
      <c r="S123">
        <v>2015</v>
      </c>
      <c r="T123">
        <v>3431437</v>
      </c>
      <c r="U123">
        <v>3431437</v>
      </c>
      <c r="V123">
        <v>3431437</v>
      </c>
    </row>
    <row r="124" spans="18:22">
      <c r="R124">
        <v>10</v>
      </c>
      <c r="S124">
        <v>2016</v>
      </c>
      <c r="T124">
        <v>3882343.4</v>
      </c>
      <c r="U124">
        <v>3882343.4</v>
      </c>
      <c r="V124">
        <v>3882343.4</v>
      </c>
    </row>
    <row r="125" spans="18:22">
      <c r="R125">
        <v>10</v>
      </c>
      <c r="S125">
        <v>2017</v>
      </c>
      <c r="U125">
        <v>4454151.7</v>
      </c>
      <c r="V125">
        <v>4454151.7</v>
      </c>
    </row>
    <row r="126" spans="18:22">
      <c r="R126">
        <v>10</v>
      </c>
      <c r="S126">
        <v>2018</v>
      </c>
      <c r="T126">
        <v>5025960</v>
      </c>
      <c r="U126">
        <v>5025960</v>
      </c>
      <c r="V126">
        <v>5025960</v>
      </c>
    </row>
    <row r="127" spans="18:22">
      <c r="R127">
        <v>10</v>
      </c>
      <c r="S127">
        <v>2019</v>
      </c>
      <c r="T127">
        <v>5706300</v>
      </c>
      <c r="U127">
        <v>5706300</v>
      </c>
      <c r="V127">
        <v>5706300</v>
      </c>
    </row>
    <row r="128" spans="18:22">
      <c r="R128">
        <v>10</v>
      </c>
      <c r="S128">
        <v>2020</v>
      </c>
      <c r="T128">
        <v>7429309</v>
      </c>
      <c r="U128">
        <v>7429309</v>
      </c>
      <c r="V128">
        <v>7429309</v>
      </c>
    </row>
    <row r="129" spans="18:22">
      <c r="R129">
        <v>10</v>
      </c>
      <c r="S129">
        <v>2021</v>
      </c>
      <c r="T129">
        <v>9048174.4</v>
      </c>
      <c r="U129">
        <v>9048174.4</v>
      </c>
      <c r="V129">
        <v>9048174.4</v>
      </c>
    </row>
    <row r="130" spans="18:22">
      <c r="R130">
        <v>10</v>
      </c>
      <c r="S130">
        <v>2022</v>
      </c>
      <c r="T130">
        <v>10462767</v>
      </c>
      <c r="U130">
        <v>10462767</v>
      </c>
      <c r="V130">
        <v>10462767</v>
      </c>
    </row>
    <row r="131" spans="18:22">
      <c r="R131">
        <v>10</v>
      </c>
      <c r="S131">
        <v>2023</v>
      </c>
      <c r="T131">
        <v>10792374</v>
      </c>
      <c r="U131">
        <v>10792374</v>
      </c>
      <c r="V131">
        <v>10792374</v>
      </c>
    </row>
    <row r="132" spans="18:22">
      <c r="R132">
        <v>11</v>
      </c>
      <c r="S132">
        <v>2011</v>
      </c>
      <c r="T132">
        <v>869938.9</v>
      </c>
      <c r="U132">
        <v>869938.9</v>
      </c>
      <c r="V132">
        <v>869938.9</v>
      </c>
    </row>
    <row r="133" spans="18:22">
      <c r="R133">
        <v>11</v>
      </c>
      <c r="S133">
        <v>2012</v>
      </c>
      <c r="T133">
        <v>1155257</v>
      </c>
      <c r="U133">
        <v>1155257</v>
      </c>
      <c r="V133">
        <v>1155257</v>
      </c>
    </row>
    <row r="134" spans="18:22">
      <c r="R134">
        <v>11</v>
      </c>
      <c r="S134">
        <v>2013</v>
      </c>
      <c r="T134">
        <v>1304677</v>
      </c>
      <c r="U134">
        <v>1304677</v>
      </c>
      <c r="V134">
        <v>1304677</v>
      </c>
    </row>
    <row r="135" spans="18:22">
      <c r="R135">
        <v>11</v>
      </c>
      <c r="S135">
        <v>2014</v>
      </c>
      <c r="T135">
        <v>1537770</v>
      </c>
      <c r="U135">
        <v>1537770</v>
      </c>
      <c r="V135">
        <v>1537770</v>
      </c>
    </row>
    <row r="136" spans="18:22">
      <c r="R136">
        <v>11</v>
      </c>
      <c r="S136">
        <v>2015</v>
      </c>
      <c r="T136">
        <v>1853268</v>
      </c>
      <c r="U136">
        <v>1853268</v>
      </c>
      <c r="V136">
        <v>1853268</v>
      </c>
    </row>
    <row r="137" spans="18:22">
      <c r="R137">
        <v>11</v>
      </c>
      <c r="S137">
        <v>2016</v>
      </c>
      <c r="T137">
        <v>2132657.9</v>
      </c>
      <c r="U137">
        <v>2132657.9</v>
      </c>
      <c r="V137">
        <v>2132657.9</v>
      </c>
    </row>
    <row r="138" spans="18:22">
      <c r="R138">
        <v>11</v>
      </c>
      <c r="S138">
        <v>2017</v>
      </c>
      <c r="U138">
        <v>2417241</v>
      </c>
      <c r="V138">
        <v>2417241</v>
      </c>
    </row>
    <row r="139" spans="18:22">
      <c r="R139">
        <v>11</v>
      </c>
      <c r="S139">
        <v>2018</v>
      </c>
      <c r="T139">
        <v>2701824</v>
      </c>
      <c r="U139">
        <v>2701824</v>
      </c>
      <c r="V139">
        <v>2701824</v>
      </c>
    </row>
    <row r="140" spans="18:22">
      <c r="R140">
        <v>11</v>
      </c>
      <c r="S140">
        <v>2019</v>
      </c>
      <c r="T140">
        <v>2972973</v>
      </c>
      <c r="U140">
        <v>2972973</v>
      </c>
      <c r="V140">
        <v>2972973</v>
      </c>
    </row>
    <row r="141" spans="18:22">
      <c r="R141">
        <v>11</v>
      </c>
      <c r="S141">
        <v>2020</v>
      </c>
      <c r="T141">
        <v>3683425.9</v>
      </c>
      <c r="U141">
        <v>3683425.9</v>
      </c>
      <c r="V141">
        <v>3683425.9</v>
      </c>
    </row>
    <row r="142" spans="18:22">
      <c r="R142">
        <v>11</v>
      </c>
      <c r="S142">
        <v>2021</v>
      </c>
      <c r="T142">
        <v>4167292.1</v>
      </c>
      <c r="U142">
        <v>4167292.1</v>
      </c>
      <c r="V142">
        <v>4167292.1</v>
      </c>
    </row>
    <row r="143" spans="18:22">
      <c r="R143">
        <v>11</v>
      </c>
      <c r="S143">
        <v>2022</v>
      </c>
      <c r="T143">
        <v>4927410</v>
      </c>
      <c r="U143">
        <v>4927410</v>
      </c>
      <c r="V143">
        <v>4927410</v>
      </c>
    </row>
    <row r="144" spans="18:22">
      <c r="R144">
        <v>11</v>
      </c>
      <c r="S144">
        <v>2023</v>
      </c>
      <c r="T144">
        <v>5143593</v>
      </c>
      <c r="U144">
        <v>5143593</v>
      </c>
      <c r="V144">
        <v>5143593</v>
      </c>
    </row>
    <row r="145" spans="18:22">
      <c r="R145">
        <v>12</v>
      </c>
      <c r="S145">
        <v>2011</v>
      </c>
      <c r="T145">
        <v>208645.4</v>
      </c>
      <c r="U145">
        <v>208645.4</v>
      </c>
      <c r="V145">
        <v>208645.4</v>
      </c>
    </row>
    <row r="146" spans="18:22">
      <c r="R146">
        <v>12</v>
      </c>
      <c r="S146">
        <v>2012</v>
      </c>
      <c r="T146">
        <v>223916</v>
      </c>
      <c r="U146">
        <v>223916</v>
      </c>
      <c r="V146">
        <v>223916</v>
      </c>
    </row>
    <row r="147" spans="18:22">
      <c r="R147">
        <v>12</v>
      </c>
      <c r="S147">
        <v>2013</v>
      </c>
      <c r="T147">
        <v>301379.5</v>
      </c>
      <c r="U147">
        <v>301379.5</v>
      </c>
      <c r="V147">
        <v>301379.5</v>
      </c>
    </row>
    <row r="148" spans="18:22">
      <c r="R148">
        <v>12</v>
      </c>
      <c r="S148">
        <v>2014</v>
      </c>
      <c r="T148">
        <v>374669</v>
      </c>
      <c r="U148">
        <v>374669</v>
      </c>
      <c r="V148">
        <v>374669</v>
      </c>
    </row>
    <row r="149" spans="18:22">
      <c r="R149">
        <v>12</v>
      </c>
      <c r="S149">
        <v>2015</v>
      </c>
      <c r="T149">
        <v>512012</v>
      </c>
      <c r="U149">
        <v>512012</v>
      </c>
      <c r="V149">
        <v>512012</v>
      </c>
    </row>
    <row r="150" spans="18:22">
      <c r="R150">
        <v>12</v>
      </c>
      <c r="S150">
        <v>2016</v>
      </c>
      <c r="T150">
        <v>635542.2</v>
      </c>
      <c r="U150">
        <v>635542.2</v>
      </c>
      <c r="V150">
        <v>635542.2</v>
      </c>
    </row>
    <row r="151" spans="18:22">
      <c r="R151">
        <v>12</v>
      </c>
      <c r="S151">
        <v>2017</v>
      </c>
      <c r="U151">
        <v>813468.6</v>
      </c>
      <c r="V151">
        <v>813468.6</v>
      </c>
    </row>
    <row r="152" spans="18:22">
      <c r="R152">
        <v>12</v>
      </c>
      <c r="S152">
        <v>2018</v>
      </c>
      <c r="T152">
        <v>991395</v>
      </c>
      <c r="U152">
        <v>991395</v>
      </c>
      <c r="V152">
        <v>991395</v>
      </c>
    </row>
    <row r="153" spans="18:22">
      <c r="R153">
        <v>12</v>
      </c>
      <c r="S153">
        <v>2019</v>
      </c>
      <c r="T153">
        <v>1137852.1</v>
      </c>
      <c r="U153">
        <v>1137852.1</v>
      </c>
      <c r="V153">
        <v>1137852.1</v>
      </c>
    </row>
    <row r="154" spans="18:22">
      <c r="R154">
        <v>12</v>
      </c>
      <c r="S154">
        <v>2020</v>
      </c>
      <c r="T154">
        <v>1532444.9</v>
      </c>
      <c r="U154">
        <v>1532444.9</v>
      </c>
      <c r="V154">
        <v>1532444.9</v>
      </c>
    </row>
    <row r="155" spans="18:22">
      <c r="R155">
        <v>12</v>
      </c>
      <c r="S155">
        <v>2021</v>
      </c>
      <c r="T155">
        <v>1945451.1</v>
      </c>
      <c r="U155">
        <v>1945451.1</v>
      </c>
      <c r="V155">
        <v>1945451.1</v>
      </c>
    </row>
    <row r="156" spans="18:22">
      <c r="R156">
        <v>12</v>
      </c>
      <c r="S156">
        <v>2022</v>
      </c>
      <c r="T156">
        <v>2138739</v>
      </c>
      <c r="U156">
        <v>2138739</v>
      </c>
      <c r="V156">
        <v>2138739</v>
      </c>
    </row>
    <row r="157" spans="18:22">
      <c r="R157">
        <v>12</v>
      </c>
      <c r="S157">
        <v>2023</v>
      </c>
      <c r="T157">
        <v>2486968</v>
      </c>
      <c r="U157">
        <v>2486968</v>
      </c>
      <c r="V157">
        <v>2486968</v>
      </c>
    </row>
    <row r="158" spans="18:22">
      <c r="R158">
        <v>13</v>
      </c>
      <c r="S158">
        <v>2011</v>
      </c>
      <c r="T158">
        <v>527962</v>
      </c>
      <c r="U158">
        <v>527962</v>
      </c>
      <c r="V158">
        <v>527962</v>
      </c>
    </row>
    <row r="159" spans="18:22">
      <c r="R159">
        <v>13</v>
      </c>
      <c r="S159">
        <v>2012</v>
      </c>
      <c r="T159">
        <v>577771</v>
      </c>
      <c r="U159">
        <v>577771</v>
      </c>
      <c r="V159">
        <v>577771</v>
      </c>
    </row>
    <row r="160" spans="18:22">
      <c r="R160">
        <v>13</v>
      </c>
      <c r="S160">
        <v>2013</v>
      </c>
      <c r="T160">
        <v>705356.8</v>
      </c>
      <c r="U160">
        <v>705356.8</v>
      </c>
      <c r="V160">
        <v>705356.8</v>
      </c>
    </row>
    <row r="161" spans="18:22">
      <c r="R161">
        <v>13</v>
      </c>
      <c r="S161">
        <v>2014</v>
      </c>
      <c r="T161">
        <v>804196</v>
      </c>
      <c r="U161">
        <v>804196</v>
      </c>
      <c r="V161">
        <v>804196</v>
      </c>
    </row>
    <row r="162" spans="18:22">
      <c r="R162">
        <v>13</v>
      </c>
      <c r="S162">
        <v>2015</v>
      </c>
      <c r="T162">
        <v>936256</v>
      </c>
      <c r="U162">
        <v>936256</v>
      </c>
      <c r="V162">
        <v>936256</v>
      </c>
    </row>
    <row r="163" spans="18:22">
      <c r="R163">
        <v>13</v>
      </c>
      <c r="S163">
        <v>2016</v>
      </c>
      <c r="T163">
        <v>1117715.9</v>
      </c>
      <c r="U163">
        <v>1117715.9</v>
      </c>
      <c r="V163">
        <v>1117715.9</v>
      </c>
    </row>
    <row r="164" spans="18:22">
      <c r="R164">
        <v>13</v>
      </c>
      <c r="S164">
        <v>2017</v>
      </c>
      <c r="U164">
        <v>1403253</v>
      </c>
      <c r="V164">
        <v>1403253</v>
      </c>
    </row>
    <row r="165" spans="18:22">
      <c r="R165">
        <v>13</v>
      </c>
      <c r="S165">
        <v>2018</v>
      </c>
      <c r="T165">
        <v>1688790</v>
      </c>
      <c r="U165">
        <v>1688790</v>
      </c>
      <c r="V165">
        <v>1688790</v>
      </c>
    </row>
    <row r="166" spans="18:22">
      <c r="R166">
        <v>13</v>
      </c>
      <c r="S166">
        <v>2019</v>
      </c>
      <c r="T166">
        <v>1780050.9</v>
      </c>
      <c r="U166">
        <v>1780050.9</v>
      </c>
      <c r="V166">
        <v>1780050.9</v>
      </c>
    </row>
    <row r="167" spans="18:22">
      <c r="R167">
        <v>13</v>
      </c>
      <c r="S167">
        <v>2020</v>
      </c>
      <c r="T167">
        <v>2006347.5</v>
      </c>
      <c r="U167">
        <v>2006347.5</v>
      </c>
      <c r="V167">
        <v>2006347.5</v>
      </c>
    </row>
    <row r="168" spans="18:22">
      <c r="R168">
        <v>13</v>
      </c>
      <c r="S168">
        <v>2021</v>
      </c>
      <c r="T168">
        <v>2589867.2</v>
      </c>
      <c r="U168">
        <v>2589867.2</v>
      </c>
      <c r="V168">
        <v>2589867.2</v>
      </c>
    </row>
    <row r="169" spans="18:22">
      <c r="R169">
        <v>13</v>
      </c>
      <c r="S169">
        <v>2022</v>
      </c>
      <c r="T169">
        <v>3072913</v>
      </c>
      <c r="U169">
        <v>3072913</v>
      </c>
      <c r="V169">
        <v>3072913</v>
      </c>
    </row>
    <row r="170" spans="18:22">
      <c r="R170">
        <v>13</v>
      </c>
      <c r="S170">
        <v>2023</v>
      </c>
      <c r="T170">
        <v>3297620</v>
      </c>
      <c r="U170">
        <v>3297620</v>
      </c>
      <c r="V170">
        <v>3297620</v>
      </c>
    </row>
    <row r="171" spans="18:22">
      <c r="R171">
        <v>14</v>
      </c>
      <c r="S171">
        <v>2011</v>
      </c>
      <c r="T171">
        <v>164476.6</v>
      </c>
      <c r="U171">
        <v>164476.6</v>
      </c>
      <c r="V171">
        <v>164476.6</v>
      </c>
    </row>
    <row r="172" spans="18:22">
      <c r="R172">
        <v>14</v>
      </c>
      <c r="S172">
        <v>2012</v>
      </c>
      <c r="T172">
        <v>165122</v>
      </c>
      <c r="U172">
        <v>165122</v>
      </c>
      <c r="V172">
        <v>165122</v>
      </c>
    </row>
    <row r="173" spans="18:22">
      <c r="R173">
        <v>14</v>
      </c>
      <c r="S173">
        <v>2013</v>
      </c>
      <c r="T173">
        <v>214955.8</v>
      </c>
      <c r="U173">
        <v>214955.8</v>
      </c>
      <c r="V173">
        <v>214955.8</v>
      </c>
    </row>
    <row r="174" spans="18:22">
      <c r="R174">
        <v>14</v>
      </c>
      <c r="S174">
        <v>2014</v>
      </c>
      <c r="T174">
        <v>281410</v>
      </c>
      <c r="U174">
        <v>281410</v>
      </c>
      <c r="V174">
        <v>281410</v>
      </c>
    </row>
    <row r="175" spans="18:22">
      <c r="R175">
        <v>14</v>
      </c>
      <c r="S175">
        <v>2015</v>
      </c>
      <c r="T175">
        <v>312507</v>
      </c>
      <c r="U175">
        <v>312507</v>
      </c>
      <c r="V175">
        <v>312507</v>
      </c>
    </row>
    <row r="176" spans="18:22">
      <c r="R176">
        <v>14</v>
      </c>
      <c r="S176">
        <v>2016</v>
      </c>
      <c r="T176">
        <v>300891.1</v>
      </c>
      <c r="U176">
        <v>300891.1</v>
      </c>
      <c r="V176">
        <v>300891.1</v>
      </c>
    </row>
    <row r="177" spans="18:22">
      <c r="R177">
        <v>14</v>
      </c>
      <c r="S177">
        <v>2017</v>
      </c>
      <c r="U177">
        <v>493346.55</v>
      </c>
      <c r="V177">
        <v>493346.55</v>
      </c>
    </row>
    <row r="178" spans="18:22">
      <c r="R178">
        <v>14</v>
      </c>
      <c r="S178">
        <v>2018</v>
      </c>
      <c r="T178">
        <v>685802</v>
      </c>
      <c r="U178">
        <v>685802</v>
      </c>
      <c r="V178">
        <v>685802</v>
      </c>
    </row>
    <row r="179" spans="18:22">
      <c r="R179">
        <v>14</v>
      </c>
      <c r="S179">
        <v>2019</v>
      </c>
      <c r="T179">
        <v>825657.4</v>
      </c>
      <c r="U179">
        <v>825657.4</v>
      </c>
      <c r="V179">
        <v>825657.4</v>
      </c>
    </row>
    <row r="180" spans="18:22">
      <c r="R180">
        <v>14</v>
      </c>
      <c r="S180">
        <v>2020</v>
      </c>
      <c r="T180">
        <v>1130453.1</v>
      </c>
      <c r="U180">
        <v>1130453.1</v>
      </c>
      <c r="V180">
        <v>1130453.1</v>
      </c>
    </row>
    <row r="181" spans="18:22">
      <c r="R181">
        <v>14</v>
      </c>
      <c r="S181">
        <v>2021</v>
      </c>
      <c r="T181">
        <v>1340791</v>
      </c>
      <c r="U181">
        <v>1340791</v>
      </c>
      <c r="V181">
        <v>1340791</v>
      </c>
    </row>
    <row r="182" spans="18:22">
      <c r="R182">
        <v>14</v>
      </c>
      <c r="S182">
        <v>2022</v>
      </c>
      <c r="T182">
        <v>1647505</v>
      </c>
      <c r="U182">
        <v>1647505</v>
      </c>
      <c r="V182">
        <v>1647505</v>
      </c>
    </row>
    <row r="183" spans="18:22">
      <c r="R183">
        <v>14</v>
      </c>
      <c r="S183">
        <v>2023</v>
      </c>
      <c r="T183">
        <v>1617854</v>
      </c>
      <c r="U183">
        <v>1617854</v>
      </c>
      <c r="V183">
        <v>1617854</v>
      </c>
    </row>
    <row r="184" spans="18:22">
      <c r="R184">
        <v>15</v>
      </c>
      <c r="S184">
        <v>2011</v>
      </c>
      <c r="T184">
        <v>989971.2</v>
      </c>
      <c r="U184">
        <v>989971.2</v>
      </c>
      <c r="V184">
        <v>989971.2</v>
      </c>
    </row>
    <row r="185" spans="18:22">
      <c r="R185">
        <v>15</v>
      </c>
      <c r="S185">
        <v>2012</v>
      </c>
      <c r="T185">
        <v>1345637</v>
      </c>
      <c r="U185">
        <v>1345637</v>
      </c>
      <c r="V185">
        <v>1345637</v>
      </c>
    </row>
    <row r="186" spans="18:22">
      <c r="R186">
        <v>15</v>
      </c>
      <c r="S186">
        <v>2013</v>
      </c>
      <c r="T186">
        <v>1562172.3</v>
      </c>
      <c r="U186">
        <v>1562172.3</v>
      </c>
      <c r="V186">
        <v>1562172.3</v>
      </c>
    </row>
    <row r="187" spans="18:22">
      <c r="R187">
        <v>15</v>
      </c>
      <c r="S187">
        <v>2014</v>
      </c>
      <c r="T187">
        <v>1760079</v>
      </c>
      <c r="U187">
        <v>1760079</v>
      </c>
      <c r="V187">
        <v>1760079</v>
      </c>
    </row>
    <row r="188" spans="18:22">
      <c r="R188">
        <v>15</v>
      </c>
      <c r="S188">
        <v>2015</v>
      </c>
      <c r="T188">
        <v>2076753</v>
      </c>
      <c r="U188">
        <v>2076753</v>
      </c>
      <c r="V188">
        <v>2076753</v>
      </c>
    </row>
    <row r="189" spans="18:22">
      <c r="R189">
        <v>15</v>
      </c>
      <c r="S189">
        <v>2016</v>
      </c>
      <c r="T189">
        <v>2224898.5</v>
      </c>
      <c r="U189">
        <v>2224898.5</v>
      </c>
      <c r="V189">
        <v>2224898.5</v>
      </c>
    </row>
    <row r="190" spans="18:22">
      <c r="R190">
        <v>15</v>
      </c>
      <c r="S190">
        <v>2017</v>
      </c>
      <c r="U190">
        <v>2245213.3</v>
      </c>
      <c r="V190">
        <v>2245213.3</v>
      </c>
    </row>
    <row r="191" spans="18:22">
      <c r="R191">
        <v>15</v>
      </c>
      <c r="S191">
        <v>2018</v>
      </c>
      <c r="T191">
        <v>2265528</v>
      </c>
      <c r="U191">
        <v>2265528</v>
      </c>
      <c r="V191">
        <v>2265528</v>
      </c>
    </row>
    <row r="192" spans="18:22">
      <c r="R192">
        <v>15</v>
      </c>
      <c r="S192">
        <v>2019</v>
      </c>
      <c r="T192">
        <v>1959128.6</v>
      </c>
      <c r="U192">
        <v>1959128.6</v>
      </c>
      <c r="V192">
        <v>1959128.6</v>
      </c>
    </row>
    <row r="193" spans="18:22">
      <c r="R193">
        <v>15</v>
      </c>
      <c r="S193">
        <v>2020</v>
      </c>
      <c r="T193">
        <v>2307305.2</v>
      </c>
      <c r="U193">
        <v>2307305.2</v>
      </c>
      <c r="V193">
        <v>2307305.2</v>
      </c>
    </row>
    <row r="194" spans="18:22">
      <c r="R194">
        <v>15</v>
      </c>
      <c r="S194">
        <v>2021</v>
      </c>
      <c r="T194">
        <v>2718771.6</v>
      </c>
      <c r="U194">
        <v>2718771.6</v>
      </c>
      <c r="V194">
        <v>2718771.6</v>
      </c>
    </row>
    <row r="195" spans="18:22">
      <c r="R195">
        <v>15</v>
      </c>
      <c r="S195">
        <v>2022</v>
      </c>
      <c r="T195">
        <v>3635674</v>
      </c>
      <c r="U195">
        <v>3635674</v>
      </c>
      <c r="V195">
        <v>3635674</v>
      </c>
    </row>
    <row r="196" spans="18:22">
      <c r="R196">
        <v>15</v>
      </c>
      <c r="S196">
        <v>2023</v>
      </c>
      <c r="T196">
        <v>3537961</v>
      </c>
      <c r="U196">
        <v>3537961</v>
      </c>
      <c r="V196">
        <v>3537961</v>
      </c>
    </row>
    <row r="197" spans="18:22">
      <c r="R197">
        <v>16</v>
      </c>
      <c r="S197">
        <v>2011</v>
      </c>
      <c r="T197">
        <v>136404.9</v>
      </c>
      <c r="U197">
        <v>136404.9</v>
      </c>
      <c r="V197">
        <v>136404.9</v>
      </c>
    </row>
    <row r="198" spans="18:22">
      <c r="R198">
        <v>16</v>
      </c>
      <c r="S198">
        <v>2012</v>
      </c>
      <c r="T198">
        <v>160620</v>
      </c>
      <c r="U198">
        <v>160620</v>
      </c>
      <c r="V198">
        <v>160620</v>
      </c>
    </row>
    <row r="199" spans="18:22">
      <c r="R199">
        <v>16</v>
      </c>
      <c r="S199">
        <v>2013</v>
      </c>
      <c r="T199">
        <v>249530.8</v>
      </c>
      <c r="U199">
        <v>249530.8</v>
      </c>
      <c r="V199">
        <v>249530.8</v>
      </c>
    </row>
    <row r="200" spans="18:22">
      <c r="R200">
        <v>16</v>
      </c>
      <c r="S200">
        <v>2014</v>
      </c>
      <c r="T200">
        <v>321730</v>
      </c>
      <c r="U200">
        <v>321730</v>
      </c>
      <c r="V200">
        <v>321730</v>
      </c>
    </row>
    <row r="201" spans="18:22">
      <c r="R201">
        <v>16</v>
      </c>
      <c r="S201">
        <v>2015</v>
      </c>
      <c r="T201">
        <v>439103</v>
      </c>
      <c r="U201">
        <v>439103</v>
      </c>
      <c r="V201">
        <v>439103</v>
      </c>
    </row>
    <row r="202" spans="18:22">
      <c r="R202">
        <v>16</v>
      </c>
      <c r="S202">
        <v>2016</v>
      </c>
      <c r="T202">
        <v>575936.9</v>
      </c>
      <c r="U202">
        <v>575936.9</v>
      </c>
      <c r="V202">
        <v>575936.9</v>
      </c>
    </row>
    <row r="203" spans="18:22">
      <c r="R203">
        <v>16</v>
      </c>
      <c r="S203">
        <v>2017</v>
      </c>
      <c r="U203">
        <v>652104.95</v>
      </c>
      <c r="V203">
        <v>652104.95</v>
      </c>
    </row>
    <row r="204" spans="18:22">
      <c r="R204">
        <v>16</v>
      </c>
      <c r="S204">
        <v>2018</v>
      </c>
      <c r="T204">
        <v>728273</v>
      </c>
      <c r="U204">
        <v>728273</v>
      </c>
      <c r="V204">
        <v>728273</v>
      </c>
    </row>
    <row r="205" spans="18:22">
      <c r="R205">
        <v>16</v>
      </c>
      <c r="S205">
        <v>2019</v>
      </c>
      <c r="T205">
        <v>858613.1</v>
      </c>
      <c r="U205">
        <v>858613.1</v>
      </c>
      <c r="V205">
        <v>858613.1</v>
      </c>
    </row>
    <row r="206" spans="18:22">
      <c r="R206">
        <v>16</v>
      </c>
      <c r="S206">
        <v>2020</v>
      </c>
      <c r="T206">
        <v>1084962.1</v>
      </c>
      <c r="U206">
        <v>1084962.1</v>
      </c>
      <c r="V206">
        <v>1084962.1</v>
      </c>
    </row>
    <row r="207" spans="18:22">
      <c r="R207">
        <v>16</v>
      </c>
      <c r="S207">
        <v>2021</v>
      </c>
      <c r="T207">
        <v>1326280.3</v>
      </c>
      <c r="U207">
        <v>1326280.3</v>
      </c>
      <c r="V207">
        <v>1326280.3</v>
      </c>
    </row>
    <row r="208" spans="18:22">
      <c r="R208">
        <v>16</v>
      </c>
      <c r="S208">
        <v>2022</v>
      </c>
      <c r="T208">
        <v>1508818</v>
      </c>
      <c r="U208">
        <v>1508818</v>
      </c>
      <c r="V208">
        <v>1508818</v>
      </c>
    </row>
    <row r="209" spans="18:22">
      <c r="R209">
        <v>16</v>
      </c>
      <c r="S209">
        <v>2023</v>
      </c>
      <c r="T209">
        <v>1518659</v>
      </c>
      <c r="U209">
        <v>1518659</v>
      </c>
      <c r="V209">
        <v>1518659</v>
      </c>
    </row>
    <row r="210" spans="18:22">
      <c r="R210">
        <v>17</v>
      </c>
      <c r="S210">
        <v>2011</v>
      </c>
      <c r="T210">
        <v>475139.3</v>
      </c>
      <c r="U210">
        <v>475139.3</v>
      </c>
      <c r="V210">
        <v>475139.3</v>
      </c>
    </row>
    <row r="211" spans="18:22">
      <c r="R211">
        <v>17</v>
      </c>
      <c r="S211">
        <v>2012</v>
      </c>
      <c r="T211">
        <v>618955</v>
      </c>
      <c r="U211">
        <v>618955</v>
      </c>
      <c r="V211">
        <v>618955</v>
      </c>
    </row>
    <row r="212" spans="18:22">
      <c r="R212">
        <v>17</v>
      </c>
      <c r="S212">
        <v>2013</v>
      </c>
      <c r="T212">
        <v>732173.6</v>
      </c>
      <c r="U212">
        <v>732173.6</v>
      </c>
      <c r="V212">
        <v>732173.6</v>
      </c>
    </row>
    <row r="213" spans="18:22">
      <c r="R213">
        <v>17</v>
      </c>
      <c r="S213">
        <v>2014</v>
      </c>
      <c r="T213">
        <v>816041</v>
      </c>
      <c r="U213">
        <v>816041</v>
      </c>
      <c r="V213">
        <v>816041</v>
      </c>
    </row>
    <row r="214" spans="18:22">
      <c r="R214">
        <v>17</v>
      </c>
      <c r="S214">
        <v>2015</v>
      </c>
      <c r="T214">
        <v>941196</v>
      </c>
      <c r="U214">
        <v>941196</v>
      </c>
      <c r="V214">
        <v>941196</v>
      </c>
    </row>
    <row r="215" spans="18:22">
      <c r="R215">
        <v>17</v>
      </c>
      <c r="S215">
        <v>2016</v>
      </c>
      <c r="T215">
        <v>1030277.7</v>
      </c>
      <c r="U215">
        <v>1030277.7</v>
      </c>
      <c r="V215">
        <v>1030277.7</v>
      </c>
    </row>
    <row r="216" spans="18:22">
      <c r="R216">
        <v>17</v>
      </c>
      <c r="S216">
        <v>2017</v>
      </c>
      <c r="U216">
        <v>1242362.4</v>
      </c>
      <c r="V216">
        <v>1242362.4</v>
      </c>
    </row>
    <row r="217" spans="18:22">
      <c r="R217">
        <v>17</v>
      </c>
      <c r="S217">
        <v>2018</v>
      </c>
      <c r="T217">
        <v>1454447</v>
      </c>
      <c r="U217">
        <v>1454447</v>
      </c>
      <c r="V217">
        <v>1454447</v>
      </c>
    </row>
    <row r="218" spans="18:22">
      <c r="R218">
        <v>17</v>
      </c>
      <c r="S218">
        <v>2019</v>
      </c>
      <c r="T218">
        <v>1529398.2</v>
      </c>
      <c r="U218">
        <v>1529398.2</v>
      </c>
      <c r="V218">
        <v>1529398.2</v>
      </c>
    </row>
    <row r="219" spans="18:22">
      <c r="R219">
        <v>17</v>
      </c>
      <c r="S219">
        <v>2020</v>
      </c>
      <c r="T219">
        <v>1912975.9</v>
      </c>
      <c r="U219">
        <v>1912975.9</v>
      </c>
      <c r="V219">
        <v>1912975.9</v>
      </c>
    </row>
    <row r="220" spans="18:22">
      <c r="R220">
        <v>17</v>
      </c>
      <c r="S220">
        <v>2021</v>
      </c>
      <c r="T220">
        <v>2363707.6</v>
      </c>
      <c r="U220">
        <v>2363707.6</v>
      </c>
      <c r="V220">
        <v>2363707.6</v>
      </c>
    </row>
    <row r="221" spans="18:22">
      <c r="R221">
        <v>17</v>
      </c>
      <c r="S221">
        <v>2022</v>
      </c>
      <c r="T221">
        <v>2932659</v>
      </c>
      <c r="U221">
        <v>2932659</v>
      </c>
      <c r="V221">
        <v>2932659</v>
      </c>
    </row>
    <row r="222" spans="18:22">
      <c r="R222">
        <v>17</v>
      </c>
      <c r="S222">
        <v>2023</v>
      </c>
      <c r="T222">
        <v>3044849</v>
      </c>
      <c r="U222">
        <v>3044849</v>
      </c>
      <c r="V222">
        <v>3044849</v>
      </c>
    </row>
    <row r="223" spans="18:22">
      <c r="R223">
        <v>18</v>
      </c>
      <c r="S223">
        <v>2011</v>
      </c>
      <c r="T223">
        <v>203829.1</v>
      </c>
      <c r="U223">
        <v>203829.1</v>
      </c>
      <c r="V223">
        <v>203829.1</v>
      </c>
    </row>
    <row r="224" spans="18:22">
      <c r="R224">
        <v>18</v>
      </c>
      <c r="S224">
        <v>2012</v>
      </c>
      <c r="T224">
        <v>231106</v>
      </c>
      <c r="U224">
        <v>231106</v>
      </c>
      <c r="V224">
        <v>231106</v>
      </c>
    </row>
    <row r="225" spans="18:22">
      <c r="R225">
        <v>18</v>
      </c>
      <c r="S225">
        <v>2013</v>
      </c>
      <c r="T225">
        <v>433736.8</v>
      </c>
      <c r="U225">
        <v>433736.8</v>
      </c>
      <c r="V225">
        <v>433736.8</v>
      </c>
    </row>
    <row r="226" spans="18:22">
      <c r="R226">
        <v>18</v>
      </c>
      <c r="S226">
        <v>2014</v>
      </c>
      <c r="T226">
        <v>465758</v>
      </c>
      <c r="U226">
        <v>465758</v>
      </c>
      <c r="V226">
        <v>465758</v>
      </c>
    </row>
    <row r="227" spans="18:22">
      <c r="R227">
        <v>18</v>
      </c>
      <c r="S227">
        <v>2015</v>
      </c>
      <c r="T227">
        <v>640477</v>
      </c>
      <c r="U227">
        <v>640477</v>
      </c>
      <c r="V227">
        <v>640477</v>
      </c>
    </row>
    <row r="228" spans="18:22">
      <c r="R228">
        <v>18</v>
      </c>
      <c r="S228">
        <v>2016</v>
      </c>
      <c r="T228">
        <v>637668.3</v>
      </c>
      <c r="U228">
        <v>637668.3</v>
      </c>
      <c r="V228">
        <v>637668.3</v>
      </c>
    </row>
    <row r="229" spans="18:22">
      <c r="R229">
        <v>18</v>
      </c>
      <c r="S229">
        <v>2017</v>
      </c>
      <c r="U229">
        <v>751201.65</v>
      </c>
      <c r="V229">
        <v>751201.65</v>
      </c>
    </row>
    <row r="230" spans="18:22">
      <c r="R230">
        <v>18</v>
      </c>
      <c r="S230">
        <v>2018</v>
      </c>
      <c r="T230">
        <v>864735</v>
      </c>
      <c r="U230">
        <v>864735</v>
      </c>
      <c r="V230">
        <v>864735</v>
      </c>
    </row>
    <row r="231" spans="18:22">
      <c r="R231">
        <v>18</v>
      </c>
      <c r="S231">
        <v>2019</v>
      </c>
      <c r="T231">
        <v>858548.9</v>
      </c>
      <c r="U231">
        <v>858548.9</v>
      </c>
      <c r="V231">
        <v>858548.9</v>
      </c>
    </row>
    <row r="232" spans="18:22">
      <c r="R232">
        <v>18</v>
      </c>
      <c r="S232">
        <v>2020</v>
      </c>
      <c r="T232">
        <v>1212382.3</v>
      </c>
      <c r="U232">
        <v>1212382.3</v>
      </c>
      <c r="V232">
        <v>1212382.3</v>
      </c>
    </row>
    <row r="233" spans="18:22">
      <c r="R233">
        <v>18</v>
      </c>
      <c r="S233">
        <v>2021</v>
      </c>
      <c r="T233">
        <v>1619538.5</v>
      </c>
      <c r="U233">
        <v>1619538.5</v>
      </c>
      <c r="V233">
        <v>1619538.5</v>
      </c>
    </row>
    <row r="234" spans="18:22">
      <c r="R234">
        <v>18</v>
      </c>
      <c r="S234">
        <v>2022</v>
      </c>
      <c r="T234">
        <v>1833476</v>
      </c>
      <c r="U234">
        <v>1833476</v>
      </c>
      <c r="V234">
        <v>1833476</v>
      </c>
    </row>
    <row r="235" spans="18:22">
      <c r="R235">
        <v>18</v>
      </c>
      <c r="S235">
        <v>2023</v>
      </c>
      <c r="T235">
        <v>1935406</v>
      </c>
      <c r="U235">
        <v>1935406</v>
      </c>
      <c r="V235">
        <v>1935406</v>
      </c>
    </row>
    <row r="236" spans="18:22">
      <c r="R236">
        <v>19</v>
      </c>
      <c r="S236">
        <v>2011</v>
      </c>
      <c r="T236">
        <v>4809951.4</v>
      </c>
      <c r="U236">
        <v>4809951.4</v>
      </c>
      <c r="V236">
        <v>4809951.4</v>
      </c>
    </row>
    <row r="237" spans="18:22">
      <c r="R237">
        <v>19</v>
      </c>
      <c r="S237">
        <v>2012</v>
      </c>
      <c r="T237">
        <v>5760005</v>
      </c>
      <c r="U237">
        <v>5760005</v>
      </c>
      <c r="V237">
        <v>5760005</v>
      </c>
    </row>
    <row r="238" spans="18:22">
      <c r="R238">
        <v>19</v>
      </c>
      <c r="S238">
        <v>2013</v>
      </c>
      <c r="T238">
        <v>6612820.2</v>
      </c>
      <c r="U238">
        <v>6612820.2</v>
      </c>
      <c r="V238">
        <v>6612820.2</v>
      </c>
    </row>
    <row r="239" spans="18:22">
      <c r="R239">
        <v>19</v>
      </c>
      <c r="S239">
        <v>2014</v>
      </c>
      <c r="T239">
        <v>7256155</v>
      </c>
      <c r="U239">
        <v>7256155</v>
      </c>
      <c r="V239">
        <v>7256155</v>
      </c>
    </row>
    <row r="240" spans="18:22">
      <c r="R240">
        <v>19</v>
      </c>
      <c r="S240">
        <v>2015</v>
      </c>
      <c r="T240">
        <v>8271917</v>
      </c>
      <c r="U240">
        <v>8271917</v>
      </c>
      <c r="V240">
        <v>8271917</v>
      </c>
    </row>
    <row r="241" spans="18:22">
      <c r="R241">
        <v>19</v>
      </c>
      <c r="S241">
        <v>2016</v>
      </c>
      <c r="T241">
        <v>9201114.5</v>
      </c>
      <c r="U241">
        <v>9201114.5</v>
      </c>
      <c r="V241">
        <v>9201114.5</v>
      </c>
    </row>
    <row r="242" spans="18:22">
      <c r="R242">
        <v>19</v>
      </c>
      <c r="S242">
        <v>2017</v>
      </c>
      <c r="U242">
        <v>10224071</v>
      </c>
      <c r="V242">
        <v>10224071</v>
      </c>
    </row>
    <row r="243" spans="18:22">
      <c r="R243">
        <v>19</v>
      </c>
      <c r="S243">
        <v>2018</v>
      </c>
      <c r="T243">
        <v>11247028</v>
      </c>
      <c r="U243">
        <v>11247028</v>
      </c>
      <c r="V243">
        <v>11247028</v>
      </c>
    </row>
    <row r="244" spans="18:22">
      <c r="R244">
        <v>19</v>
      </c>
      <c r="S244">
        <v>2019</v>
      </c>
      <c r="T244">
        <v>12040270</v>
      </c>
      <c r="U244">
        <v>12040270</v>
      </c>
      <c r="V244">
        <v>12040270</v>
      </c>
    </row>
    <row r="245" spans="18:22">
      <c r="R245">
        <v>19</v>
      </c>
      <c r="S245">
        <v>2020</v>
      </c>
      <c r="T245">
        <v>13881900</v>
      </c>
      <c r="U245">
        <v>13881900</v>
      </c>
      <c r="V245">
        <v>13881900</v>
      </c>
    </row>
    <row r="246" spans="18:22">
      <c r="R246">
        <v>19</v>
      </c>
      <c r="S246">
        <v>2021</v>
      </c>
      <c r="T246">
        <v>16380571</v>
      </c>
      <c r="U246">
        <v>16380571</v>
      </c>
      <c r="V246">
        <v>16380571</v>
      </c>
    </row>
    <row r="247" spans="18:22">
      <c r="R247">
        <v>19</v>
      </c>
      <c r="S247">
        <v>2022</v>
      </c>
      <c r="T247">
        <v>18354795</v>
      </c>
      <c r="U247">
        <v>18354795</v>
      </c>
      <c r="V247">
        <v>18354795</v>
      </c>
    </row>
    <row r="248" spans="18:22">
      <c r="R248">
        <v>19</v>
      </c>
      <c r="S248">
        <v>2023</v>
      </c>
      <c r="T248">
        <v>20217151</v>
      </c>
      <c r="U248">
        <v>20217151</v>
      </c>
      <c r="V248">
        <v>20217151</v>
      </c>
    </row>
    <row r="249" spans="18:22">
      <c r="R249">
        <v>20</v>
      </c>
      <c r="S249">
        <v>2011</v>
      </c>
      <c r="T249">
        <v>65190.8</v>
      </c>
      <c r="U249">
        <v>65190.8</v>
      </c>
      <c r="V249">
        <v>65190.8</v>
      </c>
    </row>
    <row r="250" spans="18:22">
      <c r="R250">
        <v>20</v>
      </c>
      <c r="S250">
        <v>2012</v>
      </c>
      <c r="T250">
        <v>60799</v>
      </c>
      <c r="U250">
        <v>60799</v>
      </c>
      <c r="V250">
        <v>60799</v>
      </c>
    </row>
    <row r="251" spans="18:22">
      <c r="R251">
        <v>20</v>
      </c>
      <c r="S251">
        <v>2013</v>
      </c>
      <c r="T251">
        <v>63038.1</v>
      </c>
      <c r="U251">
        <v>63038.1</v>
      </c>
      <c r="V251">
        <v>63038.1</v>
      </c>
    </row>
    <row r="252" spans="18:22">
      <c r="R252">
        <v>20</v>
      </c>
      <c r="S252">
        <v>2014</v>
      </c>
      <c r="T252">
        <v>72384</v>
      </c>
      <c r="U252">
        <v>72384</v>
      </c>
      <c r="V252">
        <v>72384</v>
      </c>
    </row>
    <row r="253" spans="18:22">
      <c r="R253">
        <v>20</v>
      </c>
      <c r="S253">
        <v>2015</v>
      </c>
      <c r="T253">
        <v>77969</v>
      </c>
      <c r="U253">
        <v>77969</v>
      </c>
      <c r="V253">
        <v>77969</v>
      </c>
    </row>
    <row r="254" spans="18:22">
      <c r="R254">
        <v>20</v>
      </c>
      <c r="S254">
        <v>2016</v>
      </c>
      <c r="T254">
        <v>85091.5</v>
      </c>
      <c r="U254">
        <v>85091.5</v>
      </c>
      <c r="V254">
        <v>85091.5</v>
      </c>
    </row>
    <row r="255" spans="18:22">
      <c r="R255">
        <v>20</v>
      </c>
      <c r="S255">
        <v>2017</v>
      </c>
      <c r="U255">
        <v>72967.25</v>
      </c>
      <c r="V255">
        <v>72967.25</v>
      </c>
    </row>
    <row r="256" spans="18:22">
      <c r="R256">
        <v>20</v>
      </c>
      <c r="S256">
        <v>2018</v>
      </c>
      <c r="T256">
        <v>60843</v>
      </c>
      <c r="U256">
        <v>60843</v>
      </c>
      <c r="V256">
        <v>60843</v>
      </c>
    </row>
    <row r="257" spans="18:22">
      <c r="R257">
        <v>20</v>
      </c>
      <c r="S257">
        <v>2019</v>
      </c>
      <c r="T257">
        <v>49524.1</v>
      </c>
      <c r="U257">
        <v>49524.1</v>
      </c>
      <c r="V257">
        <v>49524.1</v>
      </c>
    </row>
    <row r="258" spans="18:22">
      <c r="R258">
        <v>20</v>
      </c>
      <c r="S258">
        <v>2020</v>
      </c>
      <c r="T258">
        <v>82977.6</v>
      </c>
      <c r="U258">
        <v>82977.6</v>
      </c>
      <c r="V258">
        <v>82977.6</v>
      </c>
    </row>
    <row r="259" spans="18:22">
      <c r="R259">
        <v>20</v>
      </c>
      <c r="S259">
        <v>2021</v>
      </c>
      <c r="T259">
        <v>128547.6</v>
      </c>
      <c r="U259">
        <v>128547.6</v>
      </c>
      <c r="V259">
        <v>128547.6</v>
      </c>
    </row>
    <row r="260" spans="18:22">
      <c r="R260">
        <v>20</v>
      </c>
      <c r="S260">
        <v>2022</v>
      </c>
      <c r="T260">
        <v>180519</v>
      </c>
      <c r="U260">
        <v>180519</v>
      </c>
      <c r="V260">
        <v>180519</v>
      </c>
    </row>
    <row r="261" spans="18:22">
      <c r="R261">
        <v>20</v>
      </c>
      <c r="S261">
        <v>2023</v>
      </c>
      <c r="T261">
        <v>147106</v>
      </c>
      <c r="U261">
        <v>147106</v>
      </c>
      <c r="V261">
        <v>147106</v>
      </c>
    </row>
    <row r="262" spans="18:22">
      <c r="R262">
        <v>21</v>
      </c>
      <c r="S262">
        <v>2011</v>
      </c>
      <c r="T262">
        <v>15351.4</v>
      </c>
      <c r="U262">
        <v>15351.4</v>
      </c>
      <c r="V262">
        <v>15351.4</v>
      </c>
    </row>
    <row r="263" spans="18:22">
      <c r="R263">
        <v>21</v>
      </c>
      <c r="S263">
        <v>2012</v>
      </c>
      <c r="T263">
        <v>26455</v>
      </c>
      <c r="U263">
        <v>26455</v>
      </c>
      <c r="V263">
        <v>26455</v>
      </c>
    </row>
    <row r="264" spans="18:22">
      <c r="R264">
        <v>21</v>
      </c>
      <c r="S264">
        <v>2013</v>
      </c>
      <c r="T264">
        <v>39039</v>
      </c>
      <c r="U264">
        <v>39039</v>
      </c>
      <c r="V264">
        <v>39039</v>
      </c>
    </row>
    <row r="265" spans="18:22">
      <c r="R265">
        <v>21</v>
      </c>
      <c r="S265">
        <v>2014</v>
      </c>
      <c r="T265">
        <v>41538</v>
      </c>
      <c r="U265">
        <v>41538</v>
      </c>
      <c r="V265">
        <v>41538</v>
      </c>
    </row>
    <row r="266" spans="18:22">
      <c r="R266">
        <v>21</v>
      </c>
      <c r="S266">
        <v>2015</v>
      </c>
      <c r="T266">
        <v>45689</v>
      </c>
      <c r="U266">
        <v>45689</v>
      </c>
      <c r="V266">
        <v>45689</v>
      </c>
    </row>
    <row r="267" spans="18:22">
      <c r="R267">
        <v>21</v>
      </c>
      <c r="S267">
        <v>2016</v>
      </c>
      <c r="T267">
        <v>40681.1</v>
      </c>
      <c r="U267">
        <v>40681.1</v>
      </c>
      <c r="V267">
        <v>40681.1</v>
      </c>
    </row>
    <row r="268" spans="18:22">
      <c r="R268">
        <v>21</v>
      </c>
      <c r="S268">
        <v>2017</v>
      </c>
      <c r="U268">
        <v>43387.05</v>
      </c>
      <c r="V268">
        <v>43387.05</v>
      </c>
    </row>
    <row r="269" spans="18:22">
      <c r="R269">
        <v>21</v>
      </c>
      <c r="S269">
        <v>2018</v>
      </c>
      <c r="T269">
        <v>46093</v>
      </c>
      <c r="U269">
        <v>46093</v>
      </c>
      <c r="V269">
        <v>46093</v>
      </c>
    </row>
    <row r="270" spans="18:22">
      <c r="R270">
        <v>21</v>
      </c>
      <c r="S270">
        <v>2019</v>
      </c>
      <c r="T270">
        <v>39897.8</v>
      </c>
      <c r="U270">
        <v>39897.8</v>
      </c>
      <c r="V270">
        <v>39897.8</v>
      </c>
    </row>
    <row r="271" spans="18:22">
      <c r="R271">
        <v>21</v>
      </c>
      <c r="S271">
        <v>2020</v>
      </c>
      <c r="T271">
        <v>45787.7</v>
      </c>
      <c r="U271">
        <v>45787.7</v>
      </c>
      <c r="V271">
        <v>45787.7</v>
      </c>
    </row>
    <row r="272" spans="18:22">
      <c r="R272">
        <v>21</v>
      </c>
      <c r="S272">
        <v>2021</v>
      </c>
      <c r="T272">
        <v>64962.8</v>
      </c>
      <c r="U272">
        <v>64962.8</v>
      </c>
      <c r="V272">
        <v>64962.8</v>
      </c>
    </row>
    <row r="273" spans="18:22">
      <c r="R273">
        <v>21</v>
      </c>
      <c r="S273">
        <v>2022</v>
      </c>
      <c r="T273">
        <v>69919</v>
      </c>
      <c r="U273">
        <v>69919</v>
      </c>
      <c r="V273">
        <v>69919</v>
      </c>
    </row>
    <row r="274" spans="18:22">
      <c r="R274">
        <v>21</v>
      </c>
      <c r="S274">
        <v>2023</v>
      </c>
      <c r="T274">
        <v>73914</v>
      </c>
      <c r="U274">
        <v>73914</v>
      </c>
      <c r="V274">
        <v>73914</v>
      </c>
    </row>
    <row r="275" spans="18:22">
      <c r="R275">
        <v>22</v>
      </c>
      <c r="S275">
        <v>2011</v>
      </c>
      <c r="T275">
        <v>71775.7</v>
      </c>
      <c r="U275">
        <v>71775.7</v>
      </c>
      <c r="V275">
        <v>71775.7</v>
      </c>
    </row>
    <row r="276" spans="18:22">
      <c r="R276">
        <v>22</v>
      </c>
      <c r="S276">
        <v>2012</v>
      </c>
      <c r="T276">
        <v>104240</v>
      </c>
      <c r="U276">
        <v>104240</v>
      </c>
      <c r="V276">
        <v>104240</v>
      </c>
    </row>
    <row r="277" spans="18:22">
      <c r="R277">
        <v>22</v>
      </c>
      <c r="S277">
        <v>2013</v>
      </c>
      <c r="T277">
        <v>166156</v>
      </c>
      <c r="U277">
        <v>166156</v>
      </c>
      <c r="V277">
        <v>166156</v>
      </c>
    </row>
    <row r="278" spans="18:22">
      <c r="R278">
        <v>22</v>
      </c>
      <c r="S278">
        <v>2014</v>
      </c>
      <c r="T278">
        <v>184783</v>
      </c>
      <c r="U278">
        <v>184783</v>
      </c>
      <c r="V278">
        <v>184783</v>
      </c>
    </row>
    <row r="279" spans="18:22">
      <c r="R279">
        <v>22</v>
      </c>
      <c r="S279">
        <v>2015</v>
      </c>
      <c r="T279">
        <v>324767</v>
      </c>
      <c r="U279">
        <v>324767</v>
      </c>
      <c r="V279">
        <v>324767</v>
      </c>
    </row>
    <row r="280" spans="18:22">
      <c r="R280">
        <v>22</v>
      </c>
      <c r="S280">
        <v>2016</v>
      </c>
      <c r="T280">
        <v>442087.6</v>
      </c>
      <c r="U280">
        <v>442087.6</v>
      </c>
      <c r="V280">
        <v>442087.6</v>
      </c>
    </row>
    <row r="281" spans="18:22">
      <c r="R281">
        <v>22</v>
      </c>
      <c r="S281">
        <v>2017</v>
      </c>
      <c r="U281">
        <v>511781.8</v>
      </c>
      <c r="V281">
        <v>511781.8</v>
      </c>
    </row>
    <row r="282" spans="18:22">
      <c r="R282">
        <v>22</v>
      </c>
      <c r="S282">
        <v>2018</v>
      </c>
      <c r="T282">
        <v>581476</v>
      </c>
      <c r="U282">
        <v>581476</v>
      </c>
      <c r="V282">
        <v>581476</v>
      </c>
    </row>
    <row r="283" spans="18:22">
      <c r="R283">
        <v>22</v>
      </c>
      <c r="S283">
        <v>2019</v>
      </c>
      <c r="T283">
        <v>688633.3</v>
      </c>
      <c r="U283">
        <v>688633.3</v>
      </c>
      <c r="V283">
        <v>688633.3</v>
      </c>
    </row>
    <row r="284" spans="18:22">
      <c r="R284">
        <v>22</v>
      </c>
      <c r="S284">
        <v>2020</v>
      </c>
      <c r="T284">
        <v>863595.5</v>
      </c>
      <c r="U284">
        <v>863595.5</v>
      </c>
      <c r="V284">
        <v>863595.5</v>
      </c>
    </row>
    <row r="285" spans="18:22">
      <c r="R285">
        <v>22</v>
      </c>
      <c r="S285">
        <v>2021</v>
      </c>
      <c r="T285">
        <v>1055375</v>
      </c>
      <c r="U285">
        <v>1055375</v>
      </c>
      <c r="V285">
        <v>1055375</v>
      </c>
    </row>
    <row r="286" spans="18:22">
      <c r="R286">
        <v>22</v>
      </c>
      <c r="S286">
        <v>2022</v>
      </c>
      <c r="T286">
        <v>1181175</v>
      </c>
      <c r="U286">
        <v>1181175</v>
      </c>
      <c r="V286">
        <v>1181175</v>
      </c>
    </row>
    <row r="287" spans="18:22">
      <c r="R287">
        <v>22</v>
      </c>
      <c r="S287">
        <v>2023</v>
      </c>
      <c r="T287">
        <v>1121835</v>
      </c>
      <c r="U287">
        <v>1121835</v>
      </c>
      <c r="V287">
        <v>1121835</v>
      </c>
    </row>
    <row r="288" spans="18:22">
      <c r="R288">
        <v>23</v>
      </c>
      <c r="S288">
        <v>2011</v>
      </c>
      <c r="T288">
        <v>370286.7</v>
      </c>
      <c r="U288">
        <v>370286.7</v>
      </c>
      <c r="V288">
        <v>370286.7</v>
      </c>
    </row>
    <row r="289" spans="18:22">
      <c r="R289">
        <v>23</v>
      </c>
      <c r="S289">
        <v>2012</v>
      </c>
      <c r="T289">
        <v>382941</v>
      </c>
      <c r="U289">
        <v>382941</v>
      </c>
      <c r="V289">
        <v>382941</v>
      </c>
    </row>
    <row r="290" spans="18:22">
      <c r="R290">
        <v>23</v>
      </c>
      <c r="S290">
        <v>2013</v>
      </c>
      <c r="T290">
        <v>618377.9</v>
      </c>
      <c r="U290">
        <v>618377.9</v>
      </c>
      <c r="V290">
        <v>618377.9</v>
      </c>
    </row>
    <row r="291" spans="18:22">
      <c r="R291">
        <v>23</v>
      </c>
      <c r="S291">
        <v>2014</v>
      </c>
      <c r="T291">
        <v>645716</v>
      </c>
      <c r="U291">
        <v>645716</v>
      </c>
      <c r="V291">
        <v>645716</v>
      </c>
    </row>
    <row r="292" spans="18:22">
      <c r="R292">
        <v>23</v>
      </c>
      <c r="S292">
        <v>2015</v>
      </c>
      <c r="T292">
        <v>819832</v>
      </c>
      <c r="U292">
        <v>819832</v>
      </c>
      <c r="V292">
        <v>819832</v>
      </c>
    </row>
    <row r="293" spans="18:22">
      <c r="R293">
        <v>23</v>
      </c>
      <c r="S293">
        <v>2016</v>
      </c>
      <c r="T293">
        <v>1006820.6</v>
      </c>
      <c r="U293">
        <v>1006820.6</v>
      </c>
      <c r="V293">
        <v>1006820.6</v>
      </c>
    </row>
    <row r="294" spans="18:22">
      <c r="R294">
        <v>23</v>
      </c>
      <c r="S294">
        <v>2017</v>
      </c>
      <c r="U294">
        <v>1200552.8</v>
      </c>
      <c r="V294">
        <v>1200552.8</v>
      </c>
    </row>
    <row r="295" spans="18:22">
      <c r="R295">
        <v>23</v>
      </c>
      <c r="S295">
        <v>2018</v>
      </c>
      <c r="T295">
        <v>1394285</v>
      </c>
      <c r="U295">
        <v>1394285</v>
      </c>
      <c r="V295">
        <v>1394285</v>
      </c>
    </row>
    <row r="296" spans="18:22">
      <c r="R296">
        <v>23</v>
      </c>
      <c r="S296">
        <v>2019</v>
      </c>
      <c r="T296">
        <v>1348150.5</v>
      </c>
      <c r="U296">
        <v>1348150.5</v>
      </c>
      <c r="V296">
        <v>1348150.5</v>
      </c>
    </row>
    <row r="297" spans="18:22">
      <c r="R297">
        <v>23</v>
      </c>
      <c r="S297">
        <v>2020</v>
      </c>
      <c r="T297">
        <v>1633489.6</v>
      </c>
      <c r="U297">
        <v>1633489.6</v>
      </c>
      <c r="V297">
        <v>1633489.6</v>
      </c>
    </row>
    <row r="298" spans="18:22">
      <c r="R298">
        <v>23</v>
      </c>
      <c r="S298">
        <v>2021</v>
      </c>
      <c r="T298">
        <v>2020923.6</v>
      </c>
      <c r="U298">
        <v>2020923.6</v>
      </c>
      <c r="V298">
        <v>2020923.6</v>
      </c>
    </row>
    <row r="299" spans="18:22">
      <c r="R299">
        <v>23</v>
      </c>
      <c r="S299">
        <v>2022</v>
      </c>
      <c r="T299">
        <v>2233774</v>
      </c>
      <c r="U299">
        <v>2233774</v>
      </c>
      <c r="V299">
        <v>2233774</v>
      </c>
    </row>
    <row r="300" spans="18:22">
      <c r="R300">
        <v>23</v>
      </c>
      <c r="S300">
        <v>2023</v>
      </c>
      <c r="T300">
        <v>2185092</v>
      </c>
      <c r="U300">
        <v>2185092</v>
      </c>
      <c r="V300">
        <v>2185092</v>
      </c>
    </row>
    <row r="301" spans="18:22">
      <c r="R301">
        <v>24</v>
      </c>
      <c r="S301">
        <v>2011</v>
      </c>
      <c r="T301">
        <v>83001.8</v>
      </c>
      <c r="U301">
        <v>83001.8</v>
      </c>
      <c r="V301">
        <v>83001.8</v>
      </c>
    </row>
    <row r="302" spans="18:22">
      <c r="R302">
        <v>24</v>
      </c>
      <c r="S302">
        <v>2012</v>
      </c>
      <c r="T302">
        <v>134342</v>
      </c>
      <c r="U302">
        <v>134342</v>
      </c>
      <c r="V302">
        <v>134342</v>
      </c>
    </row>
    <row r="303" spans="18:22">
      <c r="R303">
        <v>24</v>
      </c>
      <c r="S303">
        <v>2013</v>
      </c>
      <c r="T303">
        <v>155535.4</v>
      </c>
      <c r="U303">
        <v>155535.4</v>
      </c>
      <c r="V303">
        <v>155535.4</v>
      </c>
    </row>
    <row r="304" spans="18:22">
      <c r="R304">
        <v>24</v>
      </c>
      <c r="S304">
        <v>2014</v>
      </c>
      <c r="T304">
        <v>173964</v>
      </c>
      <c r="U304">
        <v>173964</v>
      </c>
      <c r="V304">
        <v>173964</v>
      </c>
    </row>
    <row r="305" spans="18:22">
      <c r="R305">
        <v>24</v>
      </c>
      <c r="S305">
        <v>2015</v>
      </c>
      <c r="T305">
        <v>168616</v>
      </c>
      <c r="U305">
        <v>168616</v>
      </c>
      <c r="V305">
        <v>168616</v>
      </c>
    </row>
    <row r="306" spans="18:22">
      <c r="R306">
        <v>24</v>
      </c>
      <c r="S306">
        <v>2016</v>
      </c>
      <c r="T306">
        <v>192663.8</v>
      </c>
      <c r="U306">
        <v>192663.8</v>
      </c>
      <c r="V306">
        <v>192663.8</v>
      </c>
    </row>
    <row r="307" spans="18:22">
      <c r="R307">
        <v>24</v>
      </c>
      <c r="S307">
        <v>2017</v>
      </c>
      <c r="U307">
        <v>199924.4</v>
      </c>
      <c r="V307">
        <v>199924.4</v>
      </c>
    </row>
    <row r="308" spans="18:22">
      <c r="R308">
        <v>24</v>
      </c>
      <c r="S308">
        <v>2018</v>
      </c>
      <c r="T308">
        <v>207185</v>
      </c>
      <c r="U308">
        <v>207185</v>
      </c>
      <c r="V308">
        <v>207185</v>
      </c>
    </row>
    <row r="309" spans="18:22">
      <c r="R309">
        <v>24</v>
      </c>
      <c r="S309">
        <v>2019</v>
      </c>
      <c r="T309">
        <v>248540.7</v>
      </c>
      <c r="U309">
        <v>248540.7</v>
      </c>
      <c r="V309">
        <v>248540.7</v>
      </c>
    </row>
    <row r="310" spans="18:22">
      <c r="R310">
        <v>24</v>
      </c>
      <c r="S310">
        <v>2020</v>
      </c>
      <c r="T310">
        <v>329752.3</v>
      </c>
      <c r="U310">
        <v>329752.3</v>
      </c>
      <c r="V310">
        <v>329752.3</v>
      </c>
    </row>
    <row r="311" spans="18:22">
      <c r="R311">
        <v>24</v>
      </c>
      <c r="S311">
        <v>2021</v>
      </c>
      <c r="T311">
        <v>363195.2</v>
      </c>
      <c r="U311">
        <v>363195.2</v>
      </c>
      <c r="V311">
        <v>363195.2</v>
      </c>
    </row>
    <row r="312" spans="18:22">
      <c r="R312">
        <v>24</v>
      </c>
      <c r="S312">
        <v>2022</v>
      </c>
      <c r="T312">
        <v>473671</v>
      </c>
      <c r="U312">
        <v>473671</v>
      </c>
      <c r="V312">
        <v>473671</v>
      </c>
    </row>
    <row r="313" spans="18:22">
      <c r="R313">
        <v>24</v>
      </c>
      <c r="S313">
        <v>2023</v>
      </c>
      <c r="T313">
        <v>332295</v>
      </c>
      <c r="U313">
        <v>332295</v>
      </c>
      <c r="V313">
        <v>332295</v>
      </c>
    </row>
    <row r="314" spans="18:22">
      <c r="R314">
        <v>25</v>
      </c>
      <c r="S314">
        <v>2011</v>
      </c>
      <c r="T314">
        <v>42297.9</v>
      </c>
      <c r="U314">
        <v>42297.9</v>
      </c>
      <c r="V314">
        <v>42297.9</v>
      </c>
    </row>
    <row r="315" spans="18:22">
      <c r="R315">
        <v>25</v>
      </c>
      <c r="S315">
        <v>2012</v>
      </c>
      <c r="T315">
        <v>55006</v>
      </c>
      <c r="U315">
        <v>55006</v>
      </c>
      <c r="V315">
        <v>55006</v>
      </c>
    </row>
    <row r="316" spans="18:22">
      <c r="R316">
        <v>25</v>
      </c>
      <c r="S316">
        <v>2013</v>
      </c>
      <c r="T316">
        <v>61105.3</v>
      </c>
      <c r="U316">
        <v>61105.3</v>
      </c>
      <c r="V316">
        <v>61105.3</v>
      </c>
    </row>
    <row r="317" spans="18:22">
      <c r="R317">
        <v>25</v>
      </c>
      <c r="S317">
        <v>2014</v>
      </c>
      <c r="T317">
        <v>75157</v>
      </c>
      <c r="U317">
        <v>75157</v>
      </c>
      <c r="V317">
        <v>75157</v>
      </c>
    </row>
    <row r="318" spans="18:22">
      <c r="R318">
        <v>25</v>
      </c>
      <c r="S318">
        <v>2015</v>
      </c>
      <c r="T318">
        <v>80008</v>
      </c>
      <c r="U318">
        <v>80008</v>
      </c>
      <c r="V318">
        <v>80008</v>
      </c>
    </row>
    <row r="319" spans="18:22">
      <c r="R319">
        <v>25</v>
      </c>
      <c r="S319">
        <v>2016</v>
      </c>
      <c r="T319">
        <v>63001.4</v>
      </c>
      <c r="U319">
        <v>63001.4</v>
      </c>
      <c r="V319">
        <v>63001.4</v>
      </c>
    </row>
    <row r="320" spans="18:22">
      <c r="R320">
        <v>25</v>
      </c>
      <c r="S320">
        <v>2017</v>
      </c>
      <c r="U320">
        <v>77614.7</v>
      </c>
      <c r="V320">
        <v>77614.7</v>
      </c>
    </row>
    <row r="321" spans="18:22">
      <c r="R321">
        <v>25</v>
      </c>
      <c r="S321">
        <v>2018</v>
      </c>
      <c r="T321">
        <v>92228</v>
      </c>
      <c r="U321">
        <v>92228</v>
      </c>
      <c r="V321">
        <v>92228</v>
      </c>
    </row>
    <row r="322" spans="18:22">
      <c r="R322">
        <v>25</v>
      </c>
      <c r="S322">
        <v>2019</v>
      </c>
      <c r="T322">
        <v>90050.7</v>
      </c>
      <c r="U322">
        <v>90050.7</v>
      </c>
      <c r="V322">
        <v>90050.7</v>
      </c>
    </row>
    <row r="323" spans="18:22">
      <c r="R323">
        <v>25</v>
      </c>
      <c r="S323">
        <v>2020</v>
      </c>
      <c r="T323">
        <v>166646.3</v>
      </c>
      <c r="U323">
        <v>166646.3</v>
      </c>
      <c r="V323">
        <v>166646.3</v>
      </c>
    </row>
    <row r="324" spans="18:22">
      <c r="R324">
        <v>25</v>
      </c>
      <c r="S324">
        <v>2021</v>
      </c>
      <c r="T324">
        <v>310805.4</v>
      </c>
      <c r="U324">
        <v>310805.4</v>
      </c>
      <c r="V324">
        <v>310805.4</v>
      </c>
    </row>
    <row r="325" spans="18:22">
      <c r="R325">
        <v>25</v>
      </c>
      <c r="S325">
        <v>2022</v>
      </c>
      <c r="T325">
        <v>411215</v>
      </c>
      <c r="U325">
        <v>411215</v>
      </c>
      <c r="V325">
        <v>411215</v>
      </c>
    </row>
    <row r="326" spans="18:22">
      <c r="R326">
        <v>25</v>
      </c>
      <c r="S326">
        <v>2023</v>
      </c>
      <c r="T326">
        <v>513374</v>
      </c>
      <c r="U326">
        <v>513374</v>
      </c>
      <c r="V326">
        <v>513374</v>
      </c>
    </row>
    <row r="327" spans="18:22">
      <c r="R327">
        <v>26</v>
      </c>
      <c r="S327">
        <v>2011</v>
      </c>
      <c r="T327">
        <v>624.4</v>
      </c>
      <c r="U327">
        <v>624.4</v>
      </c>
      <c r="V327">
        <v>624.4</v>
      </c>
    </row>
    <row r="328" spans="18:22">
      <c r="R328">
        <v>26</v>
      </c>
      <c r="S328">
        <v>2012</v>
      </c>
      <c r="T328">
        <v>196</v>
      </c>
      <c r="U328">
        <v>196</v>
      </c>
      <c r="V328">
        <v>196</v>
      </c>
    </row>
    <row r="329" spans="18:22">
      <c r="R329">
        <v>26</v>
      </c>
      <c r="S329">
        <v>2013</v>
      </c>
      <c r="T329">
        <v>1453.8</v>
      </c>
      <c r="U329">
        <v>1453.8</v>
      </c>
      <c r="V329">
        <v>1453.8</v>
      </c>
    </row>
    <row r="330" spans="18:22">
      <c r="R330">
        <v>26</v>
      </c>
      <c r="S330">
        <v>2014</v>
      </c>
      <c r="T330">
        <v>1728</v>
      </c>
      <c r="U330">
        <v>1728</v>
      </c>
      <c r="V330">
        <v>1728</v>
      </c>
    </row>
    <row r="331" spans="18:22">
      <c r="R331">
        <v>26</v>
      </c>
      <c r="S331">
        <v>2015</v>
      </c>
      <c r="T331">
        <v>1464</v>
      </c>
      <c r="U331">
        <v>1464</v>
      </c>
      <c r="V331">
        <v>1464</v>
      </c>
    </row>
    <row r="332" spans="18:22">
      <c r="R332">
        <v>26</v>
      </c>
      <c r="S332">
        <v>2016</v>
      </c>
      <c r="T332">
        <v>1971.6</v>
      </c>
      <c r="U332">
        <v>1971.6</v>
      </c>
      <c r="V332">
        <v>1971.6</v>
      </c>
    </row>
    <row r="333" spans="18:22">
      <c r="R333">
        <v>26</v>
      </c>
      <c r="S333">
        <v>2017</v>
      </c>
      <c r="U333">
        <v>1613.3</v>
      </c>
      <c r="V333">
        <v>1613.3</v>
      </c>
    </row>
    <row r="334" spans="18:22">
      <c r="R334">
        <v>26</v>
      </c>
      <c r="S334">
        <v>2018</v>
      </c>
      <c r="T334">
        <v>1255</v>
      </c>
      <c r="U334">
        <v>1255</v>
      </c>
      <c r="V334">
        <v>1255</v>
      </c>
    </row>
    <row r="335" spans="18:22">
      <c r="R335">
        <v>26</v>
      </c>
      <c r="S335">
        <v>2019</v>
      </c>
      <c r="T335">
        <v>3962.5</v>
      </c>
      <c r="U335">
        <v>3962.5</v>
      </c>
      <c r="V335">
        <v>3962.5</v>
      </c>
    </row>
    <row r="336" spans="18:22">
      <c r="R336">
        <v>26</v>
      </c>
      <c r="S336">
        <v>2020</v>
      </c>
      <c r="T336">
        <v>4625.9</v>
      </c>
      <c r="U336">
        <v>4625.9</v>
      </c>
      <c r="V336">
        <v>4625.9</v>
      </c>
    </row>
    <row r="337" spans="18:22">
      <c r="R337">
        <v>26</v>
      </c>
      <c r="S337">
        <v>2021</v>
      </c>
      <c r="T337">
        <v>7714.8</v>
      </c>
      <c r="U337">
        <v>7714.8</v>
      </c>
      <c r="V337">
        <v>7714.8</v>
      </c>
    </row>
    <row r="338" spans="18:22">
      <c r="R338">
        <v>26</v>
      </c>
      <c r="S338">
        <v>2022</v>
      </c>
      <c r="T338">
        <v>3752</v>
      </c>
      <c r="U338">
        <v>3752</v>
      </c>
      <c r="V338">
        <v>3752</v>
      </c>
    </row>
    <row r="339" spans="18:22">
      <c r="R339">
        <v>26</v>
      </c>
      <c r="S339">
        <v>2023</v>
      </c>
      <c r="T339">
        <v>3476</v>
      </c>
      <c r="U339">
        <v>3476</v>
      </c>
      <c r="V339">
        <v>3476</v>
      </c>
    </row>
    <row r="340" spans="18:22">
      <c r="R340">
        <v>27</v>
      </c>
      <c r="S340">
        <v>2011</v>
      </c>
      <c r="T340">
        <v>469512.1</v>
      </c>
      <c r="U340">
        <v>469512.1</v>
      </c>
      <c r="V340">
        <v>469512.1</v>
      </c>
    </row>
    <row r="341" spans="18:22">
      <c r="R341">
        <v>27</v>
      </c>
      <c r="S341">
        <v>2012</v>
      </c>
      <c r="T341">
        <v>553120</v>
      </c>
      <c r="U341">
        <v>553120</v>
      </c>
      <c r="V341">
        <v>553120</v>
      </c>
    </row>
    <row r="342" spans="18:22">
      <c r="R342">
        <v>27</v>
      </c>
      <c r="S342">
        <v>2013</v>
      </c>
      <c r="T342">
        <v>583150.2</v>
      </c>
      <c r="U342">
        <v>583150.2</v>
      </c>
      <c r="V342">
        <v>583150.2</v>
      </c>
    </row>
    <row r="343" spans="18:22">
      <c r="R343">
        <v>27</v>
      </c>
      <c r="S343">
        <v>2014</v>
      </c>
      <c r="T343">
        <v>674406</v>
      </c>
      <c r="U343">
        <v>674406</v>
      </c>
      <c r="V343">
        <v>674406</v>
      </c>
    </row>
    <row r="344" spans="18:22">
      <c r="R344">
        <v>27</v>
      </c>
      <c r="S344">
        <v>2015</v>
      </c>
      <c r="T344">
        <v>768874</v>
      </c>
      <c r="U344">
        <v>768874</v>
      </c>
      <c r="V344">
        <v>768874</v>
      </c>
    </row>
    <row r="345" spans="18:22">
      <c r="R345">
        <v>27</v>
      </c>
      <c r="S345">
        <v>2016</v>
      </c>
      <c r="T345">
        <v>837638.3</v>
      </c>
      <c r="U345">
        <v>837638.3</v>
      </c>
      <c r="V345">
        <v>837638.3</v>
      </c>
    </row>
    <row r="346" spans="18:22">
      <c r="R346">
        <v>27</v>
      </c>
      <c r="S346">
        <v>2017</v>
      </c>
      <c r="U346">
        <v>825099.15</v>
      </c>
      <c r="V346">
        <v>825099.15</v>
      </c>
    </row>
    <row r="347" spans="18:22">
      <c r="R347">
        <v>27</v>
      </c>
      <c r="S347">
        <v>2018</v>
      </c>
      <c r="T347">
        <v>812560</v>
      </c>
      <c r="U347">
        <v>812560</v>
      </c>
      <c r="V347">
        <v>812560</v>
      </c>
    </row>
    <row r="348" spans="18:22">
      <c r="R348">
        <v>27</v>
      </c>
      <c r="S348">
        <v>2019</v>
      </c>
      <c r="T348">
        <v>977969</v>
      </c>
      <c r="U348">
        <v>977969</v>
      </c>
      <c r="V348">
        <v>977969</v>
      </c>
    </row>
    <row r="349" spans="18:22">
      <c r="R349">
        <v>27</v>
      </c>
      <c r="S349">
        <v>2020</v>
      </c>
      <c r="T349">
        <v>1023768.6</v>
      </c>
      <c r="U349">
        <v>1023768.6</v>
      </c>
      <c r="V349">
        <v>1023768.6</v>
      </c>
    </row>
    <row r="350" spans="18:22">
      <c r="R350">
        <v>27</v>
      </c>
      <c r="S350">
        <v>2021</v>
      </c>
      <c r="T350">
        <v>1455984.4</v>
      </c>
      <c r="U350">
        <v>1455984.4</v>
      </c>
      <c r="V350">
        <v>1455984.4</v>
      </c>
    </row>
    <row r="351" spans="18:22">
      <c r="R351">
        <v>27</v>
      </c>
      <c r="S351">
        <v>2022</v>
      </c>
      <c r="T351">
        <v>1463185</v>
      </c>
      <c r="U351">
        <v>1463185</v>
      </c>
      <c r="V351">
        <v>1463185</v>
      </c>
    </row>
    <row r="352" spans="18:22">
      <c r="R352">
        <v>27</v>
      </c>
      <c r="S352">
        <v>2023</v>
      </c>
      <c r="T352">
        <v>1421038</v>
      </c>
      <c r="U352">
        <v>1421038</v>
      </c>
      <c r="V352">
        <v>1421038</v>
      </c>
    </row>
    <row r="353" spans="18:22">
      <c r="R353">
        <v>28</v>
      </c>
      <c r="S353">
        <v>2011</v>
      </c>
      <c r="T353">
        <v>23901.1</v>
      </c>
      <c r="U353">
        <v>23901.1</v>
      </c>
      <c r="V353">
        <v>23901.1</v>
      </c>
    </row>
    <row r="354" spans="18:22">
      <c r="R354">
        <v>28</v>
      </c>
      <c r="S354">
        <v>2012</v>
      </c>
      <c r="T354">
        <v>29271</v>
      </c>
      <c r="U354">
        <v>29271</v>
      </c>
      <c r="V354">
        <v>29271</v>
      </c>
    </row>
    <row r="355" spans="18:22">
      <c r="R355">
        <v>28</v>
      </c>
      <c r="S355">
        <v>2013</v>
      </c>
      <c r="T355">
        <v>30487.5</v>
      </c>
      <c r="U355">
        <v>30487.5</v>
      </c>
      <c r="V355">
        <v>30487.5</v>
      </c>
    </row>
    <row r="356" spans="18:22">
      <c r="R356">
        <v>28</v>
      </c>
      <c r="S356">
        <v>2014</v>
      </c>
      <c r="T356">
        <v>40671</v>
      </c>
      <c r="U356">
        <v>40671</v>
      </c>
      <c r="V356">
        <v>40671</v>
      </c>
    </row>
    <row r="357" spans="18:22">
      <c r="R357">
        <v>28</v>
      </c>
      <c r="S357">
        <v>2015</v>
      </c>
      <c r="T357">
        <v>33191</v>
      </c>
      <c r="U357">
        <v>33191</v>
      </c>
      <c r="V357">
        <v>33191</v>
      </c>
    </row>
    <row r="358" spans="18:22">
      <c r="R358">
        <v>28</v>
      </c>
      <c r="S358">
        <v>2016</v>
      </c>
      <c r="T358">
        <v>39084.2</v>
      </c>
      <c r="U358">
        <v>39084.2</v>
      </c>
      <c r="V358">
        <v>39084.2</v>
      </c>
    </row>
    <row r="359" spans="18:22">
      <c r="R359">
        <v>28</v>
      </c>
      <c r="S359">
        <v>2017</v>
      </c>
      <c r="U359">
        <v>66838.6</v>
      </c>
      <c r="V359">
        <v>66838.6</v>
      </c>
    </row>
    <row r="360" spans="18:22">
      <c r="R360">
        <v>28</v>
      </c>
      <c r="S360">
        <v>2018</v>
      </c>
      <c r="T360">
        <v>94593</v>
      </c>
      <c r="U360">
        <v>94593</v>
      </c>
      <c r="V360">
        <v>94593</v>
      </c>
    </row>
    <row r="361" spans="18:22">
      <c r="R361">
        <v>28</v>
      </c>
      <c r="S361">
        <v>2019</v>
      </c>
      <c r="T361">
        <v>88613.1</v>
      </c>
      <c r="U361">
        <v>88613.1</v>
      </c>
      <c r="V361">
        <v>88613.1</v>
      </c>
    </row>
    <row r="362" spans="18:22">
      <c r="R362">
        <v>28</v>
      </c>
      <c r="S362">
        <v>2020</v>
      </c>
      <c r="T362">
        <v>100039.1</v>
      </c>
      <c r="U362">
        <v>100039.1</v>
      </c>
      <c r="V362">
        <v>100039.1</v>
      </c>
    </row>
    <row r="363" spans="18:22">
      <c r="R363">
        <v>28</v>
      </c>
      <c r="S363">
        <v>2021</v>
      </c>
      <c r="T363">
        <v>143996</v>
      </c>
      <c r="U363">
        <v>143996</v>
      </c>
      <c r="V363">
        <v>143996</v>
      </c>
    </row>
    <row r="364" spans="18:22">
      <c r="R364">
        <v>28</v>
      </c>
      <c r="S364">
        <v>2022</v>
      </c>
      <c r="T364">
        <v>155732</v>
      </c>
      <c r="U364">
        <v>155732</v>
      </c>
      <c r="V364">
        <v>155732</v>
      </c>
    </row>
    <row r="365" spans="18:22">
      <c r="R365">
        <v>28</v>
      </c>
      <c r="S365">
        <v>2023</v>
      </c>
      <c r="T365">
        <v>242308</v>
      </c>
      <c r="U365">
        <v>242308</v>
      </c>
      <c r="V365">
        <v>242308</v>
      </c>
    </row>
    <row r="366" spans="18:22">
      <c r="R366">
        <v>29</v>
      </c>
      <c r="S366">
        <v>2011</v>
      </c>
      <c r="T366">
        <v>360.7</v>
      </c>
      <c r="U366">
        <v>360.7</v>
      </c>
      <c r="V366">
        <v>360.7</v>
      </c>
    </row>
    <row r="367" spans="18:22">
      <c r="R367">
        <v>29</v>
      </c>
      <c r="S367">
        <v>2012</v>
      </c>
      <c r="T367">
        <v>1486</v>
      </c>
      <c r="U367">
        <v>1486</v>
      </c>
      <c r="V367">
        <v>1486</v>
      </c>
    </row>
    <row r="368" spans="18:22">
      <c r="R368">
        <v>29</v>
      </c>
      <c r="S368">
        <v>2013</v>
      </c>
      <c r="T368">
        <v>6093</v>
      </c>
      <c r="U368">
        <v>6093</v>
      </c>
      <c r="V368">
        <v>6093</v>
      </c>
    </row>
    <row r="369" spans="18:22">
      <c r="R369">
        <v>29</v>
      </c>
      <c r="S369">
        <v>2014</v>
      </c>
      <c r="T369">
        <v>1666</v>
      </c>
      <c r="U369">
        <v>1666</v>
      </c>
      <c r="V369">
        <v>1666</v>
      </c>
    </row>
    <row r="370" spans="18:22">
      <c r="R370">
        <v>29</v>
      </c>
      <c r="S370">
        <v>2015</v>
      </c>
      <c r="T370">
        <v>4143</v>
      </c>
      <c r="U370">
        <v>4143</v>
      </c>
      <c r="V370">
        <v>4143</v>
      </c>
    </row>
    <row r="371" spans="18:22">
      <c r="R371">
        <v>29</v>
      </c>
      <c r="S371">
        <v>2016</v>
      </c>
      <c r="T371">
        <v>9619.4</v>
      </c>
      <c r="U371">
        <v>9619.4</v>
      </c>
      <c r="V371">
        <v>9619.4</v>
      </c>
    </row>
    <row r="372" spans="18:22">
      <c r="R372">
        <v>29</v>
      </c>
      <c r="S372">
        <v>2017</v>
      </c>
      <c r="U372">
        <v>17144.7</v>
      </c>
      <c r="V372">
        <v>17144.7</v>
      </c>
    </row>
    <row r="373" spans="18:22">
      <c r="R373">
        <v>29</v>
      </c>
      <c r="S373">
        <v>2018</v>
      </c>
      <c r="T373">
        <v>24670</v>
      </c>
      <c r="U373">
        <v>24670</v>
      </c>
      <c r="V373">
        <v>24670</v>
      </c>
    </row>
    <row r="374" spans="18:22">
      <c r="R374">
        <v>29</v>
      </c>
      <c r="S374">
        <v>2019</v>
      </c>
      <c r="T374">
        <v>14146.5</v>
      </c>
      <c r="U374">
        <v>14146.5</v>
      </c>
      <c r="V374">
        <v>14146.5</v>
      </c>
    </row>
    <row r="375" spans="18:22">
      <c r="R375">
        <v>29</v>
      </c>
      <c r="S375">
        <v>2020</v>
      </c>
      <c r="T375">
        <v>13707.8</v>
      </c>
      <c r="U375">
        <v>13707.8</v>
      </c>
      <c r="V375">
        <v>13707.8</v>
      </c>
    </row>
    <row r="376" spans="18:22">
      <c r="R376">
        <v>29</v>
      </c>
      <c r="S376">
        <v>2021</v>
      </c>
      <c r="T376">
        <v>30786.6</v>
      </c>
      <c r="U376">
        <v>30786.6</v>
      </c>
      <c r="V376">
        <v>30786.6</v>
      </c>
    </row>
    <row r="377" spans="18:22">
      <c r="R377">
        <v>29</v>
      </c>
      <c r="S377">
        <v>2022</v>
      </c>
      <c r="T377">
        <v>60845</v>
      </c>
      <c r="U377">
        <v>60845</v>
      </c>
      <c r="V377">
        <v>60845</v>
      </c>
    </row>
    <row r="378" spans="18:22">
      <c r="R378">
        <v>29</v>
      </c>
      <c r="S378">
        <v>2023</v>
      </c>
      <c r="T378">
        <v>44841</v>
      </c>
      <c r="U378">
        <v>44841</v>
      </c>
      <c r="V378">
        <v>44841</v>
      </c>
    </row>
    <row r="379" spans="18:22">
      <c r="R379">
        <v>30</v>
      </c>
      <c r="S379">
        <v>2011</v>
      </c>
      <c r="T379">
        <v>9056.1</v>
      </c>
      <c r="U379">
        <v>9056.1</v>
      </c>
      <c r="V379">
        <v>9056.1</v>
      </c>
    </row>
    <row r="380" spans="18:22">
      <c r="R380">
        <v>30</v>
      </c>
      <c r="S380">
        <v>2012</v>
      </c>
      <c r="T380">
        <v>10524</v>
      </c>
      <c r="U380">
        <v>10524</v>
      </c>
      <c r="V380">
        <v>10524</v>
      </c>
    </row>
    <row r="381" spans="18:22">
      <c r="R381">
        <v>30</v>
      </c>
      <c r="S381">
        <v>2013</v>
      </c>
      <c r="T381">
        <v>14821.6</v>
      </c>
      <c r="U381">
        <v>14821.6</v>
      </c>
      <c r="V381">
        <v>14821.6</v>
      </c>
    </row>
    <row r="382" spans="18:22">
      <c r="R382">
        <v>30</v>
      </c>
      <c r="S382">
        <v>2014</v>
      </c>
      <c r="T382">
        <v>14927</v>
      </c>
      <c r="U382">
        <v>14927</v>
      </c>
      <c r="V382">
        <v>14927</v>
      </c>
    </row>
    <row r="383" spans="18:22">
      <c r="R383">
        <v>30</v>
      </c>
      <c r="S383">
        <v>2015</v>
      </c>
      <c r="T383">
        <v>28610</v>
      </c>
      <c r="U383">
        <v>28610</v>
      </c>
      <c r="V383">
        <v>28610</v>
      </c>
    </row>
    <row r="384" spans="18:22">
      <c r="R384">
        <v>30</v>
      </c>
      <c r="S384">
        <v>2016</v>
      </c>
      <c r="T384">
        <v>34420.8</v>
      </c>
      <c r="U384">
        <v>34420.8</v>
      </c>
      <c r="V384">
        <v>34420.8</v>
      </c>
    </row>
    <row r="385" spans="18:22">
      <c r="R385">
        <v>30</v>
      </c>
      <c r="S385">
        <v>2017</v>
      </c>
      <c r="U385">
        <v>46950.9</v>
      </c>
      <c r="V385">
        <v>46950.9</v>
      </c>
    </row>
    <row r="386" spans="18:22">
      <c r="R386">
        <v>30</v>
      </c>
      <c r="S386">
        <v>2018</v>
      </c>
      <c r="T386">
        <v>59481</v>
      </c>
      <c r="U386">
        <v>59481</v>
      </c>
      <c r="V386">
        <v>59481</v>
      </c>
    </row>
    <row r="387" spans="18:22">
      <c r="R387">
        <v>30</v>
      </c>
      <c r="S387">
        <v>2019</v>
      </c>
      <c r="T387">
        <v>89845.7</v>
      </c>
      <c r="U387">
        <v>89845.7</v>
      </c>
      <c r="V387">
        <v>89845.7</v>
      </c>
    </row>
    <row r="388" spans="18:22">
      <c r="R388">
        <v>30</v>
      </c>
      <c r="S388">
        <v>2020</v>
      </c>
      <c r="T388">
        <v>85473.8</v>
      </c>
      <c r="U388">
        <v>85473.8</v>
      </c>
      <c r="V388">
        <v>85473.8</v>
      </c>
    </row>
    <row r="389" spans="18:22">
      <c r="R389">
        <v>30</v>
      </c>
      <c r="S389">
        <v>2021</v>
      </c>
      <c r="T389">
        <v>158044.3</v>
      </c>
      <c r="U389">
        <v>158044.3</v>
      </c>
      <c r="V389">
        <v>158044.3</v>
      </c>
    </row>
    <row r="390" spans="18:22">
      <c r="R390">
        <v>30</v>
      </c>
      <c r="S390">
        <v>2022</v>
      </c>
      <c r="T390">
        <v>194349</v>
      </c>
      <c r="U390">
        <v>194349</v>
      </c>
      <c r="V390">
        <v>194349</v>
      </c>
    </row>
    <row r="391" spans="18:22">
      <c r="R391">
        <v>30</v>
      </c>
      <c r="S391">
        <v>2023</v>
      </c>
      <c r="T391">
        <v>186748</v>
      </c>
      <c r="U391">
        <v>186748</v>
      </c>
      <c r="V391">
        <v>186748</v>
      </c>
    </row>
    <row r="392" spans="18:22">
      <c r="R392">
        <v>31</v>
      </c>
      <c r="S392">
        <v>2011</v>
      </c>
      <c r="T392">
        <v>16607.2</v>
      </c>
      <c r="U392">
        <v>16607.2</v>
      </c>
      <c r="V392">
        <v>16607.2</v>
      </c>
    </row>
    <row r="393" spans="18:22">
      <c r="R393">
        <v>31</v>
      </c>
      <c r="S393">
        <v>2012</v>
      </c>
      <c r="T393">
        <v>2210</v>
      </c>
      <c r="U393">
        <v>2210</v>
      </c>
      <c r="V393">
        <v>2210</v>
      </c>
    </row>
    <row r="394" spans="18:22">
      <c r="R394">
        <v>31</v>
      </c>
      <c r="S394">
        <v>2013</v>
      </c>
      <c r="T394">
        <v>3447.8</v>
      </c>
      <c r="U394">
        <v>3447.8</v>
      </c>
      <c r="V394">
        <v>3447.8</v>
      </c>
    </row>
    <row r="395" spans="18:22">
      <c r="R395">
        <v>31</v>
      </c>
      <c r="S395">
        <v>2014</v>
      </c>
      <c r="T395">
        <v>4692</v>
      </c>
      <c r="U395">
        <v>4692</v>
      </c>
      <c r="V395">
        <v>4692</v>
      </c>
    </row>
    <row r="396" spans="18:22">
      <c r="R396">
        <v>31</v>
      </c>
      <c r="S396">
        <v>2015</v>
      </c>
      <c r="T396">
        <v>12416</v>
      </c>
      <c r="U396">
        <v>12416</v>
      </c>
      <c r="V396">
        <v>12416</v>
      </c>
    </row>
    <row r="397" spans="18:22">
      <c r="R397">
        <v>31</v>
      </c>
      <c r="S397">
        <v>2016</v>
      </c>
      <c r="T397">
        <v>23493.8</v>
      </c>
      <c r="U397">
        <v>23493.8</v>
      </c>
      <c r="V397">
        <v>23493.8</v>
      </c>
    </row>
    <row r="398" spans="18:22">
      <c r="R398">
        <v>31</v>
      </c>
      <c r="S398">
        <v>2017</v>
      </c>
      <c r="U398">
        <v>25584.4</v>
      </c>
      <c r="V398">
        <v>25584.4</v>
      </c>
    </row>
    <row r="399" spans="18:22">
      <c r="R399">
        <v>31</v>
      </c>
      <c r="S399">
        <v>2018</v>
      </c>
      <c r="T399">
        <v>27675</v>
      </c>
      <c r="U399">
        <v>27675</v>
      </c>
      <c r="V399">
        <v>27675</v>
      </c>
    </row>
    <row r="400" spans="18:22">
      <c r="R400">
        <v>31</v>
      </c>
      <c r="S400">
        <v>2019</v>
      </c>
      <c r="T400">
        <v>22027</v>
      </c>
      <c r="U400">
        <v>22027</v>
      </c>
      <c r="V400">
        <v>22027</v>
      </c>
    </row>
    <row r="401" spans="18:22">
      <c r="R401">
        <v>31</v>
      </c>
      <c r="S401">
        <v>2020</v>
      </c>
      <c r="T401">
        <v>26243</v>
      </c>
      <c r="U401">
        <v>26243</v>
      </c>
      <c r="V401">
        <v>26243</v>
      </c>
    </row>
    <row r="402" spans="18:22">
      <c r="R402">
        <v>31</v>
      </c>
      <c r="S402">
        <v>2021</v>
      </c>
      <c r="T402">
        <v>16871.1</v>
      </c>
      <c r="U402">
        <v>16871.1</v>
      </c>
      <c r="V402">
        <v>16871.1</v>
      </c>
    </row>
    <row r="403" spans="18:22">
      <c r="R403">
        <v>31</v>
      </c>
      <c r="S403">
        <v>2022</v>
      </c>
      <c r="T403">
        <v>23914</v>
      </c>
      <c r="U403">
        <v>23914</v>
      </c>
      <c r="V403">
        <v>23914</v>
      </c>
    </row>
    <row r="404" spans="18:22">
      <c r="R404">
        <v>31</v>
      </c>
      <c r="S404">
        <v>2023</v>
      </c>
      <c r="T404">
        <v>13920</v>
      </c>
      <c r="U404">
        <v>13920</v>
      </c>
      <c r="V404">
        <v>13920</v>
      </c>
    </row>
  </sheetData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W404"/>
  <sheetViews>
    <sheetView workbookViewId="0">
      <selection activeCell="L17" sqref="L17"/>
    </sheetView>
  </sheetViews>
  <sheetFormatPr defaultColWidth="8.75454545454545" defaultRowHeight="14"/>
  <sheetData>
    <row r="1" spans="1:21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17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</row>
    <row r="2" spans="1:23">
      <c r="A2" s="7" t="s">
        <v>38</v>
      </c>
      <c r="B2" s="7">
        <v>2011</v>
      </c>
      <c r="C2" s="7">
        <v>2012</v>
      </c>
      <c r="D2" s="7">
        <v>2013</v>
      </c>
      <c r="E2" s="7">
        <v>2014</v>
      </c>
      <c r="F2" s="7">
        <v>2015</v>
      </c>
      <c r="G2" s="7">
        <v>2016</v>
      </c>
      <c r="H2" s="7">
        <v>2017</v>
      </c>
      <c r="I2" s="7">
        <v>2018</v>
      </c>
      <c r="J2" s="7">
        <v>2019</v>
      </c>
      <c r="K2" s="7">
        <v>2020</v>
      </c>
      <c r="L2" s="7">
        <v>2021</v>
      </c>
      <c r="M2" s="7">
        <v>2022</v>
      </c>
      <c r="N2" s="7">
        <v>2023</v>
      </c>
      <c r="Q2">
        <v>1</v>
      </c>
      <c r="R2">
        <v>2011</v>
      </c>
      <c r="S2">
        <v>8.7363287</v>
      </c>
      <c r="T2">
        <v>8.7363287</v>
      </c>
      <c r="U2">
        <v>8.7363287</v>
      </c>
      <c r="W2">
        <f>EXP(U2)</f>
        <v>6224.99986720264</v>
      </c>
    </row>
    <row r="3" spans="1:23">
      <c r="A3" s="7" t="s">
        <v>36</v>
      </c>
      <c r="B3" s="7">
        <v>6225</v>
      </c>
      <c r="C3" s="7">
        <v>9972</v>
      </c>
      <c r="D3" s="7">
        <v>8308</v>
      </c>
      <c r="E3" s="7">
        <v>8906</v>
      </c>
      <c r="F3" s="7">
        <v>7837</v>
      </c>
      <c r="G3" s="7">
        <v>6775</v>
      </c>
      <c r="H3" s="7"/>
      <c r="I3" s="7">
        <v>7796</v>
      </c>
      <c r="J3" s="7">
        <v>9619</v>
      </c>
      <c r="K3" s="7">
        <v>11324</v>
      </c>
      <c r="L3" s="7">
        <v>14457</v>
      </c>
      <c r="M3" s="7">
        <v>17170</v>
      </c>
      <c r="N3" s="7">
        <v>17038</v>
      </c>
      <c r="Q3">
        <v>1</v>
      </c>
      <c r="R3">
        <v>2012</v>
      </c>
      <c r="S3">
        <v>9.2075364</v>
      </c>
      <c r="T3">
        <v>9.2075364</v>
      </c>
      <c r="U3">
        <v>9.2075364</v>
      </c>
      <c r="W3">
        <f t="shared" ref="W3:W66" si="0">EXP(U3)</f>
        <v>9971.99955481555</v>
      </c>
    </row>
    <row r="4" spans="1:23">
      <c r="A4" s="7" t="s">
        <v>51</v>
      </c>
      <c r="B4" s="7">
        <v>2764</v>
      </c>
      <c r="C4" s="7">
        <v>3441</v>
      </c>
      <c r="D4" s="7">
        <v>3678</v>
      </c>
      <c r="E4" s="7">
        <v>3670</v>
      </c>
      <c r="F4" s="7">
        <v>3131</v>
      </c>
      <c r="G4" s="7">
        <v>2982</v>
      </c>
      <c r="H4" s="7"/>
      <c r="I4" s="7">
        <v>2459</v>
      </c>
      <c r="J4" s="7">
        <v>3083</v>
      </c>
      <c r="K4" s="7">
        <v>4459</v>
      </c>
      <c r="L4" s="7">
        <v>4690</v>
      </c>
      <c r="M4" s="7">
        <v>4705</v>
      </c>
      <c r="N4" s="7">
        <v>4276</v>
      </c>
      <c r="Q4">
        <v>1</v>
      </c>
      <c r="R4">
        <v>2013</v>
      </c>
      <c r="S4">
        <v>9.0249742</v>
      </c>
      <c r="T4">
        <v>9.0249742</v>
      </c>
      <c r="U4">
        <v>9.0249742</v>
      </c>
      <c r="W4">
        <f t="shared" si="0"/>
        <v>8308.00012465322</v>
      </c>
    </row>
    <row r="5" spans="1:23">
      <c r="A5" s="7" t="s">
        <v>52</v>
      </c>
      <c r="B5" s="7">
        <v>521</v>
      </c>
      <c r="C5" s="7">
        <v>627</v>
      </c>
      <c r="D5" s="7">
        <v>883</v>
      </c>
      <c r="E5" s="7">
        <v>1228</v>
      </c>
      <c r="F5" s="7">
        <v>1172</v>
      </c>
      <c r="G5" s="7">
        <v>1553</v>
      </c>
      <c r="H5" s="7"/>
      <c r="I5" s="7">
        <v>1633</v>
      </c>
      <c r="J5" s="7">
        <v>4111</v>
      </c>
      <c r="K5" s="7">
        <v>3059</v>
      </c>
      <c r="L5" s="7">
        <v>3462</v>
      </c>
      <c r="M5" s="7">
        <v>3898</v>
      </c>
      <c r="N5" s="7">
        <v>4117</v>
      </c>
      <c r="Q5">
        <v>1</v>
      </c>
      <c r="R5">
        <v>2014</v>
      </c>
      <c r="S5">
        <v>9.0944805</v>
      </c>
      <c r="T5">
        <v>9.0944805</v>
      </c>
      <c r="U5">
        <v>9.0944805</v>
      </c>
      <c r="W5">
        <f t="shared" si="0"/>
        <v>8906.00012573804</v>
      </c>
    </row>
    <row r="6" spans="1:23">
      <c r="A6" s="7" t="s">
        <v>53</v>
      </c>
      <c r="B6" s="7">
        <v>234</v>
      </c>
      <c r="C6" s="7">
        <v>376</v>
      </c>
      <c r="D6" s="7">
        <v>452</v>
      </c>
      <c r="E6" s="7">
        <v>294</v>
      </c>
      <c r="F6" s="7">
        <v>233</v>
      </c>
      <c r="G6" s="7">
        <v>195</v>
      </c>
      <c r="H6" s="7"/>
      <c r="I6" s="7">
        <v>325</v>
      </c>
      <c r="J6" s="7">
        <v>429</v>
      </c>
      <c r="K6" s="7">
        <v>888</v>
      </c>
      <c r="L6" s="7">
        <v>922</v>
      </c>
      <c r="M6" s="7">
        <v>1019</v>
      </c>
      <c r="N6" s="7">
        <v>1150</v>
      </c>
      <c r="Q6">
        <v>1</v>
      </c>
      <c r="R6">
        <v>2015</v>
      </c>
      <c r="S6">
        <v>8.9666114</v>
      </c>
      <c r="T6">
        <v>8.9666114</v>
      </c>
      <c r="U6">
        <v>8.9666114</v>
      </c>
      <c r="W6">
        <f t="shared" si="0"/>
        <v>7837.0001014667</v>
      </c>
    </row>
    <row r="7" spans="1:23">
      <c r="A7" s="7" t="s">
        <v>54</v>
      </c>
      <c r="B7" s="7">
        <v>54</v>
      </c>
      <c r="C7" s="7">
        <v>39</v>
      </c>
      <c r="D7" s="7">
        <v>58</v>
      </c>
      <c r="E7" s="7">
        <v>62</v>
      </c>
      <c r="F7" s="7">
        <v>125</v>
      </c>
      <c r="G7" s="7">
        <v>99</v>
      </c>
      <c r="H7" s="7"/>
      <c r="I7" s="7">
        <v>273</v>
      </c>
      <c r="J7" s="7">
        <v>476</v>
      </c>
      <c r="K7" s="7">
        <v>438</v>
      </c>
      <c r="L7" s="7">
        <v>465</v>
      </c>
      <c r="M7" s="7">
        <v>608</v>
      </c>
      <c r="N7" s="7">
        <v>729</v>
      </c>
      <c r="Q7">
        <v>1</v>
      </c>
      <c r="R7">
        <v>2016</v>
      </c>
      <c r="S7">
        <v>8.8209946</v>
      </c>
      <c r="T7">
        <v>8.8209946</v>
      </c>
      <c r="U7">
        <v>8.8209946</v>
      </c>
      <c r="W7">
        <f t="shared" si="0"/>
        <v>6774.99969005798</v>
      </c>
    </row>
    <row r="8" spans="1:23">
      <c r="A8" s="7" t="s">
        <v>55</v>
      </c>
      <c r="B8" s="7">
        <v>1354</v>
      </c>
      <c r="C8" s="7">
        <v>1772</v>
      </c>
      <c r="D8" s="7">
        <v>2267</v>
      </c>
      <c r="E8" s="7">
        <v>2429</v>
      </c>
      <c r="F8" s="7">
        <v>2383</v>
      </c>
      <c r="G8" s="7">
        <v>2192</v>
      </c>
      <c r="H8" s="7"/>
      <c r="I8" s="7">
        <v>2517</v>
      </c>
      <c r="J8" s="7">
        <v>2807</v>
      </c>
      <c r="K8" s="7">
        <v>2937</v>
      </c>
      <c r="L8" s="7">
        <v>3684</v>
      </c>
      <c r="M8" s="7">
        <v>3914</v>
      </c>
      <c r="N8" s="7">
        <v>2511</v>
      </c>
      <c r="Q8">
        <v>1</v>
      </c>
      <c r="R8">
        <v>2017</v>
      </c>
      <c r="T8">
        <v>8.8911804</v>
      </c>
      <c r="U8">
        <v>8.8911804</v>
      </c>
      <c r="W8">
        <f t="shared" si="0"/>
        <v>7267.59278888529</v>
      </c>
    </row>
    <row r="9" spans="1:23">
      <c r="A9" s="7" t="s">
        <v>56</v>
      </c>
      <c r="B9" s="7">
        <v>355</v>
      </c>
      <c r="C9" s="7">
        <v>542</v>
      </c>
      <c r="D9" s="7">
        <v>708</v>
      </c>
      <c r="E9" s="7">
        <v>605</v>
      </c>
      <c r="F9" s="7">
        <v>360</v>
      </c>
      <c r="G9" s="7">
        <v>368</v>
      </c>
      <c r="H9" s="7"/>
      <c r="I9" s="7">
        <v>638</v>
      </c>
      <c r="J9" s="7">
        <v>574</v>
      </c>
      <c r="K9" s="7">
        <v>795</v>
      </c>
      <c r="L9" s="7">
        <v>927</v>
      </c>
      <c r="M9" s="7">
        <v>1124</v>
      </c>
      <c r="N9" s="7">
        <v>1304</v>
      </c>
      <c r="Q9">
        <v>1</v>
      </c>
      <c r="R9">
        <v>2018</v>
      </c>
      <c r="S9">
        <v>8.9613661</v>
      </c>
      <c r="T9">
        <v>8.9613661</v>
      </c>
      <c r="U9">
        <v>8.9613661</v>
      </c>
      <c r="W9">
        <f t="shared" si="0"/>
        <v>7796.00030694839</v>
      </c>
    </row>
    <row r="10" spans="1:23">
      <c r="A10" s="7" t="s">
        <v>57</v>
      </c>
      <c r="B10" s="7">
        <v>592</v>
      </c>
      <c r="C10" s="7">
        <v>736</v>
      </c>
      <c r="D10" s="7">
        <v>836</v>
      </c>
      <c r="E10" s="7">
        <v>1206</v>
      </c>
      <c r="F10" s="7">
        <v>1048</v>
      </c>
      <c r="G10" s="7">
        <v>1065</v>
      </c>
      <c r="H10" s="7"/>
      <c r="I10" s="7">
        <v>418</v>
      </c>
      <c r="J10" s="7">
        <v>757</v>
      </c>
      <c r="K10" s="7">
        <v>826</v>
      </c>
      <c r="L10" s="7">
        <v>973</v>
      </c>
      <c r="M10" s="7">
        <v>952</v>
      </c>
      <c r="N10" s="7">
        <v>781</v>
      </c>
      <c r="Q10">
        <v>1</v>
      </c>
      <c r="R10">
        <v>2019</v>
      </c>
      <c r="S10">
        <v>9.1714956</v>
      </c>
      <c r="T10">
        <v>9.1714956</v>
      </c>
      <c r="U10">
        <v>9.1714956</v>
      </c>
      <c r="W10">
        <f t="shared" si="0"/>
        <v>9619.00011395999</v>
      </c>
    </row>
    <row r="11" spans="1:23">
      <c r="A11" s="7" t="s">
        <v>58</v>
      </c>
      <c r="B11" s="7">
        <v>5031</v>
      </c>
      <c r="C11" s="7">
        <v>6174</v>
      </c>
      <c r="D11" s="7">
        <v>7088</v>
      </c>
      <c r="E11" s="7">
        <v>8170</v>
      </c>
      <c r="F11" s="7">
        <v>7229</v>
      </c>
      <c r="G11" s="7">
        <v>7645</v>
      </c>
      <c r="H11" s="7"/>
      <c r="I11" s="7">
        <v>8191</v>
      </c>
      <c r="J11" s="7">
        <v>9501</v>
      </c>
      <c r="K11" s="7">
        <v>10985</v>
      </c>
      <c r="L11" s="7">
        <v>11325</v>
      </c>
      <c r="M11" s="7">
        <v>12616</v>
      </c>
      <c r="N11" s="7">
        <v>13853</v>
      </c>
      <c r="Q11">
        <v>1</v>
      </c>
      <c r="R11">
        <v>2020</v>
      </c>
      <c r="S11">
        <v>9.3346796</v>
      </c>
      <c r="T11">
        <v>9.3346796</v>
      </c>
      <c r="U11">
        <v>9.3346796</v>
      </c>
      <c r="W11">
        <f t="shared" si="0"/>
        <v>11323.9994764712</v>
      </c>
    </row>
    <row r="12" spans="1:23">
      <c r="A12" s="7" t="s">
        <v>59</v>
      </c>
      <c r="B12" s="7">
        <v>15285</v>
      </c>
      <c r="C12" s="7">
        <v>16999</v>
      </c>
      <c r="D12" s="7">
        <v>19439</v>
      </c>
      <c r="E12" s="7">
        <v>25884</v>
      </c>
      <c r="F12" s="7">
        <v>23157</v>
      </c>
      <c r="G12" s="7">
        <v>26383</v>
      </c>
      <c r="H12" s="7"/>
      <c r="I12" s="7">
        <v>35009</v>
      </c>
      <c r="J12" s="7">
        <v>40794</v>
      </c>
      <c r="K12" s="7">
        <v>50831</v>
      </c>
      <c r="L12" s="7">
        <v>55019</v>
      </c>
      <c r="M12" s="7">
        <v>60474</v>
      </c>
      <c r="N12" s="7">
        <v>66914</v>
      </c>
      <c r="Q12">
        <v>1</v>
      </c>
      <c r="R12">
        <v>2021</v>
      </c>
      <c r="S12">
        <v>9.578934</v>
      </c>
      <c r="T12">
        <v>9.578934</v>
      </c>
      <c r="U12">
        <v>9.578934</v>
      </c>
      <c r="W12">
        <f t="shared" si="0"/>
        <v>14456.9999232559</v>
      </c>
    </row>
    <row r="13" spans="1:23">
      <c r="A13" s="7" t="s">
        <v>60</v>
      </c>
      <c r="B13" s="7">
        <v>7243</v>
      </c>
      <c r="C13" s="7">
        <v>10237</v>
      </c>
      <c r="D13" s="7">
        <v>12586</v>
      </c>
      <c r="E13" s="7">
        <v>12163</v>
      </c>
      <c r="F13" s="7">
        <v>12938</v>
      </c>
      <c r="G13" s="7">
        <v>13831</v>
      </c>
      <c r="H13" s="7"/>
      <c r="I13" s="7">
        <v>19033</v>
      </c>
      <c r="J13" s="7">
        <v>22787</v>
      </c>
      <c r="K13" s="7">
        <v>27058</v>
      </c>
      <c r="L13" s="7">
        <v>34351</v>
      </c>
      <c r="M13" s="7">
        <v>38929</v>
      </c>
      <c r="N13" s="7">
        <v>37227</v>
      </c>
      <c r="Q13">
        <v>1</v>
      </c>
      <c r="R13">
        <v>2022</v>
      </c>
      <c r="S13">
        <v>9.750919</v>
      </c>
      <c r="T13">
        <v>9.750919</v>
      </c>
      <c r="U13">
        <v>9.750919</v>
      </c>
      <c r="W13">
        <f t="shared" si="0"/>
        <v>17170.0007916826</v>
      </c>
    </row>
    <row r="14" spans="1:23">
      <c r="A14" s="7" t="s">
        <v>61</v>
      </c>
      <c r="B14" s="7">
        <v>2289</v>
      </c>
      <c r="C14" s="7">
        <v>3182</v>
      </c>
      <c r="D14" s="7">
        <v>3784</v>
      </c>
      <c r="E14" s="7">
        <v>4994</v>
      </c>
      <c r="F14" s="7">
        <v>5722</v>
      </c>
      <c r="G14" s="7">
        <v>6816</v>
      </c>
      <c r="H14" s="7"/>
      <c r="I14" s="7">
        <v>9199</v>
      </c>
      <c r="J14" s="7">
        <v>9836</v>
      </c>
      <c r="K14" s="7">
        <v>13520</v>
      </c>
      <c r="L14" s="7">
        <v>17865</v>
      </c>
      <c r="M14" s="7">
        <v>18646</v>
      </c>
      <c r="N14" s="7">
        <v>18310</v>
      </c>
      <c r="Q14">
        <v>1</v>
      </c>
      <c r="R14">
        <v>2023</v>
      </c>
      <c r="S14">
        <v>9.7432014</v>
      </c>
      <c r="T14">
        <v>9.7432014</v>
      </c>
      <c r="U14">
        <v>9.7432014</v>
      </c>
      <c r="W14">
        <f t="shared" si="0"/>
        <v>17037.9996148937</v>
      </c>
    </row>
    <row r="15" spans="1:23">
      <c r="A15" s="7" t="s">
        <v>62</v>
      </c>
      <c r="B15" s="7">
        <v>2410</v>
      </c>
      <c r="C15" s="7">
        <v>3444</v>
      </c>
      <c r="D15" s="7">
        <v>3901</v>
      </c>
      <c r="E15" s="7">
        <v>4518</v>
      </c>
      <c r="F15" s="7">
        <v>4673</v>
      </c>
      <c r="G15" s="7">
        <v>5914</v>
      </c>
      <c r="H15" s="7"/>
      <c r="I15" s="7">
        <v>8500</v>
      </c>
      <c r="J15" s="7">
        <v>10154</v>
      </c>
      <c r="K15" s="7">
        <v>12302</v>
      </c>
      <c r="L15" s="7">
        <v>15006</v>
      </c>
      <c r="M15" s="7">
        <v>18513</v>
      </c>
      <c r="N15" s="7">
        <v>23016</v>
      </c>
      <c r="Q15">
        <v>2</v>
      </c>
      <c r="R15">
        <v>2011</v>
      </c>
      <c r="S15">
        <v>7.9244342</v>
      </c>
      <c r="T15">
        <v>7.9244342</v>
      </c>
      <c r="U15">
        <v>7.9244342</v>
      </c>
      <c r="W15">
        <f t="shared" si="0"/>
        <v>2764.00004177078</v>
      </c>
    </row>
    <row r="16" spans="1:23">
      <c r="A16" s="7" t="s">
        <v>63</v>
      </c>
      <c r="B16" s="7">
        <v>561</v>
      </c>
      <c r="C16" s="7">
        <v>865</v>
      </c>
      <c r="D16" s="7">
        <v>1456</v>
      </c>
      <c r="E16" s="7">
        <v>2148</v>
      </c>
      <c r="F16" s="7">
        <v>2418</v>
      </c>
      <c r="G16" s="7">
        <v>2799</v>
      </c>
      <c r="H16" s="7"/>
      <c r="I16" s="7">
        <v>6001</v>
      </c>
      <c r="J16" s="7">
        <v>7459</v>
      </c>
      <c r="K16" s="7">
        <v>8783</v>
      </c>
      <c r="L16" s="7">
        <v>9086</v>
      </c>
      <c r="M16" s="7">
        <v>10518</v>
      </c>
      <c r="N16" s="7">
        <v>10756</v>
      </c>
      <c r="Q16">
        <v>2</v>
      </c>
      <c r="R16">
        <v>2012</v>
      </c>
      <c r="S16">
        <v>8.1435174</v>
      </c>
      <c r="T16">
        <v>8.1435174</v>
      </c>
      <c r="U16">
        <v>8.1435174</v>
      </c>
      <c r="W16">
        <f t="shared" si="0"/>
        <v>3440.99998005087</v>
      </c>
    </row>
    <row r="17" spans="1:23">
      <c r="A17" s="7" t="s">
        <v>64</v>
      </c>
      <c r="B17" s="7">
        <v>5611</v>
      </c>
      <c r="C17" s="7">
        <v>6970</v>
      </c>
      <c r="D17" s="7">
        <v>8106</v>
      </c>
      <c r="E17" s="7">
        <v>9775</v>
      </c>
      <c r="F17" s="7">
        <v>11527</v>
      </c>
      <c r="G17" s="7">
        <v>13983</v>
      </c>
      <c r="H17" s="7"/>
      <c r="I17" s="7">
        <v>17712</v>
      </c>
      <c r="J17" s="7">
        <v>11074</v>
      </c>
      <c r="K17" s="7">
        <v>14146</v>
      </c>
      <c r="L17" s="7">
        <v>17170</v>
      </c>
      <c r="M17" s="7">
        <v>18149</v>
      </c>
      <c r="N17" s="7">
        <v>19543</v>
      </c>
      <c r="Q17">
        <v>2</v>
      </c>
      <c r="R17">
        <v>2013</v>
      </c>
      <c r="S17">
        <v>8.2101244</v>
      </c>
      <c r="T17">
        <v>8.2101244</v>
      </c>
      <c r="U17">
        <v>8.2101244</v>
      </c>
      <c r="W17">
        <f t="shared" si="0"/>
        <v>3677.99998100583</v>
      </c>
    </row>
    <row r="18" spans="1:23">
      <c r="A18" s="7" t="s">
        <v>65</v>
      </c>
      <c r="B18" s="7">
        <v>1610</v>
      </c>
      <c r="C18" s="7">
        <v>1812</v>
      </c>
      <c r="D18" s="7">
        <v>1967</v>
      </c>
      <c r="E18" s="7">
        <v>2075</v>
      </c>
      <c r="F18" s="7">
        <v>2174</v>
      </c>
      <c r="G18" s="7">
        <v>2743</v>
      </c>
      <c r="H18" s="7"/>
      <c r="I18" s="7">
        <v>4909</v>
      </c>
      <c r="J18" s="7">
        <v>5233</v>
      </c>
      <c r="K18" s="7">
        <v>6721</v>
      </c>
      <c r="L18" s="7">
        <v>7543</v>
      </c>
      <c r="M18" s="7">
        <v>8652</v>
      </c>
      <c r="N18" s="7">
        <v>8174</v>
      </c>
      <c r="Q18">
        <v>2</v>
      </c>
      <c r="R18">
        <v>2014</v>
      </c>
      <c r="S18">
        <v>8.2079469</v>
      </c>
      <c r="T18">
        <v>8.2079469</v>
      </c>
      <c r="U18">
        <v>8.2079469</v>
      </c>
      <c r="W18">
        <f t="shared" si="0"/>
        <v>3669.99984935158</v>
      </c>
    </row>
    <row r="19" spans="1:23">
      <c r="A19" s="7" t="s">
        <v>66</v>
      </c>
      <c r="B19" s="7">
        <v>1800</v>
      </c>
      <c r="C19" s="7">
        <v>2626</v>
      </c>
      <c r="D19" s="7">
        <v>3351</v>
      </c>
      <c r="E19" s="7">
        <v>3455</v>
      </c>
      <c r="F19" s="7">
        <v>4232</v>
      </c>
      <c r="G19" s="7">
        <v>6045</v>
      </c>
      <c r="H19" s="7"/>
      <c r="I19" s="7">
        <v>7539</v>
      </c>
      <c r="J19" s="7">
        <v>12092</v>
      </c>
      <c r="K19" s="7">
        <v>13637</v>
      </c>
      <c r="L19" s="7">
        <v>15613</v>
      </c>
      <c r="M19" s="7">
        <v>18295</v>
      </c>
      <c r="N19" s="7">
        <v>19358</v>
      </c>
      <c r="Q19">
        <v>2</v>
      </c>
      <c r="R19">
        <v>2015</v>
      </c>
      <c r="S19">
        <v>8.0491077</v>
      </c>
      <c r="T19">
        <v>8.0491077</v>
      </c>
      <c r="U19">
        <v>8.0491077</v>
      </c>
      <c r="W19">
        <f t="shared" si="0"/>
        <v>3130.99993322703</v>
      </c>
    </row>
    <row r="20" spans="1:23">
      <c r="A20" s="7" t="s">
        <v>67</v>
      </c>
      <c r="B20" s="7">
        <v>2073</v>
      </c>
      <c r="C20" s="7">
        <v>2306</v>
      </c>
      <c r="D20" s="7">
        <v>2679</v>
      </c>
      <c r="E20" s="7">
        <v>3318</v>
      </c>
      <c r="F20" s="7">
        <v>3614</v>
      </c>
      <c r="G20" s="7">
        <v>3878</v>
      </c>
      <c r="H20" s="7"/>
      <c r="I20" s="7">
        <v>5765</v>
      </c>
      <c r="J20" s="7">
        <v>6214</v>
      </c>
      <c r="K20" s="7">
        <v>7177</v>
      </c>
      <c r="L20" s="7">
        <v>7727</v>
      </c>
      <c r="M20" s="7">
        <v>8567</v>
      </c>
      <c r="N20" s="7">
        <v>8122</v>
      </c>
      <c r="Q20">
        <v>2</v>
      </c>
      <c r="R20">
        <v>2016</v>
      </c>
      <c r="S20">
        <v>8.0003495</v>
      </c>
      <c r="T20">
        <v>8.0003495</v>
      </c>
      <c r="U20">
        <v>8.0003495</v>
      </c>
      <c r="W20">
        <f t="shared" si="0"/>
        <v>2982.00001394179</v>
      </c>
    </row>
    <row r="21" spans="1:23">
      <c r="A21" s="7" t="s">
        <v>68</v>
      </c>
      <c r="B21" s="7">
        <v>39338</v>
      </c>
      <c r="C21" s="7">
        <v>45449</v>
      </c>
      <c r="D21" s="7">
        <v>49691</v>
      </c>
      <c r="E21" s="7">
        <v>58119</v>
      </c>
      <c r="F21" s="7">
        <v>50629</v>
      </c>
      <c r="G21" s="7">
        <v>64880</v>
      </c>
      <c r="H21" s="7"/>
      <c r="I21" s="7">
        <v>105541</v>
      </c>
      <c r="J21" s="7">
        <v>122963</v>
      </c>
      <c r="K21" s="7">
        <v>131935</v>
      </c>
      <c r="L21" s="7">
        <v>147321</v>
      </c>
      <c r="M21" s="7">
        <v>154936</v>
      </c>
      <c r="N21" s="7">
        <v>159773</v>
      </c>
      <c r="Q21">
        <v>2</v>
      </c>
      <c r="R21">
        <v>2017</v>
      </c>
      <c r="T21">
        <v>7.9039298</v>
      </c>
      <c r="U21">
        <v>7.9039298</v>
      </c>
      <c r="W21">
        <f t="shared" si="0"/>
        <v>2707.90296317952</v>
      </c>
    </row>
    <row r="22" spans="1:23">
      <c r="A22" s="7" t="s">
        <v>69</v>
      </c>
      <c r="B22" s="7">
        <v>262</v>
      </c>
      <c r="C22" s="7">
        <v>339</v>
      </c>
      <c r="D22" s="7">
        <v>457</v>
      </c>
      <c r="E22" s="7">
        <v>420</v>
      </c>
      <c r="F22" s="7">
        <v>435</v>
      </c>
      <c r="G22" s="7">
        <v>510</v>
      </c>
      <c r="H22" s="7"/>
      <c r="I22" s="7">
        <v>758</v>
      </c>
      <c r="J22" s="7">
        <v>875</v>
      </c>
      <c r="K22" s="7">
        <v>972</v>
      </c>
      <c r="L22" s="7">
        <v>1534</v>
      </c>
      <c r="M22" s="7">
        <v>1624</v>
      </c>
      <c r="N22" s="7">
        <v>1378</v>
      </c>
      <c r="Q22">
        <v>2</v>
      </c>
      <c r="R22">
        <v>2018</v>
      </c>
      <c r="S22">
        <v>7.80751</v>
      </c>
      <c r="T22">
        <v>7.80751</v>
      </c>
      <c r="U22">
        <v>7.80751</v>
      </c>
      <c r="W22">
        <f t="shared" si="0"/>
        <v>2458.99989619038</v>
      </c>
    </row>
    <row r="23" spans="1:23">
      <c r="A23" s="7" t="s">
        <v>70</v>
      </c>
      <c r="B23" s="7">
        <v>212</v>
      </c>
      <c r="C23" s="7">
        <v>329</v>
      </c>
      <c r="D23" s="7">
        <v>363</v>
      </c>
      <c r="E23" s="7">
        <v>390</v>
      </c>
      <c r="F23" s="7">
        <v>264</v>
      </c>
      <c r="G23" s="7">
        <v>265</v>
      </c>
      <c r="H23" s="7"/>
      <c r="I23" s="7">
        <v>123</v>
      </c>
      <c r="J23" s="7">
        <v>99</v>
      </c>
      <c r="K23" s="7">
        <v>117</v>
      </c>
      <c r="L23" s="7">
        <v>262</v>
      </c>
      <c r="M23" s="7">
        <v>226</v>
      </c>
      <c r="N23" s="7">
        <v>155</v>
      </c>
      <c r="Q23">
        <v>2</v>
      </c>
      <c r="R23">
        <v>2019</v>
      </c>
      <c r="S23">
        <v>8.0336584</v>
      </c>
      <c r="T23">
        <v>8.0336584</v>
      </c>
      <c r="U23">
        <v>8.0336584</v>
      </c>
      <c r="W23">
        <f t="shared" si="0"/>
        <v>3082.999914027</v>
      </c>
    </row>
    <row r="24" spans="1:23">
      <c r="A24" s="7" t="s">
        <v>71</v>
      </c>
      <c r="B24" s="7">
        <v>959</v>
      </c>
      <c r="C24" s="7">
        <v>1153</v>
      </c>
      <c r="D24" s="7">
        <v>1641</v>
      </c>
      <c r="E24" s="7">
        <v>1649</v>
      </c>
      <c r="F24" s="7">
        <v>2467</v>
      </c>
      <c r="G24" s="7">
        <v>2469</v>
      </c>
      <c r="H24" s="7"/>
      <c r="I24" s="7">
        <v>4617</v>
      </c>
      <c r="J24" s="7">
        <v>3996</v>
      </c>
      <c r="K24" s="7">
        <v>4666</v>
      </c>
      <c r="L24" s="7">
        <v>4493</v>
      </c>
      <c r="M24" s="7">
        <v>5477</v>
      </c>
      <c r="N24" s="7">
        <v>4423</v>
      </c>
      <c r="Q24">
        <v>2</v>
      </c>
      <c r="R24">
        <v>2020</v>
      </c>
      <c r="S24">
        <v>8.4026798</v>
      </c>
      <c r="T24">
        <v>8.4026798</v>
      </c>
      <c r="U24">
        <v>8.4026798</v>
      </c>
      <c r="W24">
        <f t="shared" si="0"/>
        <v>4458.99997936608</v>
      </c>
    </row>
    <row r="25" spans="1:23">
      <c r="A25" s="7" t="s">
        <v>72</v>
      </c>
      <c r="B25" s="7">
        <v>1965</v>
      </c>
      <c r="C25" s="7">
        <v>5054</v>
      </c>
      <c r="D25" s="7">
        <v>5029</v>
      </c>
      <c r="E25" s="7">
        <v>6885</v>
      </c>
      <c r="F25" s="7">
        <v>6739</v>
      </c>
      <c r="G25" s="7">
        <v>7760</v>
      </c>
      <c r="H25" s="7"/>
      <c r="I25" s="7">
        <v>9570</v>
      </c>
      <c r="J25" s="7">
        <v>10508</v>
      </c>
      <c r="K25" s="7">
        <v>12591</v>
      </c>
      <c r="L25" s="7">
        <v>14414</v>
      </c>
      <c r="M25" s="7">
        <v>14612</v>
      </c>
      <c r="N25" s="7">
        <v>13982</v>
      </c>
      <c r="Q25">
        <v>2</v>
      </c>
      <c r="R25">
        <v>2021</v>
      </c>
      <c r="S25">
        <v>8.4531879</v>
      </c>
      <c r="T25">
        <v>8.4531879</v>
      </c>
      <c r="U25">
        <v>8.4531879</v>
      </c>
      <c r="W25">
        <f t="shared" si="0"/>
        <v>4690.00018084488</v>
      </c>
    </row>
    <row r="26" spans="1:23">
      <c r="A26" s="7" t="s">
        <v>73</v>
      </c>
      <c r="B26" s="7">
        <v>637</v>
      </c>
      <c r="C26" s="7">
        <v>966</v>
      </c>
      <c r="D26" s="7">
        <v>1119</v>
      </c>
      <c r="E26" s="7">
        <v>1454</v>
      </c>
      <c r="F26" s="7">
        <v>1122</v>
      </c>
      <c r="G26" s="7">
        <v>1122</v>
      </c>
      <c r="H26" s="7"/>
      <c r="I26" s="7">
        <v>1811</v>
      </c>
      <c r="J26" s="7">
        <v>1610</v>
      </c>
      <c r="K26" s="7">
        <v>1894</v>
      </c>
      <c r="L26" s="7">
        <v>2085</v>
      </c>
      <c r="M26" s="7">
        <v>2380</v>
      </c>
      <c r="N26" s="7">
        <v>986</v>
      </c>
      <c r="Q26">
        <v>2</v>
      </c>
      <c r="R26">
        <v>2022</v>
      </c>
      <c r="S26">
        <v>8.4563811</v>
      </c>
      <c r="T26">
        <v>8.4563811</v>
      </c>
      <c r="U26">
        <v>8.4563811</v>
      </c>
      <c r="W26">
        <f t="shared" si="0"/>
        <v>4705.00022574835</v>
      </c>
    </row>
    <row r="27" spans="1:23">
      <c r="A27" s="7" t="s">
        <v>74</v>
      </c>
      <c r="B27" s="7">
        <v>271</v>
      </c>
      <c r="C27" s="7">
        <v>409</v>
      </c>
      <c r="D27" s="7">
        <v>359</v>
      </c>
      <c r="E27" s="7">
        <v>390</v>
      </c>
      <c r="F27" s="7">
        <v>337</v>
      </c>
      <c r="G27" s="7">
        <v>446</v>
      </c>
      <c r="H27" s="7"/>
      <c r="I27" s="7">
        <v>704</v>
      </c>
      <c r="J27" s="7">
        <v>642</v>
      </c>
      <c r="K27" s="7">
        <v>768</v>
      </c>
      <c r="L27" s="7">
        <v>832</v>
      </c>
      <c r="M27" s="7">
        <v>882</v>
      </c>
      <c r="N27" s="7">
        <v>1111</v>
      </c>
      <c r="Q27">
        <v>2</v>
      </c>
      <c r="R27">
        <v>2023</v>
      </c>
      <c r="S27">
        <v>8.3607733</v>
      </c>
      <c r="T27">
        <v>8.3607733</v>
      </c>
      <c r="U27">
        <v>8.3607733</v>
      </c>
      <c r="W27">
        <f t="shared" si="0"/>
        <v>4276.00011910826</v>
      </c>
    </row>
    <row r="28" spans="1:23">
      <c r="A28" s="7" t="s">
        <v>75</v>
      </c>
      <c r="B28" s="7">
        <v>17</v>
      </c>
      <c r="C28" s="7">
        <v>15</v>
      </c>
      <c r="D28" s="7">
        <v>3</v>
      </c>
      <c r="E28" s="7">
        <v>3</v>
      </c>
      <c r="F28" s="7">
        <v>2</v>
      </c>
      <c r="G28" s="7">
        <v>3</v>
      </c>
      <c r="H28" s="7"/>
      <c r="I28" s="7">
        <v>5</v>
      </c>
      <c r="J28" s="7">
        <v>1</v>
      </c>
      <c r="K28" s="7">
        <v>17</v>
      </c>
      <c r="L28" s="7">
        <v>8</v>
      </c>
      <c r="M28" s="7">
        <v>12</v>
      </c>
      <c r="N28" s="7">
        <v>35</v>
      </c>
      <c r="Q28">
        <v>3</v>
      </c>
      <c r="R28">
        <v>2011</v>
      </c>
      <c r="S28">
        <v>6.25575</v>
      </c>
      <c r="T28">
        <v>6.25575</v>
      </c>
      <c r="U28">
        <v>6.25575</v>
      </c>
      <c r="W28">
        <f t="shared" si="0"/>
        <v>520.999978246496</v>
      </c>
    </row>
    <row r="29" spans="1:23">
      <c r="A29" s="7" t="s">
        <v>76</v>
      </c>
      <c r="B29" s="7">
        <v>1312</v>
      </c>
      <c r="C29" s="7">
        <v>1606</v>
      </c>
      <c r="D29" s="7">
        <v>2296</v>
      </c>
      <c r="E29" s="7">
        <v>2077</v>
      </c>
      <c r="F29" s="7">
        <v>2056</v>
      </c>
      <c r="G29" s="7">
        <v>2478</v>
      </c>
      <c r="H29" s="7"/>
      <c r="I29" s="7">
        <v>2766</v>
      </c>
      <c r="J29" s="7">
        <v>3979</v>
      </c>
      <c r="K29" s="7">
        <v>4644</v>
      </c>
      <c r="L29" s="7">
        <v>5192</v>
      </c>
      <c r="M29" s="7">
        <v>5737</v>
      </c>
      <c r="N29" s="7">
        <v>4172</v>
      </c>
      <c r="Q29">
        <v>3</v>
      </c>
      <c r="R29">
        <v>2012</v>
      </c>
      <c r="S29">
        <v>6.4409465</v>
      </c>
      <c r="T29">
        <v>6.4409465</v>
      </c>
      <c r="U29">
        <v>6.4409465</v>
      </c>
      <c r="W29">
        <f t="shared" si="0"/>
        <v>626.999974523159</v>
      </c>
    </row>
    <row r="30" spans="1:23">
      <c r="A30" s="7" t="s">
        <v>77</v>
      </c>
      <c r="B30" s="7">
        <v>139</v>
      </c>
      <c r="C30" s="7">
        <v>249</v>
      </c>
      <c r="D30" s="7">
        <v>220</v>
      </c>
      <c r="E30" s="7">
        <v>293</v>
      </c>
      <c r="F30" s="7">
        <v>202</v>
      </c>
      <c r="G30" s="7">
        <v>232</v>
      </c>
      <c r="H30" s="7"/>
      <c r="I30" s="7">
        <v>344</v>
      </c>
      <c r="J30" s="7">
        <v>259</v>
      </c>
      <c r="K30" s="7">
        <v>283</v>
      </c>
      <c r="L30" s="7">
        <v>455</v>
      </c>
      <c r="M30" s="7">
        <v>632</v>
      </c>
      <c r="N30" s="7">
        <v>603</v>
      </c>
      <c r="Q30">
        <v>3</v>
      </c>
      <c r="R30">
        <v>2013</v>
      </c>
      <c r="S30">
        <v>6.7833252</v>
      </c>
      <c r="T30">
        <v>6.7833252</v>
      </c>
      <c r="U30">
        <v>6.7833252</v>
      </c>
      <c r="W30">
        <f t="shared" si="0"/>
        <v>882.999999466703</v>
      </c>
    </row>
    <row r="31" spans="1:23">
      <c r="A31" s="7" t="s">
        <v>78</v>
      </c>
      <c r="B31" s="7"/>
      <c r="C31" s="7">
        <v>3</v>
      </c>
      <c r="D31" s="7">
        <v>16</v>
      </c>
      <c r="E31" s="7">
        <v>8</v>
      </c>
      <c r="F31" s="7">
        <v>16</v>
      </c>
      <c r="G31" s="7">
        <v>177</v>
      </c>
      <c r="H31" s="7"/>
      <c r="I31" s="7">
        <v>219</v>
      </c>
      <c r="J31" s="7">
        <v>171</v>
      </c>
      <c r="K31" s="7">
        <v>199</v>
      </c>
      <c r="L31" s="7">
        <v>145</v>
      </c>
      <c r="M31" s="7">
        <v>191</v>
      </c>
      <c r="N31" s="7">
        <v>256</v>
      </c>
      <c r="Q31">
        <v>3</v>
      </c>
      <c r="R31">
        <v>2014</v>
      </c>
      <c r="S31">
        <v>7.1131421</v>
      </c>
      <c r="T31">
        <v>7.1131421</v>
      </c>
      <c r="U31">
        <v>7.1131421</v>
      </c>
      <c r="W31">
        <f t="shared" si="0"/>
        <v>1227.9999893077</v>
      </c>
    </row>
    <row r="32" spans="1:23">
      <c r="A32" s="7" t="s">
        <v>79</v>
      </c>
      <c r="B32" s="7">
        <v>115</v>
      </c>
      <c r="C32" s="7">
        <v>125</v>
      </c>
      <c r="D32" s="7">
        <v>208</v>
      </c>
      <c r="E32" s="7">
        <v>69</v>
      </c>
      <c r="F32" s="7">
        <v>64</v>
      </c>
      <c r="G32" s="7">
        <v>193</v>
      </c>
      <c r="H32" s="7"/>
      <c r="I32" s="7">
        <v>183</v>
      </c>
      <c r="J32" s="7">
        <v>251</v>
      </c>
      <c r="K32" s="7">
        <v>379</v>
      </c>
      <c r="L32" s="7">
        <v>347</v>
      </c>
      <c r="M32" s="7">
        <v>480</v>
      </c>
      <c r="N32" s="7">
        <v>704</v>
      </c>
      <c r="Q32">
        <v>3</v>
      </c>
      <c r="R32">
        <v>2015</v>
      </c>
      <c r="S32">
        <v>7.066467</v>
      </c>
      <c r="T32">
        <v>7.066467</v>
      </c>
      <c r="U32">
        <v>7.066467</v>
      </c>
      <c r="W32">
        <f t="shared" si="0"/>
        <v>1172.00003499949</v>
      </c>
    </row>
    <row r="33" spans="1:23">
      <c r="A33" s="7" t="s">
        <v>80</v>
      </c>
      <c r="B33" s="7">
        <v>28</v>
      </c>
      <c r="C33" s="7">
        <v>4</v>
      </c>
      <c r="D33" s="7">
        <v>56</v>
      </c>
      <c r="E33" s="7">
        <v>52</v>
      </c>
      <c r="F33" s="7">
        <v>157</v>
      </c>
      <c r="G33" s="7">
        <v>112</v>
      </c>
      <c r="H33" s="7"/>
      <c r="I33" s="7">
        <v>178</v>
      </c>
      <c r="J33" s="7">
        <v>105</v>
      </c>
      <c r="K33" s="7">
        <v>171</v>
      </c>
      <c r="L33" s="7">
        <v>151</v>
      </c>
      <c r="M33" s="7">
        <v>101</v>
      </c>
      <c r="N33" s="7">
        <v>193</v>
      </c>
      <c r="Q33">
        <v>3</v>
      </c>
      <c r="R33">
        <v>2016</v>
      </c>
      <c r="S33">
        <v>7.3479438</v>
      </c>
      <c r="T33">
        <v>7.3479438</v>
      </c>
      <c r="U33">
        <v>7.3479438</v>
      </c>
      <c r="W33">
        <f t="shared" si="0"/>
        <v>1552.99996405009</v>
      </c>
    </row>
    <row r="34" spans="17:23">
      <c r="Q34">
        <v>3</v>
      </c>
      <c r="R34">
        <v>2017</v>
      </c>
      <c r="T34">
        <v>7.373059</v>
      </c>
      <c r="U34">
        <v>7.373059</v>
      </c>
      <c r="W34">
        <f t="shared" si="0"/>
        <v>1592.49779049327</v>
      </c>
    </row>
    <row r="35" spans="17:23">
      <c r="Q35">
        <v>3</v>
      </c>
      <c r="R35">
        <v>2018</v>
      </c>
      <c r="S35">
        <v>7.3981741</v>
      </c>
      <c r="T35">
        <v>7.3981741</v>
      </c>
      <c r="U35">
        <v>7.3981741</v>
      </c>
      <c r="W35">
        <f t="shared" si="0"/>
        <v>1633.00001147923</v>
      </c>
    </row>
    <row r="36" spans="17:23">
      <c r="Q36">
        <v>3</v>
      </c>
      <c r="R36">
        <v>2019</v>
      </c>
      <c r="S36">
        <v>8.3214216</v>
      </c>
      <c r="T36">
        <v>8.3214216</v>
      </c>
      <c r="U36">
        <v>8.3214216</v>
      </c>
      <c r="W36">
        <f t="shared" si="0"/>
        <v>4111.00005386283</v>
      </c>
    </row>
    <row r="37" spans="17:23">
      <c r="Q37">
        <v>3</v>
      </c>
      <c r="R37">
        <v>2020</v>
      </c>
      <c r="S37">
        <v>8.0258433</v>
      </c>
      <c r="T37">
        <v>8.0258433</v>
      </c>
      <c r="U37">
        <v>8.0258433</v>
      </c>
      <c r="W37">
        <f t="shared" si="0"/>
        <v>3058.99986494239</v>
      </c>
    </row>
    <row r="38" spans="17:23">
      <c r="Q38">
        <v>3</v>
      </c>
      <c r="R38">
        <v>2021</v>
      </c>
      <c r="S38">
        <v>8.1496017</v>
      </c>
      <c r="T38">
        <v>8.1496017</v>
      </c>
      <c r="U38">
        <v>8.1496017</v>
      </c>
      <c r="W38">
        <f t="shared" si="0"/>
        <v>3461.99987628143</v>
      </c>
    </row>
    <row r="39" spans="17:23">
      <c r="Q39">
        <v>3</v>
      </c>
      <c r="R39">
        <v>2022</v>
      </c>
      <c r="S39">
        <v>8.2682189</v>
      </c>
      <c r="T39">
        <v>8.2682189</v>
      </c>
      <c r="U39">
        <v>8.2682189</v>
      </c>
      <c r="W39">
        <f t="shared" si="0"/>
        <v>3898.00007769686</v>
      </c>
    </row>
    <row r="40" spans="17:23">
      <c r="Q40">
        <v>3</v>
      </c>
      <c r="R40">
        <v>2023</v>
      </c>
      <c r="S40">
        <v>8.32288</v>
      </c>
      <c r="T40">
        <v>8.32288</v>
      </c>
      <c r="U40">
        <v>8.32288</v>
      </c>
      <c r="W40">
        <f t="shared" si="0"/>
        <v>4116.9999103733</v>
      </c>
    </row>
    <row r="41" spans="17:23">
      <c r="Q41">
        <v>4</v>
      </c>
      <c r="R41">
        <v>2011</v>
      </c>
      <c r="S41">
        <v>5.4553211</v>
      </c>
      <c r="T41">
        <v>5.4553211</v>
      </c>
      <c r="U41">
        <v>5.4553211</v>
      </c>
      <c r="W41">
        <f t="shared" si="0"/>
        <v>233.999996406298</v>
      </c>
    </row>
    <row r="42" spans="17:23">
      <c r="Q42">
        <v>4</v>
      </c>
      <c r="R42">
        <v>2012</v>
      </c>
      <c r="S42">
        <v>5.9295891</v>
      </c>
      <c r="T42">
        <v>5.9295891</v>
      </c>
      <c r="U42">
        <v>5.9295891</v>
      </c>
      <c r="W42">
        <f t="shared" si="0"/>
        <v>375.9999836854</v>
      </c>
    </row>
    <row r="43" spans="17:23">
      <c r="Q43">
        <v>4</v>
      </c>
      <c r="R43">
        <v>2013</v>
      </c>
      <c r="S43">
        <v>6.1136822</v>
      </c>
      <c r="T43">
        <v>6.1136822</v>
      </c>
      <c r="U43">
        <v>6.1136822</v>
      </c>
      <c r="W43">
        <f t="shared" si="0"/>
        <v>452.000009115832</v>
      </c>
    </row>
    <row r="44" spans="17:23">
      <c r="Q44">
        <v>4</v>
      </c>
      <c r="R44">
        <v>2014</v>
      </c>
      <c r="S44">
        <v>5.6835798</v>
      </c>
      <c r="T44">
        <v>5.6835798</v>
      </c>
      <c r="U44">
        <v>5.6835798</v>
      </c>
      <c r="W44">
        <f t="shared" si="0"/>
        <v>294.000009602428</v>
      </c>
    </row>
    <row r="45" spans="17:23">
      <c r="Q45">
        <v>4</v>
      </c>
      <c r="R45">
        <v>2015</v>
      </c>
      <c r="S45">
        <v>5.4510385</v>
      </c>
      <c r="T45">
        <v>5.4510385</v>
      </c>
      <c r="U45">
        <v>5.4510385</v>
      </c>
      <c r="W45">
        <f t="shared" si="0"/>
        <v>233.000010819192</v>
      </c>
    </row>
    <row r="46" spans="17:23">
      <c r="Q46">
        <v>4</v>
      </c>
      <c r="R46">
        <v>2016</v>
      </c>
      <c r="S46">
        <v>5.2729996</v>
      </c>
      <c r="T46">
        <v>5.2729996</v>
      </c>
      <c r="U46">
        <v>5.2729996</v>
      </c>
      <c r="W46">
        <f t="shared" si="0"/>
        <v>195.00000808007</v>
      </c>
    </row>
    <row r="47" spans="17:23">
      <c r="Q47">
        <v>4</v>
      </c>
      <c r="R47">
        <v>2017</v>
      </c>
      <c r="T47">
        <v>5.5284124</v>
      </c>
      <c r="U47">
        <v>5.5284124</v>
      </c>
      <c r="W47">
        <f t="shared" si="0"/>
        <v>251.743924943335</v>
      </c>
    </row>
    <row r="48" spans="17:23">
      <c r="Q48">
        <v>4</v>
      </c>
      <c r="R48">
        <v>2018</v>
      </c>
      <c r="S48">
        <v>5.7838252</v>
      </c>
      <c r="T48">
        <v>5.7838252</v>
      </c>
      <c r="U48">
        <v>5.7838252</v>
      </c>
      <c r="W48">
        <f t="shared" si="0"/>
        <v>325.000005742835</v>
      </c>
    </row>
    <row r="49" spans="17:23">
      <c r="Q49">
        <v>4</v>
      </c>
      <c r="R49">
        <v>2019</v>
      </c>
      <c r="S49">
        <v>6.0614569</v>
      </c>
      <c r="T49">
        <v>6.0614569</v>
      </c>
      <c r="U49">
        <v>6.0614569</v>
      </c>
      <c r="W49">
        <f t="shared" si="0"/>
        <v>428.999991879881</v>
      </c>
    </row>
    <row r="50" spans="17:23">
      <c r="Q50">
        <v>4</v>
      </c>
      <c r="R50">
        <v>2020</v>
      </c>
      <c r="S50">
        <v>6.7889717</v>
      </c>
      <c r="T50">
        <v>6.7889717</v>
      </c>
      <c r="U50">
        <v>6.7889717</v>
      </c>
      <c r="W50">
        <f t="shared" si="0"/>
        <v>887.999961822954</v>
      </c>
    </row>
    <row r="51" spans="17:23">
      <c r="Q51">
        <v>4</v>
      </c>
      <c r="R51">
        <v>2021</v>
      </c>
      <c r="S51">
        <v>6.8265452</v>
      </c>
      <c r="T51">
        <v>6.8265452</v>
      </c>
      <c r="U51">
        <v>6.8265452</v>
      </c>
      <c r="W51">
        <f t="shared" si="0"/>
        <v>921.999978280821</v>
      </c>
    </row>
    <row r="52" spans="17:23">
      <c r="Q52">
        <v>4</v>
      </c>
      <c r="R52">
        <v>2022</v>
      </c>
      <c r="S52">
        <v>6.926577</v>
      </c>
      <c r="T52">
        <v>6.926577</v>
      </c>
      <c r="U52">
        <v>6.926577</v>
      </c>
      <c r="W52">
        <f t="shared" si="0"/>
        <v>1018.99996614604</v>
      </c>
    </row>
    <row r="53" spans="17:23">
      <c r="Q53">
        <v>4</v>
      </c>
      <c r="R53">
        <v>2023</v>
      </c>
      <c r="S53">
        <v>7.0475172</v>
      </c>
      <c r="T53">
        <v>7.0475172</v>
      </c>
      <c r="U53">
        <v>7.0475172</v>
      </c>
      <c r="W53">
        <f t="shared" si="0"/>
        <v>1149.99997543911</v>
      </c>
    </row>
    <row r="54" spans="17:23">
      <c r="Q54">
        <v>5</v>
      </c>
      <c r="R54">
        <v>2011</v>
      </c>
      <c r="S54">
        <v>3.988984</v>
      </c>
      <c r="T54">
        <v>3.988984</v>
      </c>
      <c r="U54">
        <v>3.988984</v>
      </c>
      <c r="W54">
        <f t="shared" si="0"/>
        <v>53.9999974855292</v>
      </c>
    </row>
    <row r="55" spans="17:23">
      <c r="Q55">
        <v>5</v>
      </c>
      <c r="R55">
        <v>2012</v>
      </c>
      <c r="S55">
        <v>3.6635616</v>
      </c>
      <c r="T55">
        <v>3.6635616</v>
      </c>
      <c r="U55">
        <v>3.6635616</v>
      </c>
      <c r="W55">
        <f t="shared" si="0"/>
        <v>38.9999982009438</v>
      </c>
    </row>
    <row r="56" spans="17:23">
      <c r="Q56">
        <v>5</v>
      </c>
      <c r="R56">
        <v>2013</v>
      </c>
      <c r="S56">
        <v>4.060443</v>
      </c>
      <c r="T56">
        <v>4.060443</v>
      </c>
      <c r="U56">
        <v>4.060443</v>
      </c>
      <c r="W56">
        <f t="shared" si="0"/>
        <v>57.9999993883077</v>
      </c>
    </row>
    <row r="57" spans="17:23">
      <c r="Q57">
        <v>5</v>
      </c>
      <c r="R57">
        <v>2014</v>
      </c>
      <c r="S57">
        <v>4.1271344</v>
      </c>
      <c r="T57">
        <v>4.1271344</v>
      </c>
      <c r="U57">
        <v>4.1271344</v>
      </c>
      <c r="W57">
        <f t="shared" si="0"/>
        <v>62.0000009272043</v>
      </c>
    </row>
    <row r="58" spans="17:23">
      <c r="Q58">
        <v>5</v>
      </c>
      <c r="R58">
        <v>2015</v>
      </c>
      <c r="S58">
        <v>4.8283137</v>
      </c>
      <c r="T58">
        <v>4.8283137</v>
      </c>
      <c r="U58">
        <v>4.8283137</v>
      </c>
      <c r="W58">
        <f t="shared" si="0"/>
        <v>124.999995337212</v>
      </c>
    </row>
    <row r="59" spans="17:23">
      <c r="Q59">
        <v>5</v>
      </c>
      <c r="R59">
        <v>2016</v>
      </c>
      <c r="S59">
        <v>4.5951199</v>
      </c>
      <c r="T59">
        <v>4.5951199</v>
      </c>
      <c r="U59">
        <v>4.5951199</v>
      </c>
      <c r="W59">
        <f t="shared" si="0"/>
        <v>99.0000049366758</v>
      </c>
    </row>
    <row r="60" spans="17:23">
      <c r="Q60">
        <v>5</v>
      </c>
      <c r="R60">
        <v>2017</v>
      </c>
      <c r="T60">
        <v>5.1022958</v>
      </c>
      <c r="U60">
        <v>5.1022958</v>
      </c>
      <c r="W60">
        <f t="shared" si="0"/>
        <v>164.398901380601</v>
      </c>
    </row>
    <row r="61" spans="17:23">
      <c r="Q61">
        <v>5</v>
      </c>
      <c r="R61">
        <v>2018</v>
      </c>
      <c r="S61">
        <v>5.6094718</v>
      </c>
      <c r="T61">
        <v>5.6094718</v>
      </c>
      <c r="U61">
        <v>5.6094718</v>
      </c>
      <c r="W61">
        <f t="shared" si="0"/>
        <v>273.000001314506</v>
      </c>
    </row>
    <row r="62" spans="17:23">
      <c r="Q62">
        <v>5</v>
      </c>
      <c r="R62">
        <v>2019</v>
      </c>
      <c r="S62">
        <v>6.1654179</v>
      </c>
      <c r="T62">
        <v>6.1654179</v>
      </c>
      <c r="U62">
        <v>6.1654179</v>
      </c>
      <c r="W62">
        <f t="shared" si="0"/>
        <v>476.000021785844</v>
      </c>
    </row>
    <row r="63" spans="17:23">
      <c r="Q63">
        <v>5</v>
      </c>
      <c r="R63">
        <v>2020</v>
      </c>
      <c r="S63">
        <v>6.0822189</v>
      </c>
      <c r="T63">
        <v>6.0822189</v>
      </c>
      <c r="U63">
        <v>6.0822189</v>
      </c>
      <c r="W63">
        <f t="shared" si="0"/>
        <v>437.999995455117</v>
      </c>
    </row>
    <row r="64" spans="17:23">
      <c r="Q64">
        <v>5</v>
      </c>
      <c r="R64">
        <v>2021</v>
      </c>
      <c r="S64">
        <v>6.1420374</v>
      </c>
      <c r="T64">
        <v>6.1420374</v>
      </c>
      <c r="U64">
        <v>6.1420374</v>
      </c>
      <c r="W64">
        <f t="shared" si="0"/>
        <v>464.99999740188</v>
      </c>
    </row>
    <row r="65" spans="17:23">
      <c r="Q65">
        <v>5</v>
      </c>
      <c r="R65">
        <v>2022</v>
      </c>
      <c r="S65">
        <v>6.4101749</v>
      </c>
      <c r="T65">
        <v>6.4101749</v>
      </c>
      <c r="U65">
        <v>6.4101749</v>
      </c>
      <c r="W65">
        <f t="shared" si="0"/>
        <v>608.000010964571</v>
      </c>
    </row>
    <row r="66" spans="17:23">
      <c r="Q66">
        <v>5</v>
      </c>
      <c r="R66">
        <v>2023</v>
      </c>
      <c r="S66">
        <v>6.5916737</v>
      </c>
      <c r="T66">
        <v>6.5916737</v>
      </c>
      <c r="U66">
        <v>6.5916737</v>
      </c>
      <c r="W66">
        <f t="shared" si="0"/>
        <v>728.999976665689</v>
      </c>
    </row>
    <row r="67" spans="17:23">
      <c r="Q67">
        <v>6</v>
      </c>
      <c r="R67">
        <v>2011</v>
      </c>
      <c r="S67">
        <v>7.2108185</v>
      </c>
      <c r="T67">
        <v>7.2108185</v>
      </c>
      <c r="U67">
        <v>7.2108185</v>
      </c>
      <c r="W67">
        <f t="shared" ref="W67:W130" si="1">EXP(U67)</f>
        <v>1354.00006299862</v>
      </c>
    </row>
    <row r="68" spans="17:23">
      <c r="Q68">
        <v>6</v>
      </c>
      <c r="R68">
        <v>2012</v>
      </c>
      <c r="S68">
        <v>7.4798641</v>
      </c>
      <c r="T68">
        <v>7.4798641</v>
      </c>
      <c r="U68">
        <v>7.4798641</v>
      </c>
      <c r="W68">
        <f t="shared" si="1"/>
        <v>1771.99994477557</v>
      </c>
    </row>
    <row r="69" spans="17:23">
      <c r="Q69">
        <v>6</v>
      </c>
      <c r="R69">
        <v>2013</v>
      </c>
      <c r="S69">
        <v>7.7262127</v>
      </c>
      <c r="T69">
        <v>7.7262127</v>
      </c>
      <c r="U69">
        <v>7.7262127</v>
      </c>
      <c r="W69">
        <f t="shared" si="1"/>
        <v>2267.00011219943</v>
      </c>
    </row>
    <row r="70" spans="17:23">
      <c r="Q70">
        <v>6</v>
      </c>
      <c r="R70">
        <v>2014</v>
      </c>
      <c r="S70">
        <v>7.7952349</v>
      </c>
      <c r="T70">
        <v>7.7952349</v>
      </c>
      <c r="U70">
        <v>7.7952349</v>
      </c>
      <c r="W70">
        <f t="shared" si="1"/>
        <v>2428.99992955372</v>
      </c>
    </row>
    <row r="71" spans="17:23">
      <c r="Q71">
        <v>6</v>
      </c>
      <c r="R71">
        <v>2015</v>
      </c>
      <c r="S71">
        <v>7.7761155</v>
      </c>
      <c r="T71">
        <v>7.7761155</v>
      </c>
      <c r="U71">
        <v>7.7761155</v>
      </c>
      <c r="W71">
        <f t="shared" si="1"/>
        <v>2383.0000545737</v>
      </c>
    </row>
    <row r="72" spans="17:23">
      <c r="Q72">
        <v>6</v>
      </c>
      <c r="R72">
        <v>2016</v>
      </c>
      <c r="S72">
        <v>7.6925696</v>
      </c>
      <c r="T72">
        <v>7.6925696</v>
      </c>
      <c r="U72">
        <v>7.6925696</v>
      </c>
      <c r="W72">
        <f t="shared" si="1"/>
        <v>2191.99989463515</v>
      </c>
    </row>
    <row r="73" spans="17:23">
      <c r="Q73">
        <v>6</v>
      </c>
      <c r="R73">
        <v>2017</v>
      </c>
      <c r="T73">
        <v>7.7616963</v>
      </c>
      <c r="U73">
        <v>7.7616963</v>
      </c>
      <c r="W73">
        <f t="shared" si="1"/>
        <v>2348.88564251996</v>
      </c>
    </row>
    <row r="74" spans="17:23">
      <c r="Q74">
        <v>6</v>
      </c>
      <c r="R74">
        <v>2018</v>
      </c>
      <c r="S74">
        <v>7.830823</v>
      </c>
      <c r="T74">
        <v>7.830823</v>
      </c>
      <c r="U74">
        <v>7.830823</v>
      </c>
      <c r="W74">
        <f t="shared" si="1"/>
        <v>2517.00001224441</v>
      </c>
    </row>
    <row r="75" spans="17:23">
      <c r="Q75">
        <v>6</v>
      </c>
      <c r="R75">
        <v>2019</v>
      </c>
      <c r="S75">
        <v>7.9398716</v>
      </c>
      <c r="T75">
        <v>7.9398716</v>
      </c>
      <c r="U75">
        <v>7.9398716</v>
      </c>
      <c r="W75">
        <f t="shared" si="1"/>
        <v>2807.0000663522</v>
      </c>
    </row>
    <row r="76" spans="17:23">
      <c r="Q76">
        <v>6</v>
      </c>
      <c r="R76">
        <v>2020</v>
      </c>
      <c r="S76">
        <v>7.9851439</v>
      </c>
      <c r="T76">
        <v>7.9851439</v>
      </c>
      <c r="U76">
        <v>7.9851439</v>
      </c>
      <c r="W76">
        <f t="shared" si="1"/>
        <v>2936.99990836965</v>
      </c>
    </row>
    <row r="77" spans="17:23">
      <c r="Q77">
        <v>6</v>
      </c>
      <c r="R77">
        <v>2021</v>
      </c>
      <c r="S77">
        <v>8.2117544</v>
      </c>
      <c r="T77">
        <v>8.2117544</v>
      </c>
      <c r="U77">
        <v>8.2117544</v>
      </c>
      <c r="W77">
        <f t="shared" si="1"/>
        <v>3684.00000966977</v>
      </c>
    </row>
    <row r="78" spans="17:23">
      <c r="Q78">
        <v>6</v>
      </c>
      <c r="R78">
        <v>2022</v>
      </c>
      <c r="S78">
        <v>8.2723151</v>
      </c>
      <c r="T78">
        <v>8.2723151</v>
      </c>
      <c r="U78">
        <v>8.2723151</v>
      </c>
      <c r="W78">
        <f t="shared" si="1"/>
        <v>3913.99981230014</v>
      </c>
    </row>
    <row r="79" spans="17:23">
      <c r="Q79">
        <v>6</v>
      </c>
      <c r="R79">
        <v>2023</v>
      </c>
      <c r="S79">
        <v>7.8284364</v>
      </c>
      <c r="T79">
        <v>7.8284364</v>
      </c>
      <c r="U79">
        <v>7.8284364</v>
      </c>
      <c r="W79">
        <f t="shared" si="1"/>
        <v>2511.00010255531</v>
      </c>
    </row>
    <row r="80" spans="17:23">
      <c r="Q80">
        <v>7</v>
      </c>
      <c r="R80">
        <v>2011</v>
      </c>
      <c r="S80">
        <v>5.8721178</v>
      </c>
      <c r="T80">
        <v>5.8721178</v>
      </c>
      <c r="U80">
        <v>5.8721178</v>
      </c>
      <c r="W80">
        <f t="shared" si="1"/>
        <v>355.000003736227</v>
      </c>
    </row>
    <row r="81" spans="17:23">
      <c r="Q81">
        <v>7</v>
      </c>
      <c r="R81">
        <v>2012</v>
      </c>
      <c r="S81">
        <v>6.295266</v>
      </c>
      <c r="T81">
        <v>6.295266</v>
      </c>
      <c r="U81">
        <v>6.295266</v>
      </c>
      <c r="W81">
        <f t="shared" si="1"/>
        <v>541.999999219712</v>
      </c>
    </row>
    <row r="82" spans="17:23">
      <c r="Q82">
        <v>7</v>
      </c>
      <c r="R82">
        <v>2013</v>
      </c>
      <c r="S82">
        <v>6.5624441</v>
      </c>
      <c r="T82">
        <v>6.5624441</v>
      </c>
      <c r="U82">
        <v>6.5624441</v>
      </c>
      <c r="W82">
        <f t="shared" si="1"/>
        <v>708.000004464846</v>
      </c>
    </row>
    <row r="83" spans="17:23">
      <c r="Q83">
        <v>7</v>
      </c>
      <c r="R83">
        <v>2014</v>
      </c>
      <c r="S83">
        <v>6.4052285</v>
      </c>
      <c r="T83">
        <v>6.4052285</v>
      </c>
      <c r="U83">
        <v>6.4052285</v>
      </c>
      <c r="W83">
        <f t="shared" si="1"/>
        <v>605.000025391341</v>
      </c>
    </row>
    <row r="84" spans="17:23">
      <c r="Q84">
        <v>7</v>
      </c>
      <c r="R84">
        <v>2015</v>
      </c>
      <c r="S84">
        <v>5.886104</v>
      </c>
      <c r="T84">
        <v>5.886104</v>
      </c>
      <c r="U84">
        <v>5.886104</v>
      </c>
      <c r="W84">
        <f t="shared" si="1"/>
        <v>359.999988677944</v>
      </c>
    </row>
    <row r="85" spans="17:23">
      <c r="Q85">
        <v>7</v>
      </c>
      <c r="R85">
        <v>2016</v>
      </c>
      <c r="S85">
        <v>5.9080829</v>
      </c>
      <c r="T85">
        <v>5.9080829</v>
      </c>
      <c r="U85">
        <v>5.9080829</v>
      </c>
      <c r="W85">
        <f t="shared" si="1"/>
        <v>367.999985953834</v>
      </c>
    </row>
    <row r="86" spans="17:23">
      <c r="Q86">
        <v>7</v>
      </c>
      <c r="R86">
        <v>2017</v>
      </c>
      <c r="T86">
        <v>6.1832106</v>
      </c>
      <c r="U86">
        <v>6.1832106</v>
      </c>
      <c r="W86">
        <f t="shared" si="1"/>
        <v>484.54514232311</v>
      </c>
    </row>
    <row r="87" spans="17:23">
      <c r="Q87">
        <v>7</v>
      </c>
      <c r="R87">
        <v>2018</v>
      </c>
      <c r="S87">
        <v>6.4583383</v>
      </c>
      <c r="T87">
        <v>6.4583383</v>
      </c>
      <c r="U87">
        <v>6.4583383</v>
      </c>
      <c r="W87">
        <f t="shared" si="1"/>
        <v>638.000010626024</v>
      </c>
    </row>
    <row r="88" spans="17:23">
      <c r="Q88">
        <v>7</v>
      </c>
      <c r="R88">
        <v>2019</v>
      </c>
      <c r="S88">
        <v>6.3526294</v>
      </c>
      <c r="T88">
        <v>6.3526294</v>
      </c>
      <c r="U88">
        <v>6.3526294</v>
      </c>
      <c r="W88">
        <f t="shared" si="1"/>
        <v>574.000002112569</v>
      </c>
    </row>
    <row r="89" spans="17:23">
      <c r="Q89">
        <v>7</v>
      </c>
      <c r="R89">
        <v>2020</v>
      </c>
      <c r="S89">
        <v>6.6783421</v>
      </c>
      <c r="T89">
        <v>6.6783421</v>
      </c>
      <c r="U89">
        <v>6.6783421</v>
      </c>
      <c r="W89">
        <f t="shared" si="1"/>
        <v>794.999988349806</v>
      </c>
    </row>
    <row r="90" spans="17:23">
      <c r="Q90">
        <v>7</v>
      </c>
      <c r="R90">
        <v>2021</v>
      </c>
      <c r="S90">
        <v>6.8319536</v>
      </c>
      <c r="T90">
        <v>6.8319536</v>
      </c>
      <c r="U90">
        <v>6.8319536</v>
      </c>
      <c r="W90">
        <f t="shared" si="1"/>
        <v>927.000031920453</v>
      </c>
    </row>
    <row r="91" spans="17:23">
      <c r="Q91">
        <v>7</v>
      </c>
      <c r="R91">
        <v>2022</v>
      </c>
      <c r="S91">
        <v>7.024649</v>
      </c>
      <c r="T91">
        <v>7.024649</v>
      </c>
      <c r="U91">
        <v>7.024649</v>
      </c>
      <c r="W91">
        <f t="shared" si="1"/>
        <v>1123.99996577011</v>
      </c>
    </row>
    <row r="92" spans="17:23">
      <c r="Q92">
        <v>7</v>
      </c>
      <c r="R92">
        <v>2023</v>
      </c>
      <c r="S92">
        <v>7.1731917</v>
      </c>
      <c r="T92">
        <v>7.1731917</v>
      </c>
      <c r="U92">
        <v>7.1731917</v>
      </c>
      <c r="W92">
        <f t="shared" si="1"/>
        <v>1303.99994459748</v>
      </c>
    </row>
    <row r="93" spans="17:23">
      <c r="Q93">
        <v>8</v>
      </c>
      <c r="R93">
        <v>2011</v>
      </c>
      <c r="S93">
        <v>6.3835066</v>
      </c>
      <c r="T93">
        <v>6.3835066</v>
      </c>
      <c r="U93">
        <v>6.3835066</v>
      </c>
      <c r="W93">
        <f t="shared" si="1"/>
        <v>591.999979348669</v>
      </c>
    </row>
    <row r="94" spans="17:23">
      <c r="Q94">
        <v>8</v>
      </c>
      <c r="R94">
        <v>2012</v>
      </c>
      <c r="S94">
        <v>6.6012301</v>
      </c>
      <c r="T94">
        <v>6.6012301</v>
      </c>
      <c r="U94">
        <v>6.6012301</v>
      </c>
      <c r="W94">
        <f t="shared" si="1"/>
        <v>735.999986215548</v>
      </c>
    </row>
    <row r="95" spans="17:23">
      <c r="Q95">
        <v>8</v>
      </c>
      <c r="R95">
        <v>2013</v>
      </c>
      <c r="S95">
        <v>6.7286286</v>
      </c>
      <c r="T95">
        <v>6.7286286</v>
      </c>
      <c r="U95">
        <v>6.7286286</v>
      </c>
      <c r="W95">
        <f t="shared" si="1"/>
        <v>835.99998906119</v>
      </c>
    </row>
    <row r="96" spans="17:23">
      <c r="Q96">
        <v>8</v>
      </c>
      <c r="R96">
        <v>2014</v>
      </c>
      <c r="S96">
        <v>7.0950644</v>
      </c>
      <c r="T96">
        <v>7.0950644</v>
      </c>
      <c r="U96">
        <v>7.0950644</v>
      </c>
      <c r="W96">
        <f t="shared" si="1"/>
        <v>1206.00002739172</v>
      </c>
    </row>
    <row r="97" spans="17:23">
      <c r="Q97">
        <v>8</v>
      </c>
      <c r="R97">
        <v>2015</v>
      </c>
      <c r="S97">
        <v>6.9546389</v>
      </c>
      <c r="T97">
        <v>6.9546389</v>
      </c>
      <c r="U97">
        <v>6.9546389</v>
      </c>
      <c r="W97">
        <f t="shared" si="1"/>
        <v>1048.00003680473</v>
      </c>
    </row>
    <row r="98" spans="17:23">
      <c r="Q98">
        <v>8</v>
      </c>
      <c r="R98">
        <v>2016</v>
      </c>
      <c r="S98">
        <v>6.9707301</v>
      </c>
      <c r="T98">
        <v>6.9707301</v>
      </c>
      <c r="U98">
        <v>6.9707301</v>
      </c>
      <c r="W98">
        <f t="shared" si="1"/>
        <v>1065.00002327715</v>
      </c>
    </row>
    <row r="99" spans="17:23">
      <c r="Q99">
        <v>8</v>
      </c>
      <c r="R99">
        <v>2017</v>
      </c>
      <c r="T99">
        <v>6.5031058</v>
      </c>
      <c r="U99">
        <v>6.5031058</v>
      </c>
      <c r="W99">
        <f t="shared" si="1"/>
        <v>667.210641227943</v>
      </c>
    </row>
    <row r="100" spans="17:23">
      <c r="Q100">
        <v>8</v>
      </c>
      <c r="R100">
        <v>2018</v>
      </c>
      <c r="S100">
        <v>6.0354814</v>
      </c>
      <c r="T100">
        <v>6.0354814</v>
      </c>
      <c r="U100">
        <v>6.0354814</v>
      </c>
      <c r="W100">
        <f t="shared" si="1"/>
        <v>417.999986404652</v>
      </c>
    </row>
    <row r="101" spans="17:23">
      <c r="Q101">
        <v>8</v>
      </c>
      <c r="R101">
        <v>2019</v>
      </c>
      <c r="S101">
        <v>6.6293633</v>
      </c>
      <c r="T101">
        <v>6.6293633</v>
      </c>
      <c r="U101">
        <v>6.6293633</v>
      </c>
      <c r="W101">
        <f t="shared" si="1"/>
        <v>757.000035247852</v>
      </c>
    </row>
    <row r="102" spans="17:23">
      <c r="Q102">
        <v>8</v>
      </c>
      <c r="R102">
        <v>2020</v>
      </c>
      <c r="S102">
        <v>6.7165948</v>
      </c>
      <c r="T102">
        <v>6.7165948</v>
      </c>
      <c r="U102">
        <v>6.7165948</v>
      </c>
      <c r="W102">
        <f t="shared" si="1"/>
        <v>826.000021871673</v>
      </c>
    </row>
    <row r="103" spans="17:23">
      <c r="Q103">
        <v>8</v>
      </c>
      <c r="R103">
        <v>2021</v>
      </c>
      <c r="S103">
        <v>6.8803841</v>
      </c>
      <c r="T103">
        <v>6.8803841</v>
      </c>
      <c r="U103">
        <v>6.8803841</v>
      </c>
      <c r="W103">
        <f t="shared" si="1"/>
        <v>973.000017333017</v>
      </c>
    </row>
    <row r="104" spans="17:23">
      <c r="Q104">
        <v>8</v>
      </c>
      <c r="R104">
        <v>2022</v>
      </c>
      <c r="S104">
        <v>6.858565</v>
      </c>
      <c r="T104">
        <v>6.858565</v>
      </c>
      <c r="U104">
        <v>6.858565</v>
      </c>
      <c r="W104">
        <f t="shared" si="1"/>
        <v>951.99996687862</v>
      </c>
    </row>
    <row r="105" spans="17:23">
      <c r="Q105">
        <v>8</v>
      </c>
      <c r="R105">
        <v>2023</v>
      </c>
      <c r="S105">
        <v>6.6605751</v>
      </c>
      <c r="T105">
        <v>6.6605751</v>
      </c>
      <c r="U105">
        <v>6.6605751</v>
      </c>
      <c r="W105">
        <f t="shared" si="1"/>
        <v>780.999961075206</v>
      </c>
    </row>
    <row r="106" spans="17:23">
      <c r="Q106">
        <v>9</v>
      </c>
      <c r="R106">
        <v>2011</v>
      </c>
      <c r="S106">
        <v>8.5233741</v>
      </c>
      <c r="T106">
        <v>8.5233741</v>
      </c>
      <c r="U106">
        <v>8.5233741</v>
      </c>
      <c r="W106">
        <f t="shared" si="1"/>
        <v>5031.00024907818</v>
      </c>
    </row>
    <row r="107" spans="17:23">
      <c r="Q107">
        <v>9</v>
      </c>
      <c r="R107">
        <v>2012</v>
      </c>
      <c r="S107">
        <v>8.7281022</v>
      </c>
      <c r="T107">
        <v>8.7281022</v>
      </c>
      <c r="U107">
        <v>8.7281022</v>
      </c>
      <c r="W107">
        <f t="shared" si="1"/>
        <v>6173.99996874657</v>
      </c>
    </row>
    <row r="108" spans="17:23">
      <c r="Q108">
        <v>9</v>
      </c>
      <c r="R108">
        <v>2013</v>
      </c>
      <c r="S108">
        <v>8.8661585</v>
      </c>
      <c r="T108">
        <v>8.8661585</v>
      </c>
      <c r="U108">
        <v>8.8661585</v>
      </c>
      <c r="W108">
        <f t="shared" si="1"/>
        <v>7088.0000546845</v>
      </c>
    </row>
    <row r="109" spans="17:23">
      <c r="Q109">
        <v>9</v>
      </c>
      <c r="R109">
        <v>2014</v>
      </c>
      <c r="S109">
        <v>9.0082242</v>
      </c>
      <c r="T109">
        <v>9.0082242</v>
      </c>
      <c r="U109">
        <v>9.0082242</v>
      </c>
      <c r="W109">
        <f t="shared" si="1"/>
        <v>8170.00009923243</v>
      </c>
    </row>
    <row r="110" spans="17:23">
      <c r="Q110">
        <v>9</v>
      </c>
      <c r="R110">
        <v>2015</v>
      </c>
      <c r="S110">
        <v>8.885856</v>
      </c>
      <c r="T110">
        <v>8.885856</v>
      </c>
      <c r="U110">
        <v>8.885856</v>
      </c>
      <c r="W110">
        <f t="shared" si="1"/>
        <v>7229.00005060086</v>
      </c>
    </row>
    <row r="111" spans="17:23">
      <c r="Q111">
        <v>9</v>
      </c>
      <c r="R111">
        <v>2016</v>
      </c>
      <c r="S111">
        <v>8.9418071</v>
      </c>
      <c r="T111">
        <v>8.9418071</v>
      </c>
      <c r="U111">
        <v>8.9418071</v>
      </c>
      <c r="W111">
        <f t="shared" si="1"/>
        <v>7644.99985961362</v>
      </c>
    </row>
    <row r="112" spans="17:23">
      <c r="Q112">
        <v>9</v>
      </c>
      <c r="R112">
        <v>2017</v>
      </c>
      <c r="T112">
        <v>8.9762992</v>
      </c>
      <c r="U112">
        <v>8.9762992</v>
      </c>
      <c r="W112">
        <f t="shared" si="1"/>
        <v>7913.2923463647</v>
      </c>
    </row>
    <row r="113" spans="17:23">
      <c r="Q113">
        <v>9</v>
      </c>
      <c r="R113">
        <v>2018</v>
      </c>
      <c r="S113">
        <v>9.0107913</v>
      </c>
      <c r="T113">
        <v>9.0107913</v>
      </c>
      <c r="U113">
        <v>9.0107913</v>
      </c>
      <c r="W113">
        <f t="shared" si="1"/>
        <v>8191.0002496977</v>
      </c>
    </row>
    <row r="114" spans="17:23">
      <c r="Q114">
        <v>9</v>
      </c>
      <c r="R114">
        <v>2019</v>
      </c>
      <c r="S114">
        <v>9.1591523</v>
      </c>
      <c r="T114">
        <v>9.1591523</v>
      </c>
      <c r="U114">
        <v>9.1591523</v>
      </c>
      <c r="W114">
        <f t="shared" si="1"/>
        <v>9500.99966550069</v>
      </c>
    </row>
    <row r="115" spans="17:23">
      <c r="Q115">
        <v>9</v>
      </c>
      <c r="R115">
        <v>2020</v>
      </c>
      <c r="S115">
        <v>9.304286</v>
      </c>
      <c r="T115">
        <v>9.304286</v>
      </c>
      <c r="U115">
        <v>9.304286</v>
      </c>
      <c r="W115">
        <f t="shared" si="1"/>
        <v>10985.0001667665</v>
      </c>
    </row>
    <row r="116" spans="17:23">
      <c r="Q116">
        <v>9</v>
      </c>
      <c r="R116">
        <v>2021</v>
      </c>
      <c r="S116">
        <v>9.334768</v>
      </c>
      <c r="T116">
        <v>9.334768</v>
      </c>
      <c r="U116">
        <v>9.334768</v>
      </c>
      <c r="W116">
        <f t="shared" si="1"/>
        <v>11325.0005622723</v>
      </c>
    </row>
    <row r="117" spans="17:23">
      <c r="Q117">
        <v>9</v>
      </c>
      <c r="R117">
        <v>2022</v>
      </c>
      <c r="S117">
        <v>9.4427211</v>
      </c>
      <c r="T117">
        <v>9.4427211</v>
      </c>
      <c r="U117">
        <v>9.4427211</v>
      </c>
      <c r="W117">
        <f t="shared" si="1"/>
        <v>12615.9996386415</v>
      </c>
    </row>
    <row r="118" spans="17:23">
      <c r="Q118">
        <v>9</v>
      </c>
      <c r="R118">
        <v>2023</v>
      </c>
      <c r="S118">
        <v>9.5362571</v>
      </c>
      <c r="T118">
        <v>9.5362571</v>
      </c>
      <c r="U118">
        <v>9.5362571</v>
      </c>
      <c r="W118">
        <f t="shared" si="1"/>
        <v>13853.0000740044</v>
      </c>
    </row>
    <row r="119" spans="17:23">
      <c r="Q119">
        <v>10</v>
      </c>
      <c r="R119">
        <v>2011</v>
      </c>
      <c r="S119">
        <v>9.6346272</v>
      </c>
      <c r="T119">
        <v>9.6346272</v>
      </c>
      <c r="U119">
        <v>9.6346272</v>
      </c>
      <c r="W119">
        <f t="shared" si="1"/>
        <v>15284.9994753434</v>
      </c>
    </row>
    <row r="120" spans="17:23">
      <c r="Q120">
        <v>10</v>
      </c>
      <c r="R120">
        <v>2012</v>
      </c>
      <c r="S120">
        <v>9.7409098</v>
      </c>
      <c r="T120">
        <v>9.7409098</v>
      </c>
      <c r="U120">
        <v>9.7409098</v>
      </c>
      <c r="W120">
        <f t="shared" si="1"/>
        <v>16999.0000377587</v>
      </c>
    </row>
    <row r="121" spans="17:23">
      <c r="Q121">
        <v>10</v>
      </c>
      <c r="R121">
        <v>2013</v>
      </c>
      <c r="S121">
        <v>9.8750366</v>
      </c>
      <c r="T121">
        <v>9.8750366</v>
      </c>
      <c r="U121">
        <v>9.8750366</v>
      </c>
      <c r="W121">
        <f t="shared" si="1"/>
        <v>19438.9992931569</v>
      </c>
    </row>
    <row r="122" spans="17:23">
      <c r="Q122">
        <v>10</v>
      </c>
      <c r="R122">
        <v>2014</v>
      </c>
      <c r="S122">
        <v>10.16138</v>
      </c>
      <c r="T122">
        <v>10.16138</v>
      </c>
      <c r="U122">
        <v>10.16138</v>
      </c>
      <c r="W122">
        <f t="shared" si="1"/>
        <v>25883.9923337516</v>
      </c>
    </row>
    <row r="123" spans="17:23">
      <c r="Q123">
        <v>10</v>
      </c>
      <c r="R123">
        <v>2015</v>
      </c>
      <c r="S123">
        <v>10.050052</v>
      </c>
      <c r="T123">
        <v>10.050052</v>
      </c>
      <c r="U123">
        <v>10.050052</v>
      </c>
      <c r="W123">
        <f t="shared" si="1"/>
        <v>23156.9909776186</v>
      </c>
    </row>
    <row r="124" spans="17:23">
      <c r="Q124">
        <v>10</v>
      </c>
      <c r="R124">
        <v>2016</v>
      </c>
      <c r="S124">
        <v>10.180475</v>
      </c>
      <c r="T124">
        <v>10.180475</v>
      </c>
      <c r="U124">
        <v>10.180475</v>
      </c>
      <c r="W124">
        <f t="shared" si="1"/>
        <v>26382.9962451071</v>
      </c>
    </row>
    <row r="125" spans="17:23">
      <c r="Q125">
        <v>10</v>
      </c>
      <c r="R125">
        <v>2017</v>
      </c>
      <c r="T125">
        <v>10.321918</v>
      </c>
      <c r="U125">
        <v>10.321918</v>
      </c>
      <c r="W125">
        <f t="shared" si="1"/>
        <v>30391.4926138235</v>
      </c>
    </row>
    <row r="126" spans="17:23">
      <c r="Q126">
        <v>10</v>
      </c>
      <c r="R126">
        <v>2018</v>
      </c>
      <c r="S126">
        <v>10.46336</v>
      </c>
      <c r="T126">
        <v>10.46336</v>
      </c>
      <c r="U126">
        <v>10.46336</v>
      </c>
      <c r="W126">
        <f t="shared" si="1"/>
        <v>35008.9842363913</v>
      </c>
    </row>
    <row r="127" spans="17:23">
      <c r="Q127">
        <v>10</v>
      </c>
      <c r="R127">
        <v>2019</v>
      </c>
      <c r="S127">
        <v>10.61629</v>
      </c>
      <c r="T127">
        <v>10.61629</v>
      </c>
      <c r="U127">
        <v>10.61629</v>
      </c>
      <c r="W127">
        <f t="shared" si="1"/>
        <v>40793.988138962</v>
      </c>
    </row>
    <row r="128" spans="17:23">
      <c r="Q128">
        <v>10</v>
      </c>
      <c r="R128">
        <v>2020</v>
      </c>
      <c r="S128">
        <v>10.836262</v>
      </c>
      <c r="T128">
        <v>10.836262</v>
      </c>
      <c r="U128">
        <v>10.836262</v>
      </c>
      <c r="W128">
        <f t="shared" si="1"/>
        <v>50831.016079442</v>
      </c>
    </row>
    <row r="129" spans="17:23">
      <c r="Q129">
        <v>10</v>
      </c>
      <c r="R129">
        <v>2021</v>
      </c>
      <c r="S129">
        <v>10.915434</v>
      </c>
      <c r="T129">
        <v>10.915434</v>
      </c>
      <c r="U129">
        <v>10.915434</v>
      </c>
      <c r="W129">
        <f t="shared" si="1"/>
        <v>55019.0077519367</v>
      </c>
    </row>
    <row r="130" spans="17:23">
      <c r="Q130">
        <v>10</v>
      </c>
      <c r="R130">
        <v>2022</v>
      </c>
      <c r="S130">
        <v>11.009969</v>
      </c>
      <c r="T130">
        <v>11.009969</v>
      </c>
      <c r="U130">
        <v>11.009969</v>
      </c>
      <c r="W130">
        <f t="shared" si="1"/>
        <v>60474.0121200229</v>
      </c>
    </row>
    <row r="131" spans="17:23">
      <c r="Q131">
        <v>10</v>
      </c>
      <c r="R131">
        <v>2023</v>
      </c>
      <c r="S131">
        <v>11.111163</v>
      </c>
      <c r="T131">
        <v>11.111163</v>
      </c>
      <c r="U131">
        <v>11.111163</v>
      </c>
      <c r="W131">
        <f t="shared" ref="W131:W194" si="2">EXP(U131)</f>
        <v>66913.9670926099</v>
      </c>
    </row>
    <row r="132" spans="17:23">
      <c r="Q132">
        <v>11</v>
      </c>
      <c r="R132">
        <v>2011</v>
      </c>
      <c r="S132">
        <v>8.8877908</v>
      </c>
      <c r="T132">
        <v>8.8877908</v>
      </c>
      <c r="U132">
        <v>8.8877908</v>
      </c>
      <c r="W132">
        <f t="shared" si="2"/>
        <v>7243.00025933325</v>
      </c>
    </row>
    <row r="133" spans="17:23">
      <c r="Q133">
        <v>11</v>
      </c>
      <c r="R133">
        <v>2012</v>
      </c>
      <c r="S133">
        <v>9.2337639</v>
      </c>
      <c r="T133">
        <v>9.2337639</v>
      </c>
      <c r="U133">
        <v>9.2337639</v>
      </c>
      <c r="W133">
        <f t="shared" si="2"/>
        <v>10237.0001339023</v>
      </c>
    </row>
    <row r="134" spans="17:23">
      <c r="Q134">
        <v>11</v>
      </c>
      <c r="R134">
        <v>2013</v>
      </c>
      <c r="S134">
        <v>9.4403404</v>
      </c>
      <c r="T134">
        <v>9.4403404</v>
      </c>
      <c r="U134">
        <v>9.4403404</v>
      </c>
      <c r="W134">
        <f t="shared" si="2"/>
        <v>12586.0004520026</v>
      </c>
    </row>
    <row r="135" spans="17:23">
      <c r="Q135">
        <v>11</v>
      </c>
      <c r="R135">
        <v>2014</v>
      </c>
      <c r="S135">
        <v>9.4061538</v>
      </c>
      <c r="T135">
        <v>9.4061538</v>
      </c>
      <c r="U135">
        <v>9.4061538</v>
      </c>
      <c r="W135">
        <f t="shared" si="2"/>
        <v>12162.999566773</v>
      </c>
    </row>
    <row r="136" spans="17:23">
      <c r="Q136">
        <v>11</v>
      </c>
      <c r="R136">
        <v>2015</v>
      </c>
      <c r="S136">
        <v>9.467924</v>
      </c>
      <c r="T136">
        <v>9.467924</v>
      </c>
      <c r="U136">
        <v>9.467924</v>
      </c>
      <c r="W136">
        <f t="shared" si="2"/>
        <v>12938.0000439383</v>
      </c>
    </row>
    <row r="137" spans="17:23">
      <c r="Q137">
        <v>11</v>
      </c>
      <c r="R137">
        <v>2016</v>
      </c>
      <c r="S137">
        <v>9.5346677</v>
      </c>
      <c r="T137">
        <v>9.5346677</v>
      </c>
      <c r="U137">
        <v>9.5346677</v>
      </c>
      <c r="W137">
        <f t="shared" si="2"/>
        <v>13830.9996040917</v>
      </c>
    </row>
    <row r="138" spans="17:23">
      <c r="Q138">
        <v>11</v>
      </c>
      <c r="R138">
        <v>2017</v>
      </c>
      <c r="T138">
        <v>9.6942987</v>
      </c>
      <c r="U138">
        <v>9.6942987</v>
      </c>
      <c r="W138">
        <f t="shared" si="2"/>
        <v>16224.8403212753</v>
      </c>
    </row>
    <row r="139" spans="17:23">
      <c r="Q139">
        <v>11</v>
      </c>
      <c r="R139">
        <v>2018</v>
      </c>
      <c r="S139">
        <v>9.8539296</v>
      </c>
      <c r="T139">
        <v>9.8539296</v>
      </c>
      <c r="U139">
        <v>9.8539296</v>
      </c>
      <c r="W139">
        <f t="shared" si="2"/>
        <v>19033.0001201404</v>
      </c>
    </row>
    <row r="140" spans="17:23">
      <c r="Q140">
        <v>11</v>
      </c>
      <c r="R140">
        <v>2019</v>
      </c>
      <c r="S140">
        <v>10.033945</v>
      </c>
      <c r="T140">
        <v>10.033945</v>
      </c>
      <c r="U140">
        <v>10.033945</v>
      </c>
      <c r="W140">
        <f t="shared" si="2"/>
        <v>22786.9891330622</v>
      </c>
    </row>
    <row r="141" spans="17:23">
      <c r="Q141">
        <v>11</v>
      </c>
      <c r="R141">
        <v>2020</v>
      </c>
      <c r="S141">
        <v>10.205738</v>
      </c>
      <c r="T141">
        <v>10.205738</v>
      </c>
      <c r="U141">
        <v>10.205738</v>
      </c>
      <c r="W141">
        <f t="shared" si="2"/>
        <v>27058.0002932193</v>
      </c>
    </row>
    <row r="142" spans="17:23">
      <c r="Q142">
        <v>11</v>
      </c>
      <c r="R142">
        <v>2021</v>
      </c>
      <c r="S142">
        <v>10.444386</v>
      </c>
      <c r="T142">
        <v>10.444386</v>
      </c>
      <c r="U142">
        <v>10.444386</v>
      </c>
      <c r="W142">
        <f t="shared" si="2"/>
        <v>34350.9859398548</v>
      </c>
    </row>
    <row r="143" spans="17:23">
      <c r="Q143">
        <v>11</v>
      </c>
      <c r="R143">
        <v>2022</v>
      </c>
      <c r="S143">
        <v>10.569495</v>
      </c>
      <c r="T143">
        <v>10.569495</v>
      </c>
      <c r="U143">
        <v>10.569495</v>
      </c>
      <c r="W143">
        <f t="shared" si="2"/>
        <v>38929.0096098649</v>
      </c>
    </row>
    <row r="144" spans="17:23">
      <c r="Q144">
        <v>11</v>
      </c>
      <c r="R144">
        <v>2023</v>
      </c>
      <c r="S144">
        <v>10.52479</v>
      </c>
      <c r="T144">
        <v>10.52479</v>
      </c>
      <c r="U144">
        <v>10.52479</v>
      </c>
      <c r="W144">
        <f t="shared" si="2"/>
        <v>37227.0155071807</v>
      </c>
    </row>
    <row r="145" spans="17:23">
      <c r="Q145">
        <v>12</v>
      </c>
      <c r="R145">
        <v>2011</v>
      </c>
      <c r="S145">
        <v>7.7358703</v>
      </c>
      <c r="T145">
        <v>7.7358703</v>
      </c>
      <c r="U145">
        <v>7.7358703</v>
      </c>
      <c r="W145">
        <f t="shared" si="2"/>
        <v>2288.99995432858</v>
      </c>
    </row>
    <row r="146" spans="17:23">
      <c r="Q146">
        <v>12</v>
      </c>
      <c r="R146">
        <v>2012</v>
      </c>
      <c r="S146">
        <v>8.0652652</v>
      </c>
      <c r="T146">
        <v>8.0652652</v>
      </c>
      <c r="U146">
        <v>8.0652652</v>
      </c>
      <c r="W146">
        <f t="shared" si="2"/>
        <v>3181.99997168742</v>
      </c>
    </row>
    <row r="147" spans="17:23">
      <c r="Q147">
        <v>12</v>
      </c>
      <c r="R147">
        <v>2013</v>
      </c>
      <c r="S147">
        <v>8.2385369</v>
      </c>
      <c r="T147">
        <v>8.2385369</v>
      </c>
      <c r="U147">
        <v>8.2385369</v>
      </c>
      <c r="W147">
        <f t="shared" si="2"/>
        <v>3783.99988583003</v>
      </c>
    </row>
    <row r="148" spans="17:23">
      <c r="Q148">
        <v>12</v>
      </c>
      <c r="R148">
        <v>2014</v>
      </c>
      <c r="S148">
        <v>8.5159925</v>
      </c>
      <c r="T148">
        <v>8.5159925</v>
      </c>
      <c r="U148">
        <v>8.5159925</v>
      </c>
      <c r="W148">
        <f t="shared" si="2"/>
        <v>4994.00014562644</v>
      </c>
    </row>
    <row r="149" spans="17:23">
      <c r="Q149">
        <v>12</v>
      </c>
      <c r="R149">
        <v>2015</v>
      </c>
      <c r="S149">
        <v>8.6520737</v>
      </c>
      <c r="T149">
        <v>8.6520737</v>
      </c>
      <c r="U149">
        <v>8.6520737</v>
      </c>
      <c r="W149">
        <f t="shared" si="2"/>
        <v>5722.00015100327</v>
      </c>
    </row>
    <row r="150" spans="17:23">
      <c r="Q150">
        <v>12</v>
      </c>
      <c r="R150">
        <v>2016</v>
      </c>
      <c r="S150">
        <v>8.8270281</v>
      </c>
      <c r="T150">
        <v>8.8270281</v>
      </c>
      <c r="U150">
        <v>8.8270281</v>
      </c>
      <c r="W150">
        <f t="shared" si="2"/>
        <v>6816.00021464162</v>
      </c>
    </row>
    <row r="151" spans="17:23">
      <c r="Q151">
        <v>12</v>
      </c>
      <c r="R151">
        <v>2017</v>
      </c>
      <c r="T151">
        <v>8.9769391</v>
      </c>
      <c r="U151">
        <v>8.9769391</v>
      </c>
      <c r="W151">
        <f t="shared" si="2"/>
        <v>7918.35768261862</v>
      </c>
    </row>
    <row r="152" spans="17:23">
      <c r="Q152">
        <v>12</v>
      </c>
      <c r="R152">
        <v>2018</v>
      </c>
      <c r="S152">
        <v>9.1268501</v>
      </c>
      <c r="T152">
        <v>9.1268501</v>
      </c>
      <c r="U152">
        <v>9.1268501</v>
      </c>
      <c r="W152">
        <f t="shared" si="2"/>
        <v>9199.00035437164</v>
      </c>
    </row>
    <row r="153" spans="17:23">
      <c r="Q153">
        <v>12</v>
      </c>
      <c r="R153">
        <v>2019</v>
      </c>
      <c r="S153">
        <v>9.1938044</v>
      </c>
      <c r="T153">
        <v>9.1938044</v>
      </c>
      <c r="U153">
        <v>9.1938044</v>
      </c>
      <c r="W153">
        <f t="shared" si="2"/>
        <v>9835.99996718628</v>
      </c>
    </row>
    <row r="154" spans="17:23">
      <c r="Q154">
        <v>12</v>
      </c>
      <c r="R154">
        <v>2020</v>
      </c>
      <c r="S154">
        <v>9.5119253</v>
      </c>
      <c r="T154">
        <v>9.5119253</v>
      </c>
      <c r="U154">
        <v>9.5119253</v>
      </c>
      <c r="W154">
        <f t="shared" si="2"/>
        <v>13519.9993294492</v>
      </c>
    </row>
    <row r="155" spans="17:23">
      <c r="Q155">
        <v>12</v>
      </c>
      <c r="R155">
        <v>2021</v>
      </c>
      <c r="S155">
        <v>9.7905988</v>
      </c>
      <c r="T155">
        <v>9.7905988</v>
      </c>
      <c r="U155">
        <v>9.7905988</v>
      </c>
      <c r="W155">
        <f t="shared" si="2"/>
        <v>17865.0005277766</v>
      </c>
    </row>
    <row r="156" spans="17:23">
      <c r="Q156">
        <v>12</v>
      </c>
      <c r="R156">
        <v>2022</v>
      </c>
      <c r="S156">
        <v>9.8333869</v>
      </c>
      <c r="T156">
        <v>9.8333869</v>
      </c>
      <c r="U156">
        <v>9.8333869</v>
      </c>
      <c r="W156">
        <f t="shared" si="2"/>
        <v>18645.9995365231</v>
      </c>
    </row>
    <row r="157" spans="17:23">
      <c r="Q157">
        <v>12</v>
      </c>
      <c r="R157">
        <v>2023</v>
      </c>
      <c r="S157">
        <v>9.8152026</v>
      </c>
      <c r="T157">
        <v>9.8152026</v>
      </c>
      <c r="U157">
        <v>9.8152026</v>
      </c>
      <c r="W157">
        <f t="shared" si="2"/>
        <v>18309.9993102887</v>
      </c>
    </row>
    <row r="158" spans="17:23">
      <c r="Q158">
        <v>13</v>
      </c>
      <c r="R158">
        <v>2011</v>
      </c>
      <c r="S158">
        <v>7.787382</v>
      </c>
      <c r="T158">
        <v>7.787382</v>
      </c>
      <c r="U158">
        <v>7.787382</v>
      </c>
      <c r="W158">
        <f t="shared" si="2"/>
        <v>2409.99993617187</v>
      </c>
    </row>
    <row r="159" spans="17:23">
      <c r="Q159">
        <v>13</v>
      </c>
      <c r="R159">
        <v>2012</v>
      </c>
      <c r="S159">
        <v>8.1443889</v>
      </c>
      <c r="T159">
        <v>8.1443889</v>
      </c>
      <c r="U159">
        <v>8.1443889</v>
      </c>
      <c r="W159">
        <f t="shared" si="2"/>
        <v>3444.00011865399</v>
      </c>
    </row>
    <row r="160" spans="17:23">
      <c r="Q160">
        <v>13</v>
      </c>
      <c r="R160">
        <v>2013</v>
      </c>
      <c r="S160">
        <v>8.2689882</v>
      </c>
      <c r="T160">
        <v>8.2689882</v>
      </c>
      <c r="U160">
        <v>8.2689882</v>
      </c>
      <c r="W160">
        <f t="shared" si="2"/>
        <v>3900.99996291454</v>
      </c>
    </row>
    <row r="161" spans="17:23">
      <c r="Q161">
        <v>13</v>
      </c>
      <c r="R161">
        <v>2014</v>
      </c>
      <c r="S161">
        <v>8.4158247</v>
      </c>
      <c r="T161">
        <v>8.4158247</v>
      </c>
      <c r="U161">
        <v>8.4158247</v>
      </c>
      <c r="W161">
        <f t="shared" si="2"/>
        <v>4518.00001342773</v>
      </c>
    </row>
    <row r="162" spans="17:23">
      <c r="Q162">
        <v>13</v>
      </c>
      <c r="R162">
        <v>2015</v>
      </c>
      <c r="S162">
        <v>8.4495565</v>
      </c>
      <c r="T162">
        <v>8.4495565</v>
      </c>
      <c r="U162">
        <v>8.4495565</v>
      </c>
      <c r="W162">
        <f t="shared" si="2"/>
        <v>4672.99980046091</v>
      </c>
    </row>
    <row r="163" spans="17:23">
      <c r="Q163">
        <v>13</v>
      </c>
      <c r="R163">
        <v>2016</v>
      </c>
      <c r="S163">
        <v>8.6850777</v>
      </c>
      <c r="T163">
        <v>8.6850777</v>
      </c>
      <c r="U163">
        <v>8.6850777</v>
      </c>
      <c r="W163">
        <f t="shared" si="2"/>
        <v>5913.99999756094</v>
      </c>
    </row>
    <row r="164" spans="17:23">
      <c r="Q164">
        <v>13</v>
      </c>
      <c r="R164">
        <v>2017</v>
      </c>
      <c r="T164">
        <v>8.8664496</v>
      </c>
      <c r="U164">
        <v>8.8664496</v>
      </c>
      <c r="W164">
        <f t="shared" si="2"/>
        <v>7090.06367184533</v>
      </c>
    </row>
    <row r="165" spans="17:23">
      <c r="Q165">
        <v>13</v>
      </c>
      <c r="R165">
        <v>2018</v>
      </c>
      <c r="S165">
        <v>9.0478214</v>
      </c>
      <c r="T165">
        <v>9.0478214</v>
      </c>
      <c r="U165">
        <v>9.0478214</v>
      </c>
      <c r="W165">
        <f t="shared" si="2"/>
        <v>8499.99963893354</v>
      </c>
    </row>
    <row r="166" spans="17:23">
      <c r="Q166">
        <v>13</v>
      </c>
      <c r="R166">
        <v>2019</v>
      </c>
      <c r="S166">
        <v>9.225623</v>
      </c>
      <c r="T166">
        <v>9.225623</v>
      </c>
      <c r="U166">
        <v>9.225623</v>
      </c>
      <c r="W166">
        <f t="shared" si="2"/>
        <v>10154.0000456185</v>
      </c>
    </row>
    <row r="167" spans="17:23">
      <c r="Q167">
        <v>13</v>
      </c>
      <c r="R167">
        <v>2020</v>
      </c>
      <c r="S167">
        <v>9.4175171</v>
      </c>
      <c r="T167">
        <v>9.4175171</v>
      </c>
      <c r="U167">
        <v>9.4175171</v>
      </c>
      <c r="W167">
        <f t="shared" si="2"/>
        <v>12301.9996337902</v>
      </c>
    </row>
    <row r="168" spans="17:23">
      <c r="Q168">
        <v>13</v>
      </c>
      <c r="R168">
        <v>2021</v>
      </c>
      <c r="S168">
        <v>9.6162054</v>
      </c>
      <c r="T168">
        <v>9.6162054</v>
      </c>
      <c r="U168">
        <v>9.6162054</v>
      </c>
      <c r="W168">
        <f t="shared" si="2"/>
        <v>15005.9999984143</v>
      </c>
    </row>
    <row r="169" spans="17:23">
      <c r="Q169">
        <v>13</v>
      </c>
      <c r="R169">
        <v>2022</v>
      </c>
      <c r="S169">
        <v>9.8262285</v>
      </c>
      <c r="T169">
        <v>9.8262285</v>
      </c>
      <c r="U169">
        <v>9.8262285</v>
      </c>
      <c r="W169">
        <f t="shared" si="2"/>
        <v>18513.0006111294</v>
      </c>
    </row>
    <row r="170" spans="17:23">
      <c r="Q170">
        <v>13</v>
      </c>
      <c r="R170">
        <v>2023</v>
      </c>
      <c r="S170">
        <v>10.043945</v>
      </c>
      <c r="T170">
        <v>10.043945</v>
      </c>
      <c r="U170">
        <v>10.043945</v>
      </c>
      <c r="W170">
        <f t="shared" si="2"/>
        <v>23016.0021811946</v>
      </c>
    </row>
    <row r="171" spans="17:23">
      <c r="Q171">
        <v>14</v>
      </c>
      <c r="R171">
        <v>2011</v>
      </c>
      <c r="S171">
        <v>6.3297209</v>
      </c>
      <c r="T171">
        <v>6.3297209</v>
      </c>
      <c r="U171">
        <v>6.3297209</v>
      </c>
      <c r="W171">
        <f t="shared" si="2"/>
        <v>560.999996901767</v>
      </c>
    </row>
    <row r="172" spans="17:23">
      <c r="Q172">
        <v>14</v>
      </c>
      <c r="R172">
        <v>2012</v>
      </c>
      <c r="S172">
        <v>6.7627295</v>
      </c>
      <c r="T172">
        <v>6.7627295</v>
      </c>
      <c r="U172">
        <v>6.7627295</v>
      </c>
      <c r="W172">
        <f t="shared" si="2"/>
        <v>864.999994003924</v>
      </c>
    </row>
    <row r="173" spans="17:23">
      <c r="Q173">
        <v>14</v>
      </c>
      <c r="R173">
        <v>2013</v>
      </c>
      <c r="S173">
        <v>7.2834482</v>
      </c>
      <c r="T173">
        <v>7.2834482</v>
      </c>
      <c r="U173">
        <v>7.2834482</v>
      </c>
      <c r="W173">
        <f t="shared" si="2"/>
        <v>1455.99995813034</v>
      </c>
    </row>
    <row r="174" spans="17:23">
      <c r="Q174">
        <v>14</v>
      </c>
      <c r="R174">
        <v>2014</v>
      </c>
      <c r="S174">
        <v>7.6722925</v>
      </c>
      <c r="T174">
        <v>7.6722925</v>
      </c>
      <c r="U174">
        <v>7.6722925</v>
      </c>
      <c r="W174">
        <f t="shared" si="2"/>
        <v>2148.00009530944</v>
      </c>
    </row>
    <row r="175" spans="17:23">
      <c r="Q175">
        <v>14</v>
      </c>
      <c r="R175">
        <v>2015</v>
      </c>
      <c r="S175">
        <v>7.790696</v>
      </c>
      <c r="T175">
        <v>7.790696</v>
      </c>
      <c r="U175">
        <v>7.790696</v>
      </c>
      <c r="W175">
        <f t="shared" si="2"/>
        <v>2417.99992461948</v>
      </c>
    </row>
    <row r="176" spans="17:23">
      <c r="Q176">
        <v>14</v>
      </c>
      <c r="R176">
        <v>2016</v>
      </c>
      <c r="S176">
        <v>7.9370175</v>
      </c>
      <c r="T176">
        <v>7.9370175</v>
      </c>
      <c r="U176">
        <v>7.9370175</v>
      </c>
      <c r="W176">
        <f t="shared" si="2"/>
        <v>2799.00002934624</v>
      </c>
    </row>
    <row r="177" spans="17:23">
      <c r="Q177">
        <v>14</v>
      </c>
      <c r="R177">
        <v>2017</v>
      </c>
      <c r="T177">
        <v>8.3183494</v>
      </c>
      <c r="U177">
        <v>8.3183494</v>
      </c>
      <c r="W177">
        <f t="shared" si="2"/>
        <v>4098.38962030288</v>
      </c>
    </row>
    <row r="178" spans="17:23">
      <c r="Q178">
        <v>14</v>
      </c>
      <c r="R178">
        <v>2018</v>
      </c>
      <c r="S178">
        <v>8.6996814</v>
      </c>
      <c r="T178">
        <v>8.6996814</v>
      </c>
      <c r="U178">
        <v>8.6996814</v>
      </c>
      <c r="W178">
        <f t="shared" si="2"/>
        <v>6000.99999406193</v>
      </c>
    </row>
    <row r="179" spans="17:23">
      <c r="Q179">
        <v>14</v>
      </c>
      <c r="R179">
        <v>2019</v>
      </c>
      <c r="S179">
        <v>8.9171766</v>
      </c>
      <c r="T179">
        <v>8.9171766</v>
      </c>
      <c r="U179">
        <v>8.9171766</v>
      </c>
      <c r="W179">
        <f t="shared" si="2"/>
        <v>7458.99973181044</v>
      </c>
    </row>
    <row r="180" spans="17:23">
      <c r="Q180">
        <v>14</v>
      </c>
      <c r="R180">
        <v>2020</v>
      </c>
      <c r="S180">
        <v>9.0805733</v>
      </c>
      <c r="T180">
        <v>9.0805733</v>
      </c>
      <c r="U180">
        <v>9.0805733</v>
      </c>
      <c r="W180">
        <f t="shared" si="2"/>
        <v>8782.99987776595</v>
      </c>
    </row>
    <row r="181" spans="17:23">
      <c r="Q181">
        <v>14</v>
      </c>
      <c r="R181">
        <v>2021</v>
      </c>
      <c r="S181">
        <v>9.11449</v>
      </c>
      <c r="T181">
        <v>9.11449</v>
      </c>
      <c r="U181">
        <v>9.11449</v>
      </c>
      <c r="W181">
        <f t="shared" si="2"/>
        <v>9085.99957914241</v>
      </c>
    </row>
    <row r="182" spans="17:23">
      <c r="Q182">
        <v>14</v>
      </c>
      <c r="R182">
        <v>2022</v>
      </c>
      <c r="S182">
        <v>9.2608434</v>
      </c>
      <c r="T182">
        <v>9.2608434</v>
      </c>
      <c r="U182">
        <v>9.2608434</v>
      </c>
      <c r="W182">
        <f t="shared" si="2"/>
        <v>10518.0004822578</v>
      </c>
    </row>
    <row r="183" spans="17:23">
      <c r="Q183">
        <v>14</v>
      </c>
      <c r="R183">
        <v>2023</v>
      </c>
      <c r="S183">
        <v>9.283219</v>
      </c>
      <c r="T183">
        <v>9.283219</v>
      </c>
      <c r="U183">
        <v>9.283219</v>
      </c>
      <c r="W183">
        <f t="shared" si="2"/>
        <v>10755.9998129666</v>
      </c>
    </row>
    <row r="184" spans="17:23">
      <c r="Q184">
        <v>15</v>
      </c>
      <c r="R184">
        <v>2011</v>
      </c>
      <c r="S184">
        <v>8.6324842</v>
      </c>
      <c r="T184">
        <v>8.6324842</v>
      </c>
      <c r="U184">
        <v>8.6324842</v>
      </c>
      <c r="W184">
        <f t="shared" si="2"/>
        <v>5610.9997994013</v>
      </c>
    </row>
    <row r="185" spans="17:23">
      <c r="Q185">
        <v>15</v>
      </c>
      <c r="R185">
        <v>2012</v>
      </c>
      <c r="S185">
        <v>8.8493705</v>
      </c>
      <c r="T185">
        <v>8.8493705</v>
      </c>
      <c r="U185">
        <v>8.8493705</v>
      </c>
      <c r="W185">
        <f t="shared" si="2"/>
        <v>6969.99997383064</v>
      </c>
    </row>
    <row r="186" spans="17:23">
      <c r="Q186">
        <v>15</v>
      </c>
      <c r="R186">
        <v>2013</v>
      </c>
      <c r="S186">
        <v>9.0003598</v>
      </c>
      <c r="T186">
        <v>9.0003598</v>
      </c>
      <c r="U186">
        <v>9.0003598</v>
      </c>
      <c r="W186">
        <f t="shared" si="2"/>
        <v>8105.99994173202</v>
      </c>
    </row>
    <row r="187" spans="17:23">
      <c r="Q187">
        <v>15</v>
      </c>
      <c r="R187">
        <v>2014</v>
      </c>
      <c r="S187">
        <v>9.1875834</v>
      </c>
      <c r="T187">
        <v>9.1875834</v>
      </c>
      <c r="U187">
        <v>9.1875834</v>
      </c>
      <c r="W187">
        <f t="shared" si="2"/>
        <v>9775.00014805638</v>
      </c>
    </row>
    <row r="188" spans="17:23">
      <c r="Q188">
        <v>15</v>
      </c>
      <c r="R188">
        <v>2015</v>
      </c>
      <c r="S188">
        <v>9.3524474</v>
      </c>
      <c r="T188">
        <v>9.3524474</v>
      </c>
      <c r="U188">
        <v>9.3524474</v>
      </c>
      <c r="W188">
        <f t="shared" si="2"/>
        <v>11527.0001313961</v>
      </c>
    </row>
    <row r="189" spans="17:23">
      <c r="Q189">
        <v>15</v>
      </c>
      <c r="R189">
        <v>2016</v>
      </c>
      <c r="S189">
        <v>9.5455976</v>
      </c>
      <c r="T189">
        <v>9.5455976</v>
      </c>
      <c r="U189">
        <v>9.5455976</v>
      </c>
      <c r="W189">
        <f t="shared" si="2"/>
        <v>13983.0002091738</v>
      </c>
    </row>
    <row r="190" spans="17:23">
      <c r="Q190">
        <v>15</v>
      </c>
      <c r="R190">
        <v>2017</v>
      </c>
      <c r="T190">
        <v>9.6637976</v>
      </c>
      <c r="U190">
        <v>9.6637976</v>
      </c>
      <c r="W190">
        <f t="shared" si="2"/>
        <v>15737.4358170568</v>
      </c>
    </row>
    <row r="191" spans="17:23">
      <c r="Q191">
        <v>15</v>
      </c>
      <c r="R191">
        <v>2018</v>
      </c>
      <c r="S191">
        <v>9.7819977</v>
      </c>
      <c r="T191">
        <v>9.7819977</v>
      </c>
      <c r="U191">
        <v>9.7819977</v>
      </c>
      <c r="W191">
        <f t="shared" si="2"/>
        <v>17712.0007979536</v>
      </c>
    </row>
    <row r="192" spans="17:23">
      <c r="Q192">
        <v>15</v>
      </c>
      <c r="R192">
        <v>2019</v>
      </c>
      <c r="S192">
        <v>9.3123553</v>
      </c>
      <c r="T192">
        <v>9.3123553</v>
      </c>
      <c r="U192">
        <v>9.3123553</v>
      </c>
      <c r="W192">
        <f t="shared" si="2"/>
        <v>11074.0000289816</v>
      </c>
    </row>
    <row r="193" spans="17:23">
      <c r="Q193">
        <v>15</v>
      </c>
      <c r="R193">
        <v>2020</v>
      </c>
      <c r="S193">
        <v>9.5571872</v>
      </c>
      <c r="T193">
        <v>9.5571872</v>
      </c>
      <c r="U193">
        <v>9.5571872</v>
      </c>
      <c r="W193">
        <f t="shared" si="2"/>
        <v>14146.0003169279</v>
      </c>
    </row>
    <row r="194" spans="17:23">
      <c r="Q194">
        <v>15</v>
      </c>
      <c r="R194">
        <v>2021</v>
      </c>
      <c r="S194">
        <v>9.750919</v>
      </c>
      <c r="T194">
        <v>9.750919</v>
      </c>
      <c r="U194">
        <v>9.750919</v>
      </c>
      <c r="W194">
        <f t="shared" si="2"/>
        <v>17170.0007916826</v>
      </c>
    </row>
    <row r="195" spans="17:23">
      <c r="Q195">
        <v>15</v>
      </c>
      <c r="R195">
        <v>2022</v>
      </c>
      <c r="S195">
        <v>9.8063707</v>
      </c>
      <c r="T195">
        <v>9.8063707</v>
      </c>
      <c r="U195">
        <v>9.8063707</v>
      </c>
      <c r="W195">
        <f t="shared" ref="W195:W258" si="3">EXP(U195)</f>
        <v>18148.9992421631</v>
      </c>
    </row>
    <row r="196" spans="17:23">
      <c r="Q196">
        <v>15</v>
      </c>
      <c r="R196">
        <v>2023</v>
      </c>
      <c r="S196">
        <v>9.8803724</v>
      </c>
      <c r="T196">
        <v>9.8803724</v>
      </c>
      <c r="U196">
        <v>9.8803724</v>
      </c>
      <c r="W196">
        <f t="shared" si="3"/>
        <v>19542.9991199772</v>
      </c>
    </row>
    <row r="197" spans="17:23">
      <c r="Q197">
        <v>16</v>
      </c>
      <c r="R197">
        <v>2011</v>
      </c>
      <c r="S197">
        <v>7.3839895</v>
      </c>
      <c r="T197">
        <v>7.3839895</v>
      </c>
      <c r="U197">
        <v>7.3839895</v>
      </c>
      <c r="W197">
        <f t="shared" si="3"/>
        <v>1610.0000676546</v>
      </c>
    </row>
    <row r="198" spans="17:23">
      <c r="Q198">
        <v>16</v>
      </c>
      <c r="R198">
        <v>2012</v>
      </c>
      <c r="S198">
        <v>7.5021865</v>
      </c>
      <c r="T198">
        <v>7.5021865</v>
      </c>
      <c r="U198">
        <v>7.5021865</v>
      </c>
      <c r="W198">
        <f t="shared" si="3"/>
        <v>1812.0000242755</v>
      </c>
    </row>
    <row r="199" spans="17:23">
      <c r="Q199">
        <v>16</v>
      </c>
      <c r="R199">
        <v>2013</v>
      </c>
      <c r="S199">
        <v>7.5842648</v>
      </c>
      <c r="T199">
        <v>7.5842648</v>
      </c>
      <c r="U199">
        <v>7.5842648</v>
      </c>
      <c r="W199">
        <f t="shared" si="3"/>
        <v>1966.99996382872</v>
      </c>
    </row>
    <row r="200" spans="17:23">
      <c r="Q200">
        <v>16</v>
      </c>
      <c r="R200">
        <v>2014</v>
      </c>
      <c r="S200">
        <v>7.6377164</v>
      </c>
      <c r="T200">
        <v>7.6377164</v>
      </c>
      <c r="U200">
        <v>7.6377164</v>
      </c>
      <c r="W200">
        <f t="shared" si="3"/>
        <v>2074.99993222054</v>
      </c>
    </row>
    <row r="201" spans="17:23">
      <c r="Q201">
        <v>16</v>
      </c>
      <c r="R201">
        <v>2015</v>
      </c>
      <c r="S201">
        <v>7.6843241</v>
      </c>
      <c r="T201">
        <v>7.6843241</v>
      </c>
      <c r="U201">
        <v>7.6843241</v>
      </c>
      <c r="W201">
        <f t="shared" si="3"/>
        <v>2174.00007026117</v>
      </c>
    </row>
    <row r="202" spans="17:23">
      <c r="Q202">
        <v>16</v>
      </c>
      <c r="R202">
        <v>2016</v>
      </c>
      <c r="S202">
        <v>7.9168075</v>
      </c>
      <c r="T202">
        <v>7.9168075</v>
      </c>
      <c r="U202">
        <v>7.9168075</v>
      </c>
      <c r="W202">
        <f t="shared" si="3"/>
        <v>2743.00002485815</v>
      </c>
    </row>
    <row r="203" spans="17:23">
      <c r="Q203">
        <v>16</v>
      </c>
      <c r="R203">
        <v>2017</v>
      </c>
      <c r="T203">
        <v>8.2078165</v>
      </c>
      <c r="U203">
        <v>8.2078165</v>
      </c>
      <c r="W203">
        <f t="shared" si="3"/>
        <v>3669.5213125725</v>
      </c>
    </row>
    <row r="204" spans="17:23">
      <c r="Q204">
        <v>16</v>
      </c>
      <c r="R204">
        <v>2018</v>
      </c>
      <c r="S204">
        <v>8.4988255</v>
      </c>
      <c r="T204">
        <v>8.4988255</v>
      </c>
      <c r="U204">
        <v>8.4988255</v>
      </c>
      <c r="W204">
        <f t="shared" si="3"/>
        <v>4908.99983280903</v>
      </c>
    </row>
    <row r="205" spans="17:23">
      <c r="Q205">
        <v>16</v>
      </c>
      <c r="R205">
        <v>2019</v>
      </c>
      <c r="S205">
        <v>8.56274</v>
      </c>
      <c r="T205">
        <v>8.56274</v>
      </c>
      <c r="U205">
        <v>8.56274</v>
      </c>
      <c r="W205">
        <f t="shared" si="3"/>
        <v>5232.99996665424</v>
      </c>
    </row>
    <row r="206" spans="17:23">
      <c r="Q206">
        <v>16</v>
      </c>
      <c r="R206">
        <v>2020</v>
      </c>
      <c r="S206">
        <v>8.8129922</v>
      </c>
      <c r="T206">
        <v>8.8129922</v>
      </c>
      <c r="U206">
        <v>8.8129922</v>
      </c>
      <c r="W206">
        <f t="shared" si="3"/>
        <v>6720.99978512986</v>
      </c>
    </row>
    <row r="207" spans="17:23">
      <c r="Q207">
        <v>16</v>
      </c>
      <c r="R207">
        <v>2021</v>
      </c>
      <c r="S207">
        <v>8.9283753</v>
      </c>
      <c r="T207">
        <v>8.9283753</v>
      </c>
      <c r="U207">
        <v>8.9283753</v>
      </c>
      <c r="W207">
        <f t="shared" si="3"/>
        <v>7543.00030282407</v>
      </c>
    </row>
    <row r="208" spans="17:23">
      <c r="Q208">
        <v>16</v>
      </c>
      <c r="R208">
        <v>2022</v>
      </c>
      <c r="S208">
        <v>9.0655458</v>
      </c>
      <c r="T208">
        <v>9.0655458</v>
      </c>
      <c r="U208">
        <v>9.0655458</v>
      </c>
      <c r="W208">
        <f t="shared" si="3"/>
        <v>8652.00011184485</v>
      </c>
    </row>
    <row r="209" spans="17:23">
      <c r="Q209">
        <v>16</v>
      </c>
      <c r="R209">
        <v>2023</v>
      </c>
      <c r="S209">
        <v>9.0087137</v>
      </c>
      <c r="T209">
        <v>9.0087137</v>
      </c>
      <c r="U209">
        <v>9.0087137</v>
      </c>
      <c r="W209">
        <f t="shared" si="3"/>
        <v>8174.0002932486</v>
      </c>
    </row>
    <row r="210" spans="17:23">
      <c r="Q210">
        <v>17</v>
      </c>
      <c r="R210">
        <v>2011</v>
      </c>
      <c r="S210">
        <v>7.4955419</v>
      </c>
      <c r="T210">
        <v>7.4955419</v>
      </c>
      <c r="U210">
        <v>7.4955419</v>
      </c>
      <c r="W210">
        <f t="shared" si="3"/>
        <v>1799.99992100834</v>
      </c>
    </row>
    <row r="211" spans="17:23">
      <c r="Q211">
        <v>17</v>
      </c>
      <c r="R211">
        <v>2012</v>
      </c>
      <c r="S211">
        <v>7.8732171</v>
      </c>
      <c r="T211">
        <v>7.8732171</v>
      </c>
      <c r="U211">
        <v>7.8732171</v>
      </c>
      <c r="W211">
        <f t="shared" si="3"/>
        <v>2626.00011853044</v>
      </c>
    </row>
    <row r="212" spans="17:23">
      <c r="Q212">
        <v>17</v>
      </c>
      <c r="R212">
        <v>2013</v>
      </c>
      <c r="S212">
        <v>8.1170141</v>
      </c>
      <c r="T212">
        <v>8.1170141</v>
      </c>
      <c r="U212">
        <v>8.1170141</v>
      </c>
      <c r="W212">
        <f t="shared" si="3"/>
        <v>3351.00004109227</v>
      </c>
    </row>
    <row r="213" spans="17:23">
      <c r="Q213">
        <v>17</v>
      </c>
      <c r="R213">
        <v>2014</v>
      </c>
      <c r="S213">
        <v>8.1475777</v>
      </c>
      <c r="T213">
        <v>8.1475777</v>
      </c>
      <c r="U213">
        <v>8.1475777</v>
      </c>
      <c r="W213">
        <f t="shared" si="3"/>
        <v>3454.99987492288</v>
      </c>
    </row>
    <row r="214" spans="17:23">
      <c r="Q214">
        <v>17</v>
      </c>
      <c r="R214">
        <v>2015</v>
      </c>
      <c r="S214">
        <v>8.35043</v>
      </c>
      <c r="T214">
        <v>8.35043</v>
      </c>
      <c r="U214">
        <v>8.35043</v>
      </c>
      <c r="W214">
        <f t="shared" si="3"/>
        <v>4232.00011198661</v>
      </c>
    </row>
    <row r="215" spans="17:23">
      <c r="Q215">
        <v>17</v>
      </c>
      <c r="R215">
        <v>2016</v>
      </c>
      <c r="S215">
        <v>8.7069868</v>
      </c>
      <c r="T215">
        <v>8.7069868</v>
      </c>
      <c r="U215">
        <v>8.7069868</v>
      </c>
      <c r="W215">
        <f t="shared" si="3"/>
        <v>6045.00022336944</v>
      </c>
    </row>
    <row r="216" spans="17:23">
      <c r="Q216">
        <v>17</v>
      </c>
      <c r="R216">
        <v>2017</v>
      </c>
      <c r="T216">
        <v>8.8174158</v>
      </c>
      <c r="U216">
        <v>8.8174158</v>
      </c>
      <c r="W216">
        <f t="shared" si="3"/>
        <v>6750.79665590881</v>
      </c>
    </row>
    <row r="217" spans="17:23">
      <c r="Q217">
        <v>17</v>
      </c>
      <c r="R217">
        <v>2018</v>
      </c>
      <c r="S217">
        <v>8.9278448</v>
      </c>
      <c r="T217">
        <v>8.9278448</v>
      </c>
      <c r="U217">
        <v>8.9278448</v>
      </c>
      <c r="W217">
        <f t="shared" si="3"/>
        <v>7538.99980238999</v>
      </c>
    </row>
    <row r="218" spans="17:23">
      <c r="Q218">
        <v>17</v>
      </c>
      <c r="R218">
        <v>2019</v>
      </c>
      <c r="S218">
        <v>9.4002994</v>
      </c>
      <c r="T218">
        <v>9.4002994</v>
      </c>
      <c r="U218">
        <v>9.4002994</v>
      </c>
      <c r="W218">
        <f t="shared" si="3"/>
        <v>12092.0005332651</v>
      </c>
    </row>
    <row r="219" spans="17:23">
      <c r="Q219">
        <v>17</v>
      </c>
      <c r="R219">
        <v>2020</v>
      </c>
      <c r="S219">
        <v>9.520542</v>
      </c>
      <c r="T219">
        <v>9.520542</v>
      </c>
      <c r="U219">
        <v>9.520542</v>
      </c>
      <c r="W219">
        <f t="shared" si="3"/>
        <v>13637.0004655967</v>
      </c>
    </row>
    <row r="220" spans="17:23">
      <c r="Q220">
        <v>17</v>
      </c>
      <c r="R220">
        <v>2021</v>
      </c>
      <c r="S220">
        <v>9.6558592</v>
      </c>
      <c r="T220">
        <v>9.6558592</v>
      </c>
      <c r="U220">
        <v>9.6558592</v>
      </c>
      <c r="W220">
        <f t="shared" si="3"/>
        <v>15613.0003194182</v>
      </c>
    </row>
    <row r="221" spans="17:23">
      <c r="Q221">
        <v>17</v>
      </c>
      <c r="R221">
        <v>2022</v>
      </c>
      <c r="S221">
        <v>9.8143831</v>
      </c>
      <c r="T221">
        <v>9.8143831</v>
      </c>
      <c r="U221">
        <v>9.8143831</v>
      </c>
      <c r="W221">
        <f t="shared" si="3"/>
        <v>18295.0004124918</v>
      </c>
    </row>
    <row r="222" spans="17:23">
      <c r="Q222">
        <v>17</v>
      </c>
      <c r="R222">
        <v>2023</v>
      </c>
      <c r="S222">
        <v>9.870861</v>
      </c>
      <c r="T222">
        <v>9.870861</v>
      </c>
      <c r="U222">
        <v>9.870861</v>
      </c>
      <c r="W222">
        <f t="shared" si="3"/>
        <v>19357.9990377325</v>
      </c>
    </row>
    <row r="223" spans="17:23">
      <c r="Q223">
        <v>18</v>
      </c>
      <c r="R223">
        <v>2011</v>
      </c>
      <c r="S223">
        <v>7.6367521</v>
      </c>
      <c r="T223">
        <v>7.6367521</v>
      </c>
      <c r="U223">
        <v>7.6367521</v>
      </c>
      <c r="W223">
        <f t="shared" si="3"/>
        <v>2072.99997422063</v>
      </c>
    </row>
    <row r="224" spans="17:23">
      <c r="Q224">
        <v>18</v>
      </c>
      <c r="R224">
        <v>2012</v>
      </c>
      <c r="S224">
        <v>7.7432697</v>
      </c>
      <c r="T224">
        <v>7.7432697</v>
      </c>
      <c r="U224">
        <v>7.7432697</v>
      </c>
      <c r="W224">
        <f t="shared" si="3"/>
        <v>2305.99999808832</v>
      </c>
    </row>
    <row r="225" spans="17:23">
      <c r="Q225">
        <v>18</v>
      </c>
      <c r="R225">
        <v>2013</v>
      </c>
      <c r="S225">
        <v>7.8931989</v>
      </c>
      <c r="T225">
        <v>7.8931989</v>
      </c>
      <c r="U225">
        <v>7.8931989</v>
      </c>
      <c r="W225">
        <f t="shared" si="3"/>
        <v>2679.00008158999</v>
      </c>
    </row>
    <row r="226" spans="17:23">
      <c r="Q226">
        <v>18</v>
      </c>
      <c r="R226">
        <v>2014</v>
      </c>
      <c r="S226">
        <v>8.1071175</v>
      </c>
      <c r="T226">
        <v>8.1071175</v>
      </c>
      <c r="U226">
        <v>8.1071175</v>
      </c>
      <c r="W226">
        <f t="shared" si="3"/>
        <v>3318.00009705021</v>
      </c>
    </row>
    <row r="227" spans="17:23">
      <c r="Q227">
        <v>18</v>
      </c>
      <c r="R227">
        <v>2015</v>
      </c>
      <c r="S227">
        <v>8.1925705</v>
      </c>
      <c r="T227">
        <v>8.1925705</v>
      </c>
      <c r="U227">
        <v>8.1925705</v>
      </c>
      <c r="W227">
        <f t="shared" si="3"/>
        <v>3614.00010425605</v>
      </c>
    </row>
    <row r="228" spans="17:23">
      <c r="Q228">
        <v>18</v>
      </c>
      <c r="R228">
        <v>2016</v>
      </c>
      <c r="S228">
        <v>8.2630748</v>
      </c>
      <c r="T228">
        <v>8.2630748</v>
      </c>
      <c r="U228">
        <v>8.2630748</v>
      </c>
      <c r="W228">
        <f t="shared" si="3"/>
        <v>3877.99986115753</v>
      </c>
    </row>
    <row r="229" spans="17:23">
      <c r="Q229">
        <v>18</v>
      </c>
      <c r="R229">
        <v>2017</v>
      </c>
      <c r="T229">
        <v>8.4613176</v>
      </c>
      <c r="U229">
        <v>8.4613176</v>
      </c>
      <c r="W229">
        <f t="shared" si="3"/>
        <v>4728.28388196388</v>
      </c>
    </row>
    <row r="230" spans="17:23">
      <c r="Q230">
        <v>18</v>
      </c>
      <c r="R230">
        <v>2018</v>
      </c>
      <c r="S230">
        <v>8.6595604</v>
      </c>
      <c r="T230">
        <v>8.6595604</v>
      </c>
      <c r="U230">
        <v>8.6595604</v>
      </c>
      <c r="W230">
        <f t="shared" si="3"/>
        <v>5764.99981146629</v>
      </c>
    </row>
    <row r="231" spans="17:23">
      <c r="Q231">
        <v>18</v>
      </c>
      <c r="R231">
        <v>2019</v>
      </c>
      <c r="S231">
        <v>8.7345601</v>
      </c>
      <c r="T231">
        <v>8.7345601</v>
      </c>
      <c r="U231">
        <v>8.7345601</v>
      </c>
      <c r="W231">
        <f t="shared" si="3"/>
        <v>6214.0000624321</v>
      </c>
    </row>
    <row r="232" spans="17:23">
      <c r="Q232">
        <v>18</v>
      </c>
      <c r="R232">
        <v>2020</v>
      </c>
      <c r="S232">
        <v>8.8786367</v>
      </c>
      <c r="T232">
        <v>8.8786367</v>
      </c>
      <c r="U232">
        <v>8.8786367</v>
      </c>
      <c r="W232">
        <f t="shared" si="3"/>
        <v>7176.99965959438</v>
      </c>
    </row>
    <row r="233" spans="17:23">
      <c r="Q233">
        <v>18</v>
      </c>
      <c r="R233">
        <v>2021</v>
      </c>
      <c r="S233">
        <v>8.952476</v>
      </c>
      <c r="T233">
        <v>8.952476</v>
      </c>
      <c r="U233">
        <v>8.952476</v>
      </c>
      <c r="W233">
        <f t="shared" si="3"/>
        <v>7727.00024777721</v>
      </c>
    </row>
    <row r="234" spans="17:23">
      <c r="Q234">
        <v>18</v>
      </c>
      <c r="R234">
        <v>2022</v>
      </c>
      <c r="S234">
        <v>9.0556729</v>
      </c>
      <c r="T234">
        <v>9.0556729</v>
      </c>
      <c r="U234">
        <v>9.0556729</v>
      </c>
      <c r="W234">
        <f t="shared" si="3"/>
        <v>8567.00006884403</v>
      </c>
    </row>
    <row r="235" spans="17:23">
      <c r="Q235">
        <v>18</v>
      </c>
      <c r="R235">
        <v>2023</v>
      </c>
      <c r="S235">
        <v>9.0023317</v>
      </c>
      <c r="T235">
        <v>9.0023317</v>
      </c>
      <c r="U235">
        <v>9.0023317</v>
      </c>
      <c r="W235">
        <f t="shared" si="3"/>
        <v>8121.99993302401</v>
      </c>
    </row>
    <row r="236" spans="17:23">
      <c r="Q236">
        <v>19</v>
      </c>
      <c r="R236">
        <v>2011</v>
      </c>
      <c r="S236">
        <v>10.579946</v>
      </c>
      <c r="T236">
        <v>10.579946</v>
      </c>
      <c r="U236">
        <v>10.579946</v>
      </c>
      <c r="W236">
        <f t="shared" si="3"/>
        <v>39337.9900943058</v>
      </c>
    </row>
    <row r="237" spans="17:23">
      <c r="Q237">
        <v>19</v>
      </c>
      <c r="R237">
        <v>2012</v>
      </c>
      <c r="S237">
        <v>10.724346</v>
      </c>
      <c r="T237">
        <v>10.724346</v>
      </c>
      <c r="U237">
        <v>10.724346</v>
      </c>
      <c r="W237">
        <f t="shared" si="3"/>
        <v>45448.995584023</v>
      </c>
    </row>
    <row r="238" spans="17:23">
      <c r="Q238">
        <v>19</v>
      </c>
      <c r="R238">
        <v>2013</v>
      </c>
      <c r="S238">
        <v>10.813579</v>
      </c>
      <c r="T238">
        <v>10.813579</v>
      </c>
      <c r="U238">
        <v>10.813579</v>
      </c>
      <c r="W238">
        <f t="shared" si="3"/>
        <v>49690.99457536</v>
      </c>
    </row>
    <row r="239" spans="17:23">
      <c r="Q239">
        <v>19</v>
      </c>
      <c r="R239">
        <v>2014</v>
      </c>
      <c r="S239">
        <v>10.970248</v>
      </c>
      <c r="T239">
        <v>10.970248</v>
      </c>
      <c r="U239">
        <v>10.970248</v>
      </c>
      <c r="W239">
        <f t="shared" si="3"/>
        <v>58119.0051287081</v>
      </c>
    </row>
    <row r="240" spans="17:23">
      <c r="Q240">
        <v>19</v>
      </c>
      <c r="R240">
        <v>2015</v>
      </c>
      <c r="S240">
        <v>10.83228</v>
      </c>
      <c r="T240">
        <v>10.83228</v>
      </c>
      <c r="U240">
        <v>10.83228</v>
      </c>
      <c r="W240">
        <f t="shared" si="3"/>
        <v>50629.0094355652</v>
      </c>
    </row>
    <row r="241" spans="17:23">
      <c r="Q241">
        <v>19</v>
      </c>
      <c r="R241">
        <v>2016</v>
      </c>
      <c r="S241">
        <v>11.080295</v>
      </c>
      <c r="T241">
        <v>11.080295</v>
      </c>
      <c r="U241">
        <v>11.080295</v>
      </c>
      <c r="W241">
        <f t="shared" si="3"/>
        <v>64880.0201913537</v>
      </c>
    </row>
    <row r="242" spans="17:23">
      <c r="Q242">
        <v>19</v>
      </c>
      <c r="R242">
        <v>2017</v>
      </c>
      <c r="T242">
        <v>11.323575</v>
      </c>
      <c r="U242">
        <v>11.323575</v>
      </c>
      <c r="W242">
        <f t="shared" si="3"/>
        <v>82749.6447352098</v>
      </c>
    </row>
    <row r="243" spans="17:23">
      <c r="Q243">
        <v>19</v>
      </c>
      <c r="R243">
        <v>2018</v>
      </c>
      <c r="S243">
        <v>11.566855</v>
      </c>
      <c r="T243">
        <v>11.566855</v>
      </c>
      <c r="U243">
        <v>11.566855</v>
      </c>
      <c r="W243">
        <f t="shared" si="3"/>
        <v>105541.023008436</v>
      </c>
    </row>
    <row r="244" spans="17:23">
      <c r="Q244">
        <v>19</v>
      </c>
      <c r="R244">
        <v>2019</v>
      </c>
      <c r="S244">
        <v>11.719639</v>
      </c>
      <c r="T244">
        <v>11.719639</v>
      </c>
      <c r="U244">
        <v>11.719639</v>
      </c>
      <c r="W244">
        <f t="shared" si="3"/>
        <v>122963.027532265</v>
      </c>
    </row>
    <row r="245" spans="17:23">
      <c r="Q245">
        <v>19</v>
      </c>
      <c r="R245">
        <v>2020</v>
      </c>
      <c r="S245">
        <v>11.790065</v>
      </c>
      <c r="T245">
        <v>11.790065</v>
      </c>
      <c r="U245">
        <v>11.790065</v>
      </c>
      <c r="W245">
        <f t="shared" si="3"/>
        <v>131935.045379651</v>
      </c>
    </row>
    <row r="246" spans="17:23">
      <c r="Q246">
        <v>19</v>
      </c>
      <c r="R246">
        <v>2021</v>
      </c>
      <c r="S246">
        <v>11.900369</v>
      </c>
      <c r="T246">
        <v>11.900369</v>
      </c>
      <c r="U246">
        <v>11.900369</v>
      </c>
      <c r="W246">
        <f t="shared" si="3"/>
        <v>147320.976652485</v>
      </c>
    </row>
    <row r="247" spans="17:23">
      <c r="Q247">
        <v>19</v>
      </c>
      <c r="R247">
        <v>2022</v>
      </c>
      <c r="S247">
        <v>11.950767</v>
      </c>
      <c r="T247">
        <v>11.950767</v>
      </c>
      <c r="U247">
        <v>11.950767</v>
      </c>
      <c r="W247">
        <f t="shared" si="3"/>
        <v>154935.936877914</v>
      </c>
    </row>
    <row r="248" spans="17:23">
      <c r="Q248">
        <v>19</v>
      </c>
      <c r="R248">
        <v>2023</v>
      </c>
      <c r="S248">
        <v>11.981509</v>
      </c>
      <c r="T248">
        <v>11.981509</v>
      </c>
      <c r="U248">
        <v>11.981509</v>
      </c>
      <c r="W248">
        <f t="shared" si="3"/>
        <v>159772.94618251</v>
      </c>
    </row>
    <row r="249" spans="17:23">
      <c r="Q249">
        <v>20</v>
      </c>
      <c r="R249">
        <v>2011</v>
      </c>
      <c r="S249">
        <v>5.5683445</v>
      </c>
      <c r="T249">
        <v>5.5683445</v>
      </c>
      <c r="U249">
        <v>5.5683445</v>
      </c>
      <c r="W249">
        <f t="shared" si="3"/>
        <v>261.999999014593</v>
      </c>
    </row>
    <row r="250" spans="17:23">
      <c r="Q250">
        <v>20</v>
      </c>
      <c r="R250">
        <v>2012</v>
      </c>
      <c r="S250">
        <v>5.8260001</v>
      </c>
      <c r="T250">
        <v>5.8260001</v>
      </c>
      <c r="U250">
        <v>5.8260001</v>
      </c>
      <c r="W250">
        <f t="shared" si="3"/>
        <v>338.999997498027</v>
      </c>
    </row>
    <row r="251" spans="17:23">
      <c r="Q251">
        <v>20</v>
      </c>
      <c r="R251">
        <v>2013</v>
      </c>
      <c r="S251">
        <v>6.1246834</v>
      </c>
      <c r="T251">
        <v>6.1246834</v>
      </c>
      <c r="U251">
        <v>6.1246834</v>
      </c>
      <c r="W251">
        <f t="shared" si="3"/>
        <v>457.000004161349</v>
      </c>
    </row>
    <row r="252" spans="17:23">
      <c r="Q252">
        <v>20</v>
      </c>
      <c r="R252">
        <v>2014</v>
      </c>
      <c r="S252">
        <v>6.0402547</v>
      </c>
      <c r="T252">
        <v>6.0402547</v>
      </c>
      <c r="U252">
        <v>6.0402547</v>
      </c>
      <c r="W252">
        <f t="shared" si="3"/>
        <v>419.999995263486</v>
      </c>
    </row>
    <row r="253" spans="17:23">
      <c r="Q253">
        <v>20</v>
      </c>
      <c r="R253">
        <v>2015</v>
      </c>
      <c r="S253">
        <v>6.075346</v>
      </c>
      <c r="T253">
        <v>6.075346</v>
      </c>
      <c r="U253">
        <v>6.075346</v>
      </c>
      <c r="W253">
        <f t="shared" si="3"/>
        <v>434.999986476423</v>
      </c>
    </row>
    <row r="254" spans="17:23">
      <c r="Q254">
        <v>20</v>
      </c>
      <c r="R254">
        <v>2016</v>
      </c>
      <c r="S254">
        <v>6.2344107</v>
      </c>
      <c r="T254">
        <v>6.2344107</v>
      </c>
      <c r="U254">
        <v>6.2344107</v>
      </c>
      <c r="W254">
        <f t="shared" si="3"/>
        <v>509.999986883631</v>
      </c>
    </row>
    <row r="255" spans="17:23">
      <c r="Q255">
        <v>20</v>
      </c>
      <c r="R255">
        <v>2017</v>
      </c>
      <c r="T255">
        <v>6.4325471</v>
      </c>
      <c r="U255">
        <v>6.4325471</v>
      </c>
      <c r="W255">
        <f t="shared" si="3"/>
        <v>621.755606541803</v>
      </c>
    </row>
    <row r="256" spans="17:23">
      <c r="Q256">
        <v>20</v>
      </c>
      <c r="R256">
        <v>2018</v>
      </c>
      <c r="S256">
        <v>6.6306834</v>
      </c>
      <c r="T256">
        <v>6.6306834</v>
      </c>
      <c r="U256">
        <v>6.6306834</v>
      </c>
      <c r="W256">
        <f t="shared" si="3"/>
        <v>758.000010883082</v>
      </c>
    </row>
    <row r="257" spans="17:23">
      <c r="Q257">
        <v>20</v>
      </c>
      <c r="R257">
        <v>2019</v>
      </c>
      <c r="S257">
        <v>6.7742239</v>
      </c>
      <c r="T257">
        <v>6.7742239</v>
      </c>
      <c r="U257">
        <v>6.7742239</v>
      </c>
      <c r="W257">
        <f t="shared" si="3"/>
        <v>875.000011937087</v>
      </c>
    </row>
    <row r="258" spans="17:23">
      <c r="Q258">
        <v>20</v>
      </c>
      <c r="R258">
        <v>2020</v>
      </c>
      <c r="S258">
        <v>6.8793558</v>
      </c>
      <c r="T258">
        <v>6.8793558</v>
      </c>
      <c r="U258">
        <v>6.8793558</v>
      </c>
      <c r="W258">
        <f t="shared" si="3"/>
        <v>971.999995664453</v>
      </c>
    </row>
    <row r="259" spans="17:23">
      <c r="Q259">
        <v>20</v>
      </c>
      <c r="R259">
        <v>2021</v>
      </c>
      <c r="S259">
        <v>7.335634</v>
      </c>
      <c r="T259">
        <v>7.335634</v>
      </c>
      <c r="U259">
        <v>7.335634</v>
      </c>
      <c r="W259">
        <f t="shared" ref="W259:W322" si="4">EXP(U259)</f>
        <v>1534.00002772367</v>
      </c>
    </row>
    <row r="260" spans="17:23">
      <c r="Q260">
        <v>20</v>
      </c>
      <c r="R260">
        <v>2022</v>
      </c>
      <c r="S260">
        <v>7.3926475</v>
      </c>
      <c r="T260">
        <v>7.3926475</v>
      </c>
      <c r="U260">
        <v>7.3926475</v>
      </c>
      <c r="W260">
        <f t="shared" si="4"/>
        <v>1623.99996634808</v>
      </c>
    </row>
    <row r="261" spans="17:23">
      <c r="Q261">
        <v>20</v>
      </c>
      <c r="R261">
        <v>2023</v>
      </c>
      <c r="S261">
        <v>7.2283885</v>
      </c>
      <c r="T261">
        <v>7.2283885</v>
      </c>
      <c r="U261">
        <v>7.2283885</v>
      </c>
      <c r="W261">
        <f t="shared" si="4"/>
        <v>1378.00006673158</v>
      </c>
    </row>
    <row r="262" spans="17:23">
      <c r="Q262">
        <v>21</v>
      </c>
      <c r="R262">
        <v>2011</v>
      </c>
      <c r="S262">
        <v>5.3565863</v>
      </c>
      <c r="T262">
        <v>5.3565863</v>
      </c>
      <c r="U262">
        <v>5.3565863</v>
      </c>
      <c r="W262">
        <f t="shared" si="4"/>
        <v>212.000005369533</v>
      </c>
    </row>
    <row r="263" spans="17:23">
      <c r="Q263">
        <v>21</v>
      </c>
      <c r="R263">
        <v>2012</v>
      </c>
      <c r="S263">
        <v>5.7960578</v>
      </c>
      <c r="T263">
        <v>5.7960578</v>
      </c>
      <c r="U263">
        <v>5.7960578</v>
      </c>
      <c r="W263">
        <f t="shared" si="4"/>
        <v>329.000016198193</v>
      </c>
    </row>
    <row r="264" spans="17:23">
      <c r="Q264">
        <v>21</v>
      </c>
      <c r="R264">
        <v>2013</v>
      </c>
      <c r="S264">
        <v>5.8944028</v>
      </c>
      <c r="T264">
        <v>5.8944028</v>
      </c>
      <c r="U264">
        <v>5.8944028</v>
      </c>
      <c r="W264">
        <f t="shared" si="4"/>
        <v>362.999987561859</v>
      </c>
    </row>
    <row r="265" spans="17:23">
      <c r="Q265">
        <v>21</v>
      </c>
      <c r="R265">
        <v>2014</v>
      </c>
      <c r="S265">
        <v>5.9661467</v>
      </c>
      <c r="T265">
        <v>5.9661467</v>
      </c>
      <c r="U265">
        <v>5.9661467</v>
      </c>
      <c r="W265">
        <f t="shared" si="4"/>
        <v>389.99998474176</v>
      </c>
    </row>
    <row r="266" spans="17:23">
      <c r="Q266">
        <v>21</v>
      </c>
      <c r="R266">
        <v>2015</v>
      </c>
      <c r="S266">
        <v>5.5759491</v>
      </c>
      <c r="T266">
        <v>5.5759491</v>
      </c>
      <c r="U266">
        <v>5.5759491</v>
      </c>
      <c r="W266">
        <f t="shared" si="4"/>
        <v>263.999999169373</v>
      </c>
    </row>
    <row r="267" spans="17:23">
      <c r="Q267">
        <v>21</v>
      </c>
      <c r="R267">
        <v>2016</v>
      </c>
      <c r="S267">
        <v>5.5797298</v>
      </c>
      <c r="T267">
        <v>5.5797298</v>
      </c>
      <c r="U267">
        <v>5.5797298</v>
      </c>
      <c r="W267">
        <f t="shared" si="4"/>
        <v>264.999993113651</v>
      </c>
    </row>
    <row r="268" spans="17:23">
      <c r="Q268">
        <v>21</v>
      </c>
      <c r="R268">
        <v>2017</v>
      </c>
      <c r="T268">
        <v>5.1959571</v>
      </c>
      <c r="U268">
        <v>5.1959571</v>
      </c>
      <c r="W268">
        <f t="shared" si="4"/>
        <v>180.540855785097</v>
      </c>
    </row>
    <row r="269" spans="17:23">
      <c r="Q269">
        <v>21</v>
      </c>
      <c r="R269">
        <v>2018</v>
      </c>
      <c r="S269">
        <v>4.8121844</v>
      </c>
      <c r="T269">
        <v>4.8121844</v>
      </c>
      <c r="U269">
        <v>4.8121844</v>
      </c>
      <c r="W269">
        <f t="shared" si="4"/>
        <v>123.000005489193</v>
      </c>
    </row>
    <row r="270" spans="17:23">
      <c r="Q270">
        <v>21</v>
      </c>
      <c r="R270">
        <v>2019</v>
      </c>
      <c r="S270">
        <v>4.5951199</v>
      </c>
      <c r="T270">
        <v>4.5951199</v>
      </c>
      <c r="U270">
        <v>4.5951199</v>
      </c>
      <c r="W270">
        <f t="shared" si="4"/>
        <v>99.0000049366758</v>
      </c>
    </row>
    <row r="271" spans="17:23">
      <c r="Q271">
        <v>21</v>
      </c>
      <c r="R271">
        <v>2020</v>
      </c>
      <c r="S271">
        <v>4.7621739</v>
      </c>
      <c r="T271">
        <v>4.7621739</v>
      </c>
      <c r="U271">
        <v>4.7621739</v>
      </c>
      <c r="W271">
        <f t="shared" si="4"/>
        <v>116.999995928663</v>
      </c>
    </row>
    <row r="272" spans="17:23">
      <c r="Q272">
        <v>21</v>
      </c>
      <c r="R272">
        <v>2021</v>
      </c>
      <c r="S272">
        <v>5.5683445</v>
      </c>
      <c r="T272">
        <v>5.5683445</v>
      </c>
      <c r="U272">
        <v>5.5683445</v>
      </c>
      <c r="W272">
        <f t="shared" si="4"/>
        <v>261.999999014593</v>
      </c>
    </row>
    <row r="273" spans="17:23">
      <c r="Q273">
        <v>21</v>
      </c>
      <c r="R273">
        <v>2022</v>
      </c>
      <c r="S273">
        <v>5.420535</v>
      </c>
      <c r="T273">
        <v>5.420535</v>
      </c>
      <c r="U273">
        <v>5.420535</v>
      </c>
      <c r="W273">
        <f t="shared" si="4"/>
        <v>226.000000164463</v>
      </c>
    </row>
    <row r="274" spans="17:23">
      <c r="Q274">
        <v>21</v>
      </c>
      <c r="R274">
        <v>2023</v>
      </c>
      <c r="S274">
        <v>5.0434251</v>
      </c>
      <c r="T274">
        <v>5.0434251</v>
      </c>
      <c r="U274">
        <v>5.0434251</v>
      </c>
      <c r="W274">
        <f t="shared" si="4"/>
        <v>154.999997377517</v>
      </c>
    </row>
    <row r="275" spans="17:23">
      <c r="Q275">
        <v>22</v>
      </c>
      <c r="R275">
        <v>2011</v>
      </c>
      <c r="S275">
        <v>6.8658911</v>
      </c>
      <c r="T275">
        <v>6.8658911</v>
      </c>
      <c r="U275">
        <v>6.8658911</v>
      </c>
      <c r="W275">
        <f t="shared" si="4"/>
        <v>959.000024086783</v>
      </c>
    </row>
    <row r="276" spans="17:23">
      <c r="Q276">
        <v>22</v>
      </c>
      <c r="R276">
        <v>2012</v>
      </c>
      <c r="S276">
        <v>7.0501225</v>
      </c>
      <c r="T276">
        <v>7.0501225</v>
      </c>
      <c r="U276">
        <v>7.0501225</v>
      </c>
      <c r="W276">
        <f t="shared" si="4"/>
        <v>1152.99997662977</v>
      </c>
    </row>
    <row r="277" spans="17:23">
      <c r="Q277">
        <v>22</v>
      </c>
      <c r="R277">
        <v>2013</v>
      </c>
      <c r="S277">
        <v>7.4030611</v>
      </c>
      <c r="T277">
        <v>7.4030611</v>
      </c>
      <c r="U277">
        <v>7.4030611</v>
      </c>
      <c r="W277">
        <f t="shared" si="4"/>
        <v>1641.00001462116</v>
      </c>
    </row>
    <row r="278" spans="17:23">
      <c r="Q278">
        <v>22</v>
      </c>
      <c r="R278">
        <v>2014</v>
      </c>
      <c r="S278">
        <v>7.4079243</v>
      </c>
      <c r="T278">
        <v>7.4079243</v>
      </c>
      <c r="U278">
        <v>7.4079243</v>
      </c>
      <c r="W278">
        <f t="shared" si="4"/>
        <v>1648.99996279922</v>
      </c>
    </row>
    <row r="279" spans="17:23">
      <c r="Q279">
        <v>22</v>
      </c>
      <c r="R279">
        <v>2015</v>
      </c>
      <c r="S279">
        <v>7.8107581</v>
      </c>
      <c r="T279">
        <v>7.8107581</v>
      </c>
      <c r="U279">
        <v>7.8107581</v>
      </c>
      <c r="W279">
        <f t="shared" si="4"/>
        <v>2466.99995922208</v>
      </c>
    </row>
    <row r="280" spans="17:23">
      <c r="Q280">
        <v>22</v>
      </c>
      <c r="R280">
        <v>2016</v>
      </c>
      <c r="S280">
        <v>7.8115685</v>
      </c>
      <c r="T280">
        <v>7.8115685</v>
      </c>
      <c r="U280">
        <v>7.8115685</v>
      </c>
      <c r="W280">
        <f t="shared" si="4"/>
        <v>2469.00002630675</v>
      </c>
    </row>
    <row r="281" spans="17:23">
      <c r="Q281">
        <v>22</v>
      </c>
      <c r="R281">
        <v>2017</v>
      </c>
      <c r="T281">
        <v>8.1245345</v>
      </c>
      <c r="U281">
        <v>8.1245345</v>
      </c>
      <c r="W281">
        <f t="shared" si="4"/>
        <v>3376.29590007008</v>
      </c>
    </row>
    <row r="282" spans="17:23">
      <c r="Q282">
        <v>22</v>
      </c>
      <c r="R282">
        <v>2018</v>
      </c>
      <c r="S282">
        <v>8.4375004</v>
      </c>
      <c r="T282">
        <v>8.4375004</v>
      </c>
      <c r="U282">
        <v>8.4375004</v>
      </c>
      <c r="W282">
        <f t="shared" si="4"/>
        <v>4616.99989608523</v>
      </c>
    </row>
    <row r="283" spans="17:23">
      <c r="Q283">
        <v>22</v>
      </c>
      <c r="R283">
        <v>2019</v>
      </c>
      <c r="S283">
        <v>8.2930491</v>
      </c>
      <c r="T283">
        <v>8.2930491</v>
      </c>
      <c r="U283">
        <v>8.2930491</v>
      </c>
      <c r="W283">
        <f t="shared" si="4"/>
        <v>3995.9998410853</v>
      </c>
    </row>
    <row r="284" spans="17:23">
      <c r="Q284">
        <v>22</v>
      </c>
      <c r="R284">
        <v>2020</v>
      </c>
      <c r="S284">
        <v>8.4480575</v>
      </c>
      <c r="T284">
        <v>8.4480575</v>
      </c>
      <c r="U284">
        <v>8.4480575</v>
      </c>
      <c r="W284">
        <f t="shared" si="4"/>
        <v>4666.00022125531</v>
      </c>
    </row>
    <row r="285" spans="17:23">
      <c r="Q285">
        <v>22</v>
      </c>
      <c r="R285">
        <v>2021</v>
      </c>
      <c r="S285">
        <v>8.4102759</v>
      </c>
      <c r="T285">
        <v>8.4102759</v>
      </c>
      <c r="U285">
        <v>8.4102759</v>
      </c>
      <c r="W285">
        <f t="shared" si="4"/>
        <v>4492.99995924777</v>
      </c>
    </row>
    <row r="286" spans="17:23">
      <c r="Q286">
        <v>22</v>
      </c>
      <c r="R286">
        <v>2022</v>
      </c>
      <c r="S286">
        <v>8.6083128</v>
      </c>
      <c r="T286">
        <v>8.6083128</v>
      </c>
      <c r="U286">
        <v>8.6083128</v>
      </c>
      <c r="W286">
        <f t="shared" si="4"/>
        <v>5477.00008333956</v>
      </c>
    </row>
    <row r="287" spans="17:23">
      <c r="Q287">
        <v>22</v>
      </c>
      <c r="R287">
        <v>2023</v>
      </c>
      <c r="S287">
        <v>8.3945735</v>
      </c>
      <c r="T287">
        <v>8.3945735</v>
      </c>
      <c r="U287">
        <v>8.3945735</v>
      </c>
      <c r="W287">
        <f t="shared" si="4"/>
        <v>4423.00009788839</v>
      </c>
    </row>
    <row r="288" spans="17:23">
      <c r="Q288">
        <v>23</v>
      </c>
      <c r="R288">
        <v>2011</v>
      </c>
      <c r="S288">
        <v>7.5832475</v>
      </c>
      <c r="T288">
        <v>7.5832475</v>
      </c>
      <c r="U288">
        <v>7.5832475</v>
      </c>
      <c r="W288">
        <f t="shared" si="4"/>
        <v>1964.99995224389</v>
      </c>
    </row>
    <row r="289" spans="17:23">
      <c r="Q289">
        <v>23</v>
      </c>
      <c r="R289">
        <v>2012</v>
      </c>
      <c r="S289">
        <v>8.5279353</v>
      </c>
      <c r="T289">
        <v>8.5279353</v>
      </c>
      <c r="U289">
        <v>8.5279353</v>
      </c>
      <c r="W289">
        <f t="shared" si="4"/>
        <v>5054.0000609101</v>
      </c>
    </row>
    <row r="290" spans="17:23">
      <c r="Q290">
        <v>23</v>
      </c>
      <c r="R290">
        <v>2013</v>
      </c>
      <c r="S290">
        <v>8.5229764</v>
      </c>
      <c r="T290">
        <v>8.5229764</v>
      </c>
      <c r="U290">
        <v>8.5229764</v>
      </c>
      <c r="W290">
        <f t="shared" si="4"/>
        <v>5028.99981809119</v>
      </c>
    </row>
    <row r="291" spans="17:23">
      <c r="Q291">
        <v>23</v>
      </c>
      <c r="R291">
        <v>2014</v>
      </c>
      <c r="S291">
        <v>8.8371004</v>
      </c>
      <c r="T291">
        <v>8.8371004</v>
      </c>
      <c r="U291">
        <v>8.8371004</v>
      </c>
      <c r="W291">
        <f t="shared" si="4"/>
        <v>6884.99992314444</v>
      </c>
    </row>
    <row r="292" spans="17:23">
      <c r="Q292">
        <v>23</v>
      </c>
      <c r="R292">
        <v>2015</v>
      </c>
      <c r="S292">
        <v>8.8156668</v>
      </c>
      <c r="T292">
        <v>8.8156668</v>
      </c>
      <c r="U292">
        <v>8.8156668</v>
      </c>
      <c r="W292">
        <f t="shared" si="4"/>
        <v>6738.99983188745</v>
      </c>
    </row>
    <row r="293" spans="17:23">
      <c r="Q293">
        <v>23</v>
      </c>
      <c r="R293">
        <v>2016</v>
      </c>
      <c r="S293">
        <v>8.9567376</v>
      </c>
      <c r="T293">
        <v>8.9567376</v>
      </c>
      <c r="U293">
        <v>8.9567376</v>
      </c>
      <c r="W293">
        <f t="shared" si="4"/>
        <v>7759.99989774443</v>
      </c>
    </row>
    <row r="294" spans="17:23">
      <c r="Q294">
        <v>23</v>
      </c>
      <c r="R294">
        <v>2017</v>
      </c>
      <c r="T294">
        <v>9.061563</v>
      </c>
      <c r="U294">
        <v>9.061563</v>
      </c>
      <c r="W294">
        <f t="shared" si="4"/>
        <v>8617.60945681051</v>
      </c>
    </row>
    <row r="295" spans="17:23">
      <c r="Q295">
        <v>23</v>
      </c>
      <c r="R295">
        <v>2018</v>
      </c>
      <c r="S295">
        <v>9.1663885</v>
      </c>
      <c r="T295">
        <v>9.1663885</v>
      </c>
      <c r="U295">
        <v>9.1663885</v>
      </c>
      <c r="W295">
        <f t="shared" si="4"/>
        <v>9570.00014884221</v>
      </c>
    </row>
    <row r="296" spans="17:23">
      <c r="Q296">
        <v>23</v>
      </c>
      <c r="R296">
        <v>2019</v>
      </c>
      <c r="S296">
        <v>9.2598922</v>
      </c>
      <c r="T296">
        <v>9.2598922</v>
      </c>
      <c r="U296">
        <v>9.2598922</v>
      </c>
      <c r="W296">
        <f t="shared" si="4"/>
        <v>10508.0005169365</v>
      </c>
    </row>
    <row r="297" spans="17:23">
      <c r="Q297">
        <v>23</v>
      </c>
      <c r="R297">
        <v>2020</v>
      </c>
      <c r="S297">
        <v>9.4407376</v>
      </c>
      <c r="T297">
        <v>9.4407376</v>
      </c>
      <c r="U297">
        <v>9.4407376</v>
      </c>
      <c r="W297">
        <f t="shared" si="4"/>
        <v>12591.0006043466</v>
      </c>
    </row>
    <row r="298" spans="17:23">
      <c r="Q298">
        <v>23</v>
      </c>
      <c r="R298">
        <v>2021</v>
      </c>
      <c r="S298">
        <v>9.5759552</v>
      </c>
      <c r="T298">
        <v>9.5759552</v>
      </c>
      <c r="U298">
        <v>9.5759552</v>
      </c>
      <c r="W298">
        <f t="shared" si="4"/>
        <v>14413.9994885281</v>
      </c>
    </row>
    <row r="299" spans="17:23">
      <c r="Q299">
        <v>23</v>
      </c>
      <c r="R299">
        <v>2022</v>
      </c>
      <c r="S299">
        <v>9.5895984</v>
      </c>
      <c r="T299">
        <v>9.5895984</v>
      </c>
      <c r="U299">
        <v>9.5895984</v>
      </c>
      <c r="W299">
        <f t="shared" si="4"/>
        <v>14612.0001765835</v>
      </c>
    </row>
    <row r="300" spans="17:23">
      <c r="Q300">
        <v>23</v>
      </c>
      <c r="R300">
        <v>2023</v>
      </c>
      <c r="S300">
        <v>9.5455261</v>
      </c>
      <c r="T300">
        <v>9.5455261</v>
      </c>
      <c r="U300">
        <v>9.5455261</v>
      </c>
      <c r="W300">
        <f t="shared" si="4"/>
        <v>13982.0004604003</v>
      </c>
    </row>
    <row r="301" spans="17:23">
      <c r="Q301">
        <v>24</v>
      </c>
      <c r="R301">
        <v>2011</v>
      </c>
      <c r="S301">
        <v>6.4567697</v>
      </c>
      <c r="T301">
        <v>6.4567697</v>
      </c>
      <c r="U301">
        <v>6.4567697</v>
      </c>
      <c r="W301">
        <f t="shared" si="4"/>
        <v>637.000028300532</v>
      </c>
    </row>
    <row r="302" spans="17:23">
      <c r="Q302">
        <v>24</v>
      </c>
      <c r="R302">
        <v>2012</v>
      </c>
      <c r="S302">
        <v>6.8731638</v>
      </c>
      <c r="T302">
        <v>6.8731638</v>
      </c>
      <c r="U302">
        <v>6.8731638</v>
      </c>
      <c r="W302">
        <f t="shared" si="4"/>
        <v>965.999966950709</v>
      </c>
    </row>
    <row r="303" spans="17:23">
      <c r="Q303">
        <v>24</v>
      </c>
      <c r="R303">
        <v>2013</v>
      </c>
      <c r="S303">
        <v>7.0201907</v>
      </c>
      <c r="T303">
        <v>7.0201907</v>
      </c>
      <c r="U303">
        <v>7.0201907</v>
      </c>
      <c r="W303">
        <f t="shared" si="4"/>
        <v>1118.99999069896</v>
      </c>
    </row>
    <row r="304" spans="17:23">
      <c r="Q304">
        <v>24</v>
      </c>
      <c r="R304">
        <v>2014</v>
      </c>
      <c r="S304">
        <v>7.2820737</v>
      </c>
      <c r="T304">
        <v>7.2820737</v>
      </c>
      <c r="U304">
        <v>7.2820737</v>
      </c>
      <c r="W304">
        <f t="shared" si="4"/>
        <v>1454.0000609321</v>
      </c>
    </row>
    <row r="305" spans="17:23">
      <c r="Q305">
        <v>24</v>
      </c>
      <c r="R305">
        <v>2015</v>
      </c>
      <c r="S305">
        <v>7.0228681</v>
      </c>
      <c r="T305">
        <v>7.0228681</v>
      </c>
      <c r="U305">
        <v>7.0228681</v>
      </c>
      <c r="W305">
        <f t="shared" si="4"/>
        <v>1122.00001561528</v>
      </c>
    </row>
    <row r="306" spans="17:23">
      <c r="Q306">
        <v>24</v>
      </c>
      <c r="R306">
        <v>2016</v>
      </c>
      <c r="S306">
        <v>7.0228681</v>
      </c>
      <c r="T306">
        <v>7.0228681</v>
      </c>
      <c r="U306">
        <v>7.0228681</v>
      </c>
      <c r="W306">
        <f t="shared" si="4"/>
        <v>1122.00001561528</v>
      </c>
    </row>
    <row r="307" spans="17:23">
      <c r="Q307">
        <v>24</v>
      </c>
      <c r="R307">
        <v>2017</v>
      </c>
      <c r="T307">
        <v>7.2622513</v>
      </c>
      <c r="U307">
        <v>7.2622513</v>
      </c>
      <c r="W307">
        <f t="shared" si="4"/>
        <v>1425.46207029781</v>
      </c>
    </row>
    <row r="308" spans="17:23">
      <c r="Q308">
        <v>24</v>
      </c>
      <c r="R308">
        <v>2018</v>
      </c>
      <c r="S308">
        <v>7.5016345</v>
      </c>
      <c r="T308">
        <v>7.5016345</v>
      </c>
      <c r="U308">
        <v>7.5016345</v>
      </c>
      <c r="W308">
        <f t="shared" si="4"/>
        <v>1811.00007627314</v>
      </c>
    </row>
    <row r="309" spans="17:23">
      <c r="Q309">
        <v>24</v>
      </c>
      <c r="R309">
        <v>2019</v>
      </c>
      <c r="S309">
        <v>7.3839895</v>
      </c>
      <c r="T309">
        <v>7.3839895</v>
      </c>
      <c r="U309">
        <v>7.3839895</v>
      </c>
      <c r="W309">
        <f t="shared" si="4"/>
        <v>1610.0000676546</v>
      </c>
    </row>
    <row r="310" spans="17:23">
      <c r="Q310">
        <v>24</v>
      </c>
      <c r="R310">
        <v>2020</v>
      </c>
      <c r="S310">
        <v>7.5464463</v>
      </c>
      <c r="T310">
        <v>7.5464463</v>
      </c>
      <c r="U310">
        <v>7.5464463</v>
      </c>
      <c r="W310">
        <f t="shared" si="4"/>
        <v>1894.00004972503</v>
      </c>
    </row>
    <row r="311" spans="17:23">
      <c r="Q311">
        <v>24</v>
      </c>
      <c r="R311">
        <v>2021</v>
      </c>
      <c r="S311">
        <v>7.6425241</v>
      </c>
      <c r="T311">
        <v>7.6425241</v>
      </c>
      <c r="U311">
        <v>7.6425241</v>
      </c>
      <c r="W311">
        <f t="shared" si="4"/>
        <v>2084.9999286244</v>
      </c>
    </row>
    <row r="312" spans="17:23">
      <c r="Q312">
        <v>24</v>
      </c>
      <c r="R312">
        <v>2022</v>
      </c>
      <c r="S312">
        <v>7.7748558</v>
      </c>
      <c r="T312">
        <v>7.7748558</v>
      </c>
      <c r="U312">
        <v>7.7748558</v>
      </c>
      <c r="W312">
        <f t="shared" si="4"/>
        <v>2380.00007933606</v>
      </c>
    </row>
    <row r="313" spans="17:23">
      <c r="Q313">
        <v>24</v>
      </c>
      <c r="R313">
        <v>2023</v>
      </c>
      <c r="S313">
        <v>6.8936564</v>
      </c>
      <c r="T313">
        <v>6.8936564</v>
      </c>
      <c r="U313">
        <v>6.8936564</v>
      </c>
      <c r="W313">
        <f t="shared" si="4"/>
        <v>986.000044761803</v>
      </c>
    </row>
    <row r="314" spans="17:23">
      <c r="Q314">
        <v>25</v>
      </c>
      <c r="R314">
        <v>2011</v>
      </c>
      <c r="S314">
        <v>5.6021188</v>
      </c>
      <c r="T314">
        <v>5.6021188</v>
      </c>
      <c r="U314">
        <v>5.6021188</v>
      </c>
      <c r="W314">
        <f t="shared" si="4"/>
        <v>270.999994341601</v>
      </c>
    </row>
    <row r="315" spans="17:23">
      <c r="Q315">
        <v>25</v>
      </c>
      <c r="R315">
        <v>2012</v>
      </c>
      <c r="S315">
        <v>6.0137152</v>
      </c>
      <c r="T315">
        <v>6.0137152</v>
      </c>
      <c r="U315">
        <v>6.0137152</v>
      </c>
      <c r="W315">
        <f t="shared" si="4"/>
        <v>409.000017978494</v>
      </c>
    </row>
    <row r="316" spans="17:23">
      <c r="Q316">
        <v>25</v>
      </c>
      <c r="R316">
        <v>2013</v>
      </c>
      <c r="S316">
        <v>5.8833224</v>
      </c>
      <c r="T316">
        <v>5.8833224</v>
      </c>
      <c r="U316">
        <v>5.8833224</v>
      </c>
      <c r="W316">
        <f t="shared" si="4"/>
        <v>359.000004132708</v>
      </c>
    </row>
    <row r="317" spans="17:23">
      <c r="Q317">
        <v>25</v>
      </c>
      <c r="R317">
        <v>2014</v>
      </c>
      <c r="S317">
        <v>5.9661467</v>
      </c>
      <c r="T317">
        <v>5.9661467</v>
      </c>
      <c r="U317">
        <v>5.9661467</v>
      </c>
      <c r="W317">
        <f t="shared" si="4"/>
        <v>389.99998474176</v>
      </c>
    </row>
    <row r="318" spans="17:23">
      <c r="Q318">
        <v>25</v>
      </c>
      <c r="R318">
        <v>2015</v>
      </c>
      <c r="S318">
        <v>5.8200829</v>
      </c>
      <c r="T318">
        <v>5.8200829</v>
      </c>
      <c r="U318">
        <v>5.8200829</v>
      </c>
      <c r="W318">
        <f t="shared" si="4"/>
        <v>336.999989771254</v>
      </c>
    </row>
    <row r="319" spans="17:23">
      <c r="Q319">
        <v>25</v>
      </c>
      <c r="R319">
        <v>2016</v>
      </c>
      <c r="S319">
        <v>6.100319</v>
      </c>
      <c r="T319">
        <v>6.100319</v>
      </c>
      <c r="U319">
        <v>6.100319</v>
      </c>
      <c r="W319">
        <f t="shared" si="4"/>
        <v>446.000021399052</v>
      </c>
    </row>
    <row r="320" spans="17:23">
      <c r="Q320">
        <v>25</v>
      </c>
      <c r="R320">
        <v>2017</v>
      </c>
      <c r="T320">
        <v>6.3285487</v>
      </c>
      <c r="U320">
        <v>6.3285487</v>
      </c>
      <c r="W320">
        <f t="shared" si="4"/>
        <v>560.342777976666</v>
      </c>
    </row>
    <row r="321" spans="17:23">
      <c r="Q321">
        <v>25</v>
      </c>
      <c r="R321">
        <v>2018</v>
      </c>
      <c r="S321">
        <v>6.5567784</v>
      </c>
      <c r="T321">
        <v>6.5567784</v>
      </c>
      <c r="U321">
        <v>6.5567784</v>
      </c>
      <c r="W321">
        <f t="shared" si="4"/>
        <v>704.000030864739</v>
      </c>
    </row>
    <row r="322" spans="17:23">
      <c r="Q322">
        <v>25</v>
      </c>
      <c r="R322">
        <v>2019</v>
      </c>
      <c r="S322">
        <v>6.4645883</v>
      </c>
      <c r="T322">
        <v>6.4645883</v>
      </c>
      <c r="U322">
        <v>6.4645883</v>
      </c>
      <c r="W322">
        <f t="shared" si="4"/>
        <v>641.999997631045</v>
      </c>
    </row>
    <row r="323" spans="17:23">
      <c r="Q323">
        <v>25</v>
      </c>
      <c r="R323">
        <v>2020</v>
      </c>
      <c r="S323">
        <v>6.6437897</v>
      </c>
      <c r="T323">
        <v>6.6437897</v>
      </c>
      <c r="U323">
        <v>6.6437897</v>
      </c>
      <c r="W323">
        <f t="shared" ref="W323:W386" si="5">EXP(U323)</f>
        <v>767.999974542588</v>
      </c>
    </row>
    <row r="324" spans="17:23">
      <c r="Q324">
        <v>25</v>
      </c>
      <c r="R324">
        <v>2021</v>
      </c>
      <c r="S324">
        <v>6.7238324</v>
      </c>
      <c r="T324">
        <v>6.7238324</v>
      </c>
      <c r="U324">
        <v>6.7238324</v>
      </c>
      <c r="W324">
        <f t="shared" si="5"/>
        <v>831.999966036755</v>
      </c>
    </row>
    <row r="325" spans="17:23">
      <c r="Q325">
        <v>25</v>
      </c>
      <c r="R325">
        <v>2022</v>
      </c>
      <c r="S325">
        <v>6.7821921</v>
      </c>
      <c r="T325">
        <v>6.7821921</v>
      </c>
      <c r="U325">
        <v>6.7821921</v>
      </c>
      <c r="W325">
        <f t="shared" si="5"/>
        <v>882.000038802011</v>
      </c>
    </row>
    <row r="326" spans="17:23">
      <c r="Q326">
        <v>25</v>
      </c>
      <c r="R326">
        <v>2023</v>
      </c>
      <c r="S326">
        <v>7.0130158</v>
      </c>
      <c r="T326">
        <v>7.0130158</v>
      </c>
      <c r="U326">
        <v>7.0130158</v>
      </c>
      <c r="W326">
        <f t="shared" si="5"/>
        <v>1111.00001151037</v>
      </c>
    </row>
    <row r="327" spans="17:23">
      <c r="Q327">
        <v>26</v>
      </c>
      <c r="R327">
        <v>2011</v>
      </c>
      <c r="S327">
        <v>2.8332133</v>
      </c>
      <c r="T327">
        <v>2.8332133</v>
      </c>
      <c r="U327">
        <v>2.8332133</v>
      </c>
      <c r="W327">
        <f t="shared" si="5"/>
        <v>16.9999992510443</v>
      </c>
    </row>
    <row r="328" spans="17:23">
      <c r="Q328">
        <v>26</v>
      </c>
      <c r="R328">
        <v>2012</v>
      </c>
      <c r="S328">
        <v>2.7080502</v>
      </c>
      <c r="T328">
        <v>2.7080502</v>
      </c>
      <c r="U328">
        <v>2.7080502</v>
      </c>
      <c r="W328">
        <f t="shared" si="5"/>
        <v>14.9999999834669</v>
      </c>
    </row>
    <row r="329" spans="17:23">
      <c r="Q329">
        <v>26</v>
      </c>
      <c r="R329">
        <v>2013</v>
      </c>
      <c r="S329">
        <v>1.0986123</v>
      </c>
      <c r="T329">
        <v>1.0986123</v>
      </c>
      <c r="U329">
        <v>1.0986123</v>
      </c>
      <c r="W329">
        <f t="shared" si="5"/>
        <v>3.00000003399567</v>
      </c>
    </row>
    <row r="330" spans="17:23">
      <c r="Q330">
        <v>26</v>
      </c>
      <c r="R330">
        <v>2014</v>
      </c>
      <c r="S330">
        <v>1.0986123</v>
      </c>
      <c r="T330">
        <v>1.0986123</v>
      </c>
      <c r="U330">
        <v>1.0986123</v>
      </c>
      <c r="W330">
        <f t="shared" si="5"/>
        <v>3.00000003399567</v>
      </c>
    </row>
    <row r="331" spans="17:23">
      <c r="Q331">
        <v>26</v>
      </c>
      <c r="R331">
        <v>2015</v>
      </c>
      <c r="S331">
        <v>0.69314718</v>
      </c>
      <c r="T331">
        <v>0.69314718</v>
      </c>
      <c r="U331">
        <v>0.69314718</v>
      </c>
      <c r="W331">
        <f t="shared" si="5"/>
        <v>1.99999999888011</v>
      </c>
    </row>
    <row r="332" spans="17:23">
      <c r="Q332">
        <v>26</v>
      </c>
      <c r="R332">
        <v>2016</v>
      </c>
      <c r="S332">
        <v>1.0986123</v>
      </c>
      <c r="T332">
        <v>1.0986123</v>
      </c>
      <c r="U332">
        <v>1.0986123</v>
      </c>
      <c r="W332">
        <f t="shared" si="5"/>
        <v>3.00000003399567</v>
      </c>
    </row>
    <row r="333" spans="17:23">
      <c r="Q333">
        <v>26</v>
      </c>
      <c r="R333">
        <v>2017</v>
      </c>
      <c r="T333">
        <v>1.3540251</v>
      </c>
      <c r="U333">
        <v>1.3540251</v>
      </c>
      <c r="W333">
        <f t="shared" si="5"/>
        <v>3.872983344073</v>
      </c>
    </row>
    <row r="334" spans="17:23">
      <c r="Q334">
        <v>26</v>
      </c>
      <c r="R334">
        <v>2018</v>
      </c>
      <c r="S334">
        <v>1.6094379</v>
      </c>
      <c r="T334">
        <v>1.6094379</v>
      </c>
      <c r="U334">
        <v>1.6094379</v>
      </c>
      <c r="W334">
        <f t="shared" si="5"/>
        <v>4.9999999378295</v>
      </c>
    </row>
    <row r="335" spans="17:23">
      <c r="Q335">
        <v>26</v>
      </c>
      <c r="R335">
        <v>2019</v>
      </c>
      <c r="S335">
        <v>0</v>
      </c>
      <c r="T335">
        <v>0</v>
      </c>
      <c r="U335">
        <v>0</v>
      </c>
      <c r="W335">
        <f t="shared" si="5"/>
        <v>1</v>
      </c>
    </row>
    <row r="336" spans="17:23">
      <c r="Q336">
        <v>26</v>
      </c>
      <c r="R336">
        <v>2020</v>
      </c>
      <c r="S336">
        <v>2.8332133</v>
      </c>
      <c r="T336">
        <v>2.8332133</v>
      </c>
      <c r="U336">
        <v>2.8332133</v>
      </c>
      <c r="W336">
        <f t="shared" si="5"/>
        <v>16.9999992510443</v>
      </c>
    </row>
    <row r="337" spans="17:23">
      <c r="Q337">
        <v>26</v>
      </c>
      <c r="R337">
        <v>2021</v>
      </c>
      <c r="S337">
        <v>2.0794415</v>
      </c>
      <c r="T337">
        <v>2.0794415</v>
      </c>
      <c r="U337">
        <v>2.0794415</v>
      </c>
      <c r="W337">
        <f t="shared" si="5"/>
        <v>7.99999966656132</v>
      </c>
    </row>
    <row r="338" spans="17:23">
      <c r="Q338">
        <v>26</v>
      </c>
      <c r="R338">
        <v>2022</v>
      </c>
      <c r="S338">
        <v>2.4849066</v>
      </c>
      <c r="T338">
        <v>2.4849066</v>
      </c>
      <c r="U338">
        <v>2.4849066</v>
      </c>
      <c r="W338">
        <f t="shared" si="5"/>
        <v>11.999999402544</v>
      </c>
    </row>
    <row r="339" spans="17:23">
      <c r="Q339">
        <v>26</v>
      </c>
      <c r="R339">
        <v>2023</v>
      </c>
      <c r="S339">
        <v>3.5553481</v>
      </c>
      <c r="T339">
        <v>3.5553481</v>
      </c>
      <c r="U339">
        <v>3.5553481</v>
      </c>
      <c r="W339">
        <f t="shared" si="5"/>
        <v>35.0000013478705</v>
      </c>
    </row>
    <row r="340" spans="17:23">
      <c r="Q340">
        <v>27</v>
      </c>
      <c r="R340">
        <v>2011</v>
      </c>
      <c r="S340">
        <v>7.179308</v>
      </c>
      <c r="T340">
        <v>7.179308</v>
      </c>
      <c r="U340">
        <v>7.179308</v>
      </c>
      <c r="W340">
        <f t="shared" si="5"/>
        <v>1312.00004001071</v>
      </c>
    </row>
    <row r="341" spans="17:23">
      <c r="Q341">
        <v>27</v>
      </c>
      <c r="R341">
        <v>2012</v>
      </c>
      <c r="S341">
        <v>7.3815019</v>
      </c>
      <c r="T341">
        <v>7.3815019</v>
      </c>
      <c r="U341">
        <v>7.3815019</v>
      </c>
      <c r="W341">
        <f t="shared" si="5"/>
        <v>1606.00000882223</v>
      </c>
    </row>
    <row r="342" spans="17:23">
      <c r="Q342">
        <v>27</v>
      </c>
      <c r="R342">
        <v>2013</v>
      </c>
      <c r="S342">
        <v>7.7389238</v>
      </c>
      <c r="T342">
        <v>7.7389238</v>
      </c>
      <c r="U342">
        <v>7.7389238</v>
      </c>
      <c r="W342">
        <f t="shared" si="5"/>
        <v>2296.00009771901</v>
      </c>
    </row>
    <row r="343" spans="17:23">
      <c r="Q343">
        <v>27</v>
      </c>
      <c r="R343">
        <v>2014</v>
      </c>
      <c r="S343">
        <v>7.6386798</v>
      </c>
      <c r="T343">
        <v>7.6386798</v>
      </c>
      <c r="U343">
        <v>7.6386798</v>
      </c>
      <c r="W343">
        <f t="shared" si="5"/>
        <v>2076.99995040932</v>
      </c>
    </row>
    <row r="344" spans="17:23">
      <c r="Q344">
        <v>27</v>
      </c>
      <c r="R344">
        <v>2015</v>
      </c>
      <c r="S344">
        <v>7.6285176</v>
      </c>
      <c r="T344">
        <v>7.6285176</v>
      </c>
      <c r="U344">
        <v>7.6285176</v>
      </c>
      <c r="W344">
        <f t="shared" si="5"/>
        <v>2055.99994536169</v>
      </c>
    </row>
    <row r="345" spans="17:23">
      <c r="Q345">
        <v>27</v>
      </c>
      <c r="R345">
        <v>2016</v>
      </c>
      <c r="S345">
        <v>7.8152071</v>
      </c>
      <c r="T345">
        <v>7.8152071</v>
      </c>
      <c r="U345">
        <v>7.8152071</v>
      </c>
      <c r="W345">
        <f t="shared" si="5"/>
        <v>2478.00009369544</v>
      </c>
    </row>
    <row r="346" spans="17:23">
      <c r="Q346">
        <v>27</v>
      </c>
      <c r="R346">
        <v>2017</v>
      </c>
      <c r="T346">
        <v>7.8701823</v>
      </c>
      <c r="U346">
        <v>7.8701823</v>
      </c>
      <c r="W346">
        <f t="shared" si="5"/>
        <v>2618.04281389202</v>
      </c>
    </row>
    <row r="347" spans="17:23">
      <c r="Q347">
        <v>27</v>
      </c>
      <c r="R347">
        <v>2018</v>
      </c>
      <c r="S347">
        <v>7.9251575</v>
      </c>
      <c r="T347">
        <v>7.9251575</v>
      </c>
      <c r="U347">
        <v>7.9251575</v>
      </c>
      <c r="W347">
        <f t="shared" si="5"/>
        <v>2765.99996618647</v>
      </c>
    </row>
    <row r="348" spans="17:23">
      <c r="Q348">
        <v>27</v>
      </c>
      <c r="R348">
        <v>2019</v>
      </c>
      <c r="S348">
        <v>8.2887858</v>
      </c>
      <c r="T348">
        <v>8.2887858</v>
      </c>
      <c r="U348">
        <v>8.2887858</v>
      </c>
      <c r="W348">
        <f t="shared" si="5"/>
        <v>3978.99995851125</v>
      </c>
    </row>
    <row r="349" spans="17:23">
      <c r="Q349">
        <v>27</v>
      </c>
      <c r="R349">
        <v>2020</v>
      </c>
      <c r="S349">
        <v>8.4433313</v>
      </c>
      <c r="T349">
        <v>8.4433313</v>
      </c>
      <c r="U349">
        <v>8.4433313</v>
      </c>
      <c r="W349">
        <f t="shared" si="5"/>
        <v>4643.99980115423</v>
      </c>
    </row>
    <row r="350" spans="17:23">
      <c r="Q350">
        <v>27</v>
      </c>
      <c r="R350">
        <v>2021</v>
      </c>
      <c r="S350">
        <v>8.5548743</v>
      </c>
      <c r="T350">
        <v>8.5548743</v>
      </c>
      <c r="U350">
        <v>8.5548743</v>
      </c>
      <c r="W350">
        <f t="shared" si="5"/>
        <v>5192.00021607066</v>
      </c>
    </row>
    <row r="351" spans="17:23">
      <c r="Q351">
        <v>27</v>
      </c>
      <c r="R351">
        <v>2022</v>
      </c>
      <c r="S351">
        <v>8.6546917</v>
      </c>
      <c r="T351">
        <v>8.6546917</v>
      </c>
      <c r="U351">
        <v>8.6546917</v>
      </c>
      <c r="W351">
        <f t="shared" si="5"/>
        <v>5736.99997359907</v>
      </c>
    </row>
    <row r="352" spans="17:23">
      <c r="Q352">
        <v>27</v>
      </c>
      <c r="R352">
        <v>2023</v>
      </c>
      <c r="S352">
        <v>8.3361508</v>
      </c>
      <c r="T352">
        <v>8.3361508</v>
      </c>
      <c r="U352">
        <v>8.3361508</v>
      </c>
      <c r="W352">
        <f t="shared" si="5"/>
        <v>4171.9999327446</v>
      </c>
    </row>
    <row r="353" spans="17:23">
      <c r="Q353">
        <v>28</v>
      </c>
      <c r="R353">
        <v>2011</v>
      </c>
      <c r="S353">
        <v>4.9344739</v>
      </c>
      <c r="T353">
        <v>4.9344739</v>
      </c>
      <c r="U353">
        <v>4.9344739</v>
      </c>
      <c r="W353">
        <f t="shared" si="5"/>
        <v>138.999995394834</v>
      </c>
    </row>
    <row r="354" spans="17:23">
      <c r="Q354">
        <v>28</v>
      </c>
      <c r="R354">
        <v>2012</v>
      </c>
      <c r="S354">
        <v>5.5174529</v>
      </c>
      <c r="T354">
        <v>5.5174529</v>
      </c>
      <c r="U354">
        <v>5.5174529</v>
      </c>
      <c r="W354">
        <f t="shared" si="5"/>
        <v>249.000000880288</v>
      </c>
    </row>
    <row r="355" spans="17:23">
      <c r="Q355">
        <v>28</v>
      </c>
      <c r="R355">
        <v>2013</v>
      </c>
      <c r="S355">
        <v>5.3936275</v>
      </c>
      <c r="T355">
        <v>5.3936275</v>
      </c>
      <c r="U355">
        <v>5.3936275</v>
      </c>
      <c r="W355">
        <f t="shared" si="5"/>
        <v>219.999989802481</v>
      </c>
    </row>
    <row r="356" spans="17:23">
      <c r="Q356">
        <v>28</v>
      </c>
      <c r="R356">
        <v>2014</v>
      </c>
      <c r="S356">
        <v>5.6801726</v>
      </c>
      <c r="T356">
        <v>5.6801726</v>
      </c>
      <c r="U356">
        <v>5.6801726</v>
      </c>
      <c r="W356">
        <f t="shared" si="5"/>
        <v>292.999997357999</v>
      </c>
    </row>
    <row r="357" spans="17:23">
      <c r="Q357">
        <v>28</v>
      </c>
      <c r="R357">
        <v>2015</v>
      </c>
      <c r="S357">
        <v>5.3082677</v>
      </c>
      <c r="T357">
        <v>5.3082677</v>
      </c>
      <c r="U357">
        <v>5.3082677</v>
      </c>
      <c r="W357">
        <f t="shared" si="5"/>
        <v>202.000000524957</v>
      </c>
    </row>
    <row r="358" spans="17:23">
      <c r="Q358">
        <v>28</v>
      </c>
      <c r="R358">
        <v>2016</v>
      </c>
      <c r="S358">
        <v>5.4467374</v>
      </c>
      <c r="T358">
        <v>5.4467374</v>
      </c>
      <c r="U358">
        <v>5.4467374</v>
      </c>
      <c r="W358">
        <f t="shared" si="5"/>
        <v>232.000006573416</v>
      </c>
    </row>
    <row r="359" spans="17:23">
      <c r="Q359">
        <v>28</v>
      </c>
      <c r="R359">
        <v>2017</v>
      </c>
      <c r="T359">
        <v>5.6436895</v>
      </c>
      <c r="U359">
        <v>5.6436895</v>
      </c>
      <c r="W359">
        <f t="shared" si="5"/>
        <v>282.503093226249</v>
      </c>
    </row>
    <row r="360" spans="17:23">
      <c r="Q360">
        <v>28</v>
      </c>
      <c r="R360">
        <v>2018</v>
      </c>
      <c r="S360">
        <v>5.8406417</v>
      </c>
      <c r="T360">
        <v>5.8406417</v>
      </c>
      <c r="U360">
        <v>5.8406417</v>
      </c>
      <c r="W360">
        <f t="shared" si="5"/>
        <v>344.000014663551</v>
      </c>
    </row>
    <row r="361" spans="17:23">
      <c r="Q361">
        <v>28</v>
      </c>
      <c r="R361">
        <v>2019</v>
      </c>
      <c r="S361">
        <v>5.5568281</v>
      </c>
      <c r="T361">
        <v>5.5568281</v>
      </c>
      <c r="U361">
        <v>5.5568281</v>
      </c>
      <c r="W361">
        <f t="shared" si="5"/>
        <v>259.00000991982</v>
      </c>
    </row>
    <row r="362" spans="17:23">
      <c r="Q362">
        <v>28</v>
      </c>
      <c r="R362">
        <v>2020</v>
      </c>
      <c r="S362">
        <v>5.6454469</v>
      </c>
      <c r="T362">
        <v>5.6454469</v>
      </c>
      <c r="U362">
        <v>5.6454469</v>
      </c>
      <c r="W362">
        <f t="shared" si="5"/>
        <v>283.000000666964</v>
      </c>
    </row>
    <row r="363" spans="17:23">
      <c r="Q363">
        <v>28</v>
      </c>
      <c r="R363">
        <v>2021</v>
      </c>
      <c r="S363">
        <v>6.1202974</v>
      </c>
      <c r="T363">
        <v>6.1202974</v>
      </c>
      <c r="U363">
        <v>6.1202974</v>
      </c>
      <c r="W363">
        <f t="shared" si="5"/>
        <v>454.999991377318</v>
      </c>
    </row>
    <row r="364" spans="17:23">
      <c r="Q364">
        <v>28</v>
      </c>
      <c r="R364">
        <v>2022</v>
      </c>
      <c r="S364">
        <v>6.4488894</v>
      </c>
      <c r="T364">
        <v>6.4488894</v>
      </c>
      <c r="U364">
        <v>6.4488894</v>
      </c>
      <c r="W364">
        <f t="shared" si="5"/>
        <v>632.000003699186</v>
      </c>
    </row>
    <row r="365" spans="17:23">
      <c r="Q365">
        <v>28</v>
      </c>
      <c r="R365">
        <v>2023</v>
      </c>
      <c r="S365">
        <v>6.4019172</v>
      </c>
      <c r="T365">
        <v>6.4019172</v>
      </c>
      <c r="U365">
        <v>6.4019172</v>
      </c>
      <c r="W365">
        <f t="shared" si="5"/>
        <v>603.000001973507</v>
      </c>
    </row>
    <row r="366" spans="17:23">
      <c r="Q366">
        <v>29</v>
      </c>
      <c r="R366">
        <v>2011</v>
      </c>
      <c r="U366">
        <v>-0.57536414</v>
      </c>
      <c r="W366">
        <f t="shared" si="5"/>
        <v>0.562500002758254</v>
      </c>
    </row>
    <row r="367" spans="17:23">
      <c r="Q367">
        <v>29</v>
      </c>
      <c r="R367">
        <v>2012</v>
      </c>
      <c r="S367">
        <v>1.0986123</v>
      </c>
      <c r="T367">
        <v>1.0986123</v>
      </c>
      <c r="U367">
        <v>1.0986123</v>
      </c>
      <c r="W367">
        <f t="shared" si="5"/>
        <v>3.00000003399567</v>
      </c>
    </row>
    <row r="368" spans="17:23">
      <c r="Q368">
        <v>29</v>
      </c>
      <c r="R368">
        <v>2013</v>
      </c>
      <c r="S368">
        <v>2.7725887</v>
      </c>
      <c r="T368">
        <v>2.7725887</v>
      </c>
      <c r="U368">
        <v>2.7725887</v>
      </c>
      <c r="W368">
        <f t="shared" si="5"/>
        <v>15.9999996441635</v>
      </c>
    </row>
    <row r="369" spans="17:23">
      <c r="Q369">
        <v>29</v>
      </c>
      <c r="R369">
        <v>2014</v>
      </c>
      <c r="S369">
        <v>2.0794415</v>
      </c>
      <c r="T369">
        <v>2.0794415</v>
      </c>
      <c r="U369">
        <v>2.0794415</v>
      </c>
      <c r="W369">
        <f t="shared" si="5"/>
        <v>7.99999966656132</v>
      </c>
    </row>
    <row r="370" spans="17:23">
      <c r="Q370">
        <v>29</v>
      </c>
      <c r="R370">
        <v>2015</v>
      </c>
      <c r="S370">
        <v>2.7725887</v>
      </c>
      <c r="T370">
        <v>2.7725887</v>
      </c>
      <c r="U370">
        <v>2.7725887</v>
      </c>
      <c r="W370">
        <f t="shared" si="5"/>
        <v>15.9999996441635</v>
      </c>
    </row>
    <row r="371" spans="17:23">
      <c r="Q371">
        <v>29</v>
      </c>
      <c r="R371">
        <v>2016</v>
      </c>
      <c r="S371">
        <v>5.1761497</v>
      </c>
      <c r="T371">
        <v>5.1761497</v>
      </c>
      <c r="U371">
        <v>5.1761497</v>
      </c>
      <c r="W371">
        <f t="shared" si="5"/>
        <v>176.999994234432</v>
      </c>
    </row>
    <row r="372" spans="17:23">
      <c r="Q372">
        <v>29</v>
      </c>
      <c r="R372">
        <v>2017</v>
      </c>
      <c r="T372">
        <v>5.2826107</v>
      </c>
      <c r="U372">
        <v>5.2826107</v>
      </c>
      <c r="W372">
        <f t="shared" si="5"/>
        <v>196.883207972553</v>
      </c>
    </row>
    <row r="373" spans="17:23">
      <c r="Q373">
        <v>29</v>
      </c>
      <c r="R373">
        <v>2018</v>
      </c>
      <c r="S373">
        <v>5.3890717</v>
      </c>
      <c r="T373">
        <v>5.3890717</v>
      </c>
      <c r="U373">
        <v>5.3890717</v>
      </c>
      <c r="W373">
        <f t="shared" si="5"/>
        <v>218.999993470186</v>
      </c>
    </row>
    <row r="374" spans="17:23">
      <c r="Q374">
        <v>29</v>
      </c>
      <c r="R374">
        <v>2019</v>
      </c>
      <c r="S374">
        <v>5.1416636</v>
      </c>
      <c r="T374">
        <v>5.1416636</v>
      </c>
      <c r="U374">
        <v>5.1416636</v>
      </c>
      <c r="W374">
        <f t="shared" si="5"/>
        <v>171.000007438045</v>
      </c>
    </row>
    <row r="375" spans="17:23">
      <c r="Q375">
        <v>29</v>
      </c>
      <c r="R375">
        <v>2020</v>
      </c>
      <c r="S375">
        <v>5.2933048</v>
      </c>
      <c r="T375">
        <v>5.2933048</v>
      </c>
      <c r="U375">
        <v>5.2933048</v>
      </c>
      <c r="W375">
        <f t="shared" si="5"/>
        <v>198.999995079826</v>
      </c>
    </row>
    <row r="376" spans="17:23">
      <c r="Q376">
        <v>29</v>
      </c>
      <c r="R376">
        <v>2021</v>
      </c>
      <c r="S376">
        <v>4.9767337</v>
      </c>
      <c r="T376">
        <v>4.9767337</v>
      </c>
      <c r="U376">
        <v>4.9767337</v>
      </c>
      <c r="W376">
        <f t="shared" si="5"/>
        <v>144.999993849017</v>
      </c>
    </row>
    <row r="377" spans="17:23">
      <c r="Q377">
        <v>29</v>
      </c>
      <c r="R377">
        <v>2022</v>
      </c>
      <c r="S377">
        <v>5.2522734</v>
      </c>
      <c r="T377">
        <v>5.2522734</v>
      </c>
      <c r="U377">
        <v>5.2522734</v>
      </c>
      <c r="W377">
        <f t="shared" si="5"/>
        <v>190.999994643094</v>
      </c>
    </row>
    <row r="378" spans="17:23">
      <c r="Q378">
        <v>29</v>
      </c>
      <c r="R378">
        <v>2023</v>
      </c>
      <c r="S378">
        <v>5.5451774</v>
      </c>
      <c r="T378">
        <v>5.5451774</v>
      </c>
      <c r="U378">
        <v>5.5451774</v>
      </c>
      <c r="W378">
        <f t="shared" si="5"/>
        <v>255.999988613232</v>
      </c>
    </row>
    <row r="379" spans="17:23">
      <c r="Q379">
        <v>30</v>
      </c>
      <c r="R379">
        <v>2011</v>
      </c>
      <c r="S379">
        <v>4.7449321</v>
      </c>
      <c r="T379">
        <v>4.7449321</v>
      </c>
      <c r="U379">
        <v>4.7449321</v>
      </c>
      <c r="W379">
        <f t="shared" si="5"/>
        <v>114.999996738226</v>
      </c>
    </row>
    <row r="380" spans="17:23">
      <c r="Q380">
        <v>30</v>
      </c>
      <c r="R380">
        <v>2012</v>
      </c>
      <c r="S380">
        <v>4.8283137</v>
      </c>
      <c r="T380">
        <v>4.8283137</v>
      </c>
      <c r="U380">
        <v>4.8283137</v>
      </c>
      <c r="W380">
        <f t="shared" si="5"/>
        <v>124.999995337212</v>
      </c>
    </row>
    <row r="381" spans="17:23">
      <c r="Q381">
        <v>30</v>
      </c>
      <c r="R381">
        <v>2013</v>
      </c>
      <c r="S381">
        <v>5.3375381</v>
      </c>
      <c r="T381">
        <v>5.3375381</v>
      </c>
      <c r="U381">
        <v>5.3375381</v>
      </c>
      <c r="W381">
        <f t="shared" si="5"/>
        <v>208.000004222126</v>
      </c>
    </row>
    <row r="382" spans="17:23">
      <c r="Q382">
        <v>30</v>
      </c>
      <c r="R382">
        <v>2014</v>
      </c>
      <c r="S382">
        <v>4.2341065</v>
      </c>
      <c r="T382">
        <v>4.2341065</v>
      </c>
      <c r="U382">
        <v>4.2341065</v>
      </c>
      <c r="W382">
        <f t="shared" si="5"/>
        <v>68.9999996827891</v>
      </c>
    </row>
    <row r="383" spans="17:23">
      <c r="Q383">
        <v>30</v>
      </c>
      <c r="R383">
        <v>2015</v>
      </c>
      <c r="S383">
        <v>4.1588831</v>
      </c>
      <c r="T383">
        <v>4.1588831</v>
      </c>
      <c r="U383">
        <v>4.1588831</v>
      </c>
      <c r="W383">
        <f t="shared" si="5"/>
        <v>64.000001064981</v>
      </c>
    </row>
    <row r="384" spans="17:23">
      <c r="Q384">
        <v>30</v>
      </c>
      <c r="R384">
        <v>2016</v>
      </c>
      <c r="S384">
        <v>5.2626902</v>
      </c>
      <c r="T384">
        <v>5.2626902</v>
      </c>
      <c r="U384">
        <v>5.2626902</v>
      </c>
      <c r="W384">
        <f t="shared" si="5"/>
        <v>193.000002141357</v>
      </c>
    </row>
    <row r="385" spans="17:23">
      <c r="Q385">
        <v>30</v>
      </c>
      <c r="R385">
        <v>2017</v>
      </c>
      <c r="T385">
        <v>5.2360882</v>
      </c>
      <c r="U385">
        <v>5.2360882</v>
      </c>
      <c r="W385">
        <f t="shared" si="5"/>
        <v>187.933504350508</v>
      </c>
    </row>
    <row r="386" spans="17:23">
      <c r="Q386">
        <v>30</v>
      </c>
      <c r="R386">
        <v>2018</v>
      </c>
      <c r="S386">
        <v>5.2094862</v>
      </c>
      <c r="T386">
        <v>5.2094862</v>
      </c>
      <c r="U386">
        <v>5.2094862</v>
      </c>
      <c r="W386">
        <f t="shared" si="5"/>
        <v>183.00000863002</v>
      </c>
    </row>
    <row r="387" spans="17:23">
      <c r="Q387">
        <v>30</v>
      </c>
      <c r="R387">
        <v>2019</v>
      </c>
      <c r="S387">
        <v>5.5254529</v>
      </c>
      <c r="T387">
        <v>5.5254529</v>
      </c>
      <c r="U387">
        <v>5.5254529</v>
      </c>
      <c r="W387">
        <f t="shared" ref="W387:W404" si="6">EXP(U387)</f>
        <v>250.999990177923</v>
      </c>
    </row>
    <row r="388" spans="17:23">
      <c r="Q388">
        <v>30</v>
      </c>
      <c r="R388">
        <v>2020</v>
      </c>
      <c r="S388">
        <v>5.9375362</v>
      </c>
      <c r="T388">
        <v>5.9375362</v>
      </c>
      <c r="U388">
        <v>5.9375362</v>
      </c>
      <c r="W388">
        <f t="shared" si="6"/>
        <v>378.999998073761</v>
      </c>
    </row>
    <row r="389" spans="17:23">
      <c r="Q389">
        <v>30</v>
      </c>
      <c r="R389">
        <v>2021</v>
      </c>
      <c r="S389">
        <v>5.8493248</v>
      </c>
      <c r="T389">
        <v>5.8493248</v>
      </c>
      <c r="U389">
        <v>5.8493248</v>
      </c>
      <c r="W389">
        <f t="shared" si="6"/>
        <v>347.00000695844</v>
      </c>
    </row>
    <row r="390" spans="17:23">
      <c r="Q390">
        <v>30</v>
      </c>
      <c r="R390">
        <v>2022</v>
      </c>
      <c r="S390">
        <v>6.1737861</v>
      </c>
      <c r="T390">
        <v>6.1737861</v>
      </c>
      <c r="U390">
        <v>6.1737861</v>
      </c>
      <c r="W390">
        <f t="shared" si="6"/>
        <v>479.99999812707</v>
      </c>
    </row>
    <row r="391" spans="17:23">
      <c r="Q391">
        <v>30</v>
      </c>
      <c r="R391">
        <v>2023</v>
      </c>
      <c r="S391">
        <v>6.5567784</v>
      </c>
      <c r="T391">
        <v>6.5567784</v>
      </c>
      <c r="U391">
        <v>6.5567784</v>
      </c>
      <c r="W391">
        <f t="shared" si="6"/>
        <v>704.000030864739</v>
      </c>
    </row>
    <row r="392" spans="17:23">
      <c r="Q392">
        <v>31</v>
      </c>
      <c r="R392">
        <v>2011</v>
      </c>
      <c r="S392">
        <v>3.3322045</v>
      </c>
      <c r="T392">
        <v>3.3322045</v>
      </c>
      <c r="U392">
        <v>3.3322045</v>
      </c>
      <c r="W392">
        <f t="shared" si="6"/>
        <v>27.9999997150943</v>
      </c>
    </row>
    <row r="393" spans="17:23">
      <c r="Q393">
        <v>31</v>
      </c>
      <c r="R393">
        <v>2012</v>
      </c>
      <c r="S393">
        <v>1.3862944</v>
      </c>
      <c r="T393">
        <v>1.3862944</v>
      </c>
      <c r="U393">
        <v>1.3862944</v>
      </c>
      <c r="W393">
        <f t="shared" si="6"/>
        <v>4.00000015552044</v>
      </c>
    </row>
    <row r="394" spans="17:23">
      <c r="Q394">
        <v>31</v>
      </c>
      <c r="R394">
        <v>2013</v>
      </c>
      <c r="S394">
        <v>4.0253517</v>
      </c>
      <c r="T394">
        <v>4.0253517</v>
      </c>
      <c r="U394">
        <v>4.0253517</v>
      </c>
      <c r="W394">
        <f t="shared" si="6"/>
        <v>56.0000005188316</v>
      </c>
    </row>
    <row r="395" spans="17:23">
      <c r="Q395">
        <v>31</v>
      </c>
      <c r="R395">
        <v>2014</v>
      </c>
      <c r="S395">
        <v>3.9512437</v>
      </c>
      <c r="T395">
        <v>3.9512437</v>
      </c>
      <c r="U395">
        <v>3.9512437</v>
      </c>
      <c r="W395">
        <f t="shared" si="6"/>
        <v>51.9999990337658</v>
      </c>
    </row>
    <row r="396" spans="17:23">
      <c r="Q396">
        <v>31</v>
      </c>
      <c r="R396">
        <v>2015</v>
      </c>
      <c r="S396">
        <v>5.0562458</v>
      </c>
      <c r="T396">
        <v>5.0562458</v>
      </c>
      <c r="U396">
        <v>5.0562458</v>
      </c>
      <c r="W396">
        <f t="shared" si="6"/>
        <v>156.999999160316</v>
      </c>
    </row>
    <row r="397" spans="17:23">
      <c r="Q397">
        <v>31</v>
      </c>
      <c r="R397">
        <v>2016</v>
      </c>
      <c r="S397">
        <v>4.7184989</v>
      </c>
      <c r="T397">
        <v>4.7184989</v>
      </c>
      <c r="U397">
        <v>4.7184989</v>
      </c>
      <c r="W397">
        <f t="shared" si="6"/>
        <v>112.000003214949</v>
      </c>
    </row>
    <row r="398" spans="17:23">
      <c r="Q398">
        <v>31</v>
      </c>
      <c r="R398">
        <v>2017</v>
      </c>
      <c r="T398">
        <v>4.9501412</v>
      </c>
      <c r="U398">
        <v>4.9501412</v>
      </c>
      <c r="W398">
        <f t="shared" si="6"/>
        <v>141.194899233782</v>
      </c>
    </row>
    <row r="399" spans="17:23">
      <c r="Q399">
        <v>31</v>
      </c>
      <c r="R399">
        <v>2018</v>
      </c>
      <c r="S399">
        <v>5.1817836</v>
      </c>
      <c r="T399">
        <v>5.1817836</v>
      </c>
      <c r="U399">
        <v>5.1817836</v>
      </c>
      <c r="W399">
        <f t="shared" si="6"/>
        <v>178.000008848009</v>
      </c>
    </row>
    <row r="400" spans="17:23">
      <c r="Q400">
        <v>31</v>
      </c>
      <c r="R400">
        <v>2019</v>
      </c>
      <c r="S400">
        <v>4.6539604</v>
      </c>
      <c r="T400">
        <v>4.6539604</v>
      </c>
      <c r="U400">
        <v>4.6539604</v>
      </c>
      <c r="W400">
        <f t="shared" si="6"/>
        <v>105.00000523346</v>
      </c>
    </row>
    <row r="401" spans="17:23">
      <c r="Q401">
        <v>31</v>
      </c>
      <c r="R401">
        <v>2020</v>
      </c>
      <c r="S401">
        <v>5.1416636</v>
      </c>
      <c r="T401">
        <v>5.1416636</v>
      </c>
      <c r="U401">
        <v>5.1416636</v>
      </c>
      <c r="W401">
        <f t="shared" si="6"/>
        <v>171.000007438045</v>
      </c>
    </row>
    <row r="402" spans="17:23">
      <c r="Q402">
        <v>31</v>
      </c>
      <c r="R402">
        <v>2021</v>
      </c>
      <c r="S402">
        <v>5.0172798</v>
      </c>
      <c r="T402">
        <v>5.0172798</v>
      </c>
      <c r="U402">
        <v>5.0172798</v>
      </c>
      <c r="W402">
        <f t="shared" si="6"/>
        <v>150.999994440946</v>
      </c>
    </row>
    <row r="403" spans="17:23">
      <c r="Q403">
        <v>31</v>
      </c>
      <c r="R403">
        <v>2022</v>
      </c>
      <c r="S403">
        <v>4.6151205</v>
      </c>
      <c r="T403">
        <v>4.6151205</v>
      </c>
      <c r="U403">
        <v>4.6151205</v>
      </c>
      <c r="W403">
        <f t="shared" si="6"/>
        <v>100.999998299033</v>
      </c>
    </row>
    <row r="404" spans="17:23">
      <c r="Q404">
        <v>31</v>
      </c>
      <c r="R404">
        <v>2023</v>
      </c>
      <c r="S404">
        <v>5.2626902</v>
      </c>
      <c r="T404">
        <v>5.2626902</v>
      </c>
      <c r="U404">
        <v>5.2626902</v>
      </c>
      <c r="W404">
        <f t="shared" si="6"/>
        <v>193.000002141357</v>
      </c>
    </row>
  </sheetData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V404"/>
  <sheetViews>
    <sheetView workbookViewId="0">
      <selection activeCell="H15" sqref="H15"/>
    </sheetView>
  </sheetViews>
  <sheetFormatPr defaultColWidth="8.75454545454545" defaultRowHeight="14"/>
  <sheetData>
    <row r="1" spans="1:22">
      <c r="A1" s="7" t="s">
        <v>110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17" t="s">
        <v>84</v>
      </c>
      <c r="R1" t="s">
        <v>85</v>
      </c>
      <c r="S1" t="s">
        <v>86</v>
      </c>
      <c r="T1" t="s">
        <v>87</v>
      </c>
      <c r="U1" t="s">
        <v>88</v>
      </c>
      <c r="V1" t="s">
        <v>89</v>
      </c>
    </row>
    <row r="2" spans="1:22">
      <c r="A2" s="7" t="s">
        <v>38</v>
      </c>
      <c r="B2" s="7">
        <v>2011</v>
      </c>
      <c r="C2" s="7">
        <v>2012</v>
      </c>
      <c r="D2" s="7">
        <v>2013</v>
      </c>
      <c r="E2" s="7">
        <v>2014</v>
      </c>
      <c r="F2" s="7">
        <v>2015</v>
      </c>
      <c r="G2" s="7">
        <v>2016</v>
      </c>
      <c r="H2" s="7">
        <v>2017</v>
      </c>
      <c r="I2" s="7">
        <v>2018</v>
      </c>
      <c r="J2" s="7">
        <v>2019</v>
      </c>
      <c r="K2" s="7">
        <v>2020</v>
      </c>
      <c r="L2" s="7">
        <v>2021</v>
      </c>
      <c r="M2" s="7">
        <v>2022</v>
      </c>
      <c r="N2" s="7">
        <v>2023</v>
      </c>
      <c r="R2">
        <v>1</v>
      </c>
      <c r="S2">
        <v>2011</v>
      </c>
      <c r="T2">
        <v>256</v>
      </c>
      <c r="U2">
        <v>256</v>
      </c>
      <c r="V2">
        <v>256</v>
      </c>
    </row>
    <row r="3" spans="1:22">
      <c r="A3" s="7" t="s">
        <v>36</v>
      </c>
      <c r="B3" s="7">
        <v>256</v>
      </c>
      <c r="C3" s="7">
        <v>287</v>
      </c>
      <c r="D3" s="7">
        <v>250</v>
      </c>
      <c r="E3" s="7">
        <v>304</v>
      </c>
      <c r="F3" s="7">
        <v>313</v>
      </c>
      <c r="G3" s="7">
        <v>293</v>
      </c>
      <c r="H3" s="7"/>
      <c r="I3" s="7">
        <v>228</v>
      </c>
      <c r="J3" s="7">
        <v>213</v>
      </c>
      <c r="K3" s="7">
        <v>202</v>
      </c>
      <c r="L3" s="7">
        <v>247</v>
      </c>
      <c r="M3" s="7">
        <v>261</v>
      </c>
      <c r="N3" s="7">
        <v>222</v>
      </c>
      <c r="R3">
        <v>1</v>
      </c>
      <c r="S3">
        <v>2012</v>
      </c>
      <c r="T3">
        <v>287</v>
      </c>
      <c r="U3">
        <v>287</v>
      </c>
      <c r="V3">
        <v>287</v>
      </c>
    </row>
    <row r="4" spans="1:22">
      <c r="A4" s="7" t="s">
        <v>51</v>
      </c>
      <c r="B4" s="7">
        <v>113</v>
      </c>
      <c r="C4" s="7">
        <v>150</v>
      </c>
      <c r="D4" s="7">
        <v>124</v>
      </c>
      <c r="E4" s="7">
        <v>116</v>
      </c>
      <c r="F4" s="7">
        <v>139</v>
      </c>
      <c r="G4" s="7">
        <v>133</v>
      </c>
      <c r="H4" s="7"/>
      <c r="I4" s="7">
        <v>103</v>
      </c>
      <c r="J4" s="7">
        <v>102</v>
      </c>
      <c r="K4" s="7">
        <v>105</v>
      </c>
      <c r="L4" s="7">
        <v>159</v>
      </c>
      <c r="M4" s="7">
        <v>169</v>
      </c>
      <c r="N4" s="7">
        <v>157</v>
      </c>
      <c r="R4">
        <v>1</v>
      </c>
      <c r="S4">
        <v>2013</v>
      </c>
      <c r="T4">
        <v>250</v>
      </c>
      <c r="U4">
        <v>250</v>
      </c>
      <c r="V4">
        <v>250</v>
      </c>
    </row>
    <row r="5" spans="1:22">
      <c r="A5" s="7" t="s">
        <v>52</v>
      </c>
      <c r="B5" s="7">
        <v>78</v>
      </c>
      <c r="C5" s="7">
        <v>110</v>
      </c>
      <c r="D5" s="7">
        <v>122</v>
      </c>
      <c r="E5" s="7">
        <v>148</v>
      </c>
      <c r="F5" s="7">
        <v>167</v>
      </c>
      <c r="G5" s="7">
        <v>182</v>
      </c>
      <c r="H5" s="7"/>
      <c r="I5" s="7">
        <v>159</v>
      </c>
      <c r="J5" s="7">
        <v>293</v>
      </c>
      <c r="K5" s="7">
        <v>250</v>
      </c>
      <c r="L5" s="7">
        <v>382</v>
      </c>
      <c r="M5" s="7">
        <v>567</v>
      </c>
      <c r="N5" s="7">
        <v>596</v>
      </c>
      <c r="R5">
        <v>1</v>
      </c>
      <c r="S5">
        <v>2014</v>
      </c>
      <c r="T5">
        <v>304</v>
      </c>
      <c r="U5">
        <v>304</v>
      </c>
      <c r="V5">
        <v>304</v>
      </c>
    </row>
    <row r="6" spans="1:22">
      <c r="A6" s="7" t="s">
        <v>53</v>
      </c>
      <c r="B6" s="7">
        <v>25</v>
      </c>
      <c r="C6" s="7">
        <v>43</v>
      </c>
      <c r="D6" s="7">
        <v>39</v>
      </c>
      <c r="E6" s="7">
        <v>52</v>
      </c>
      <c r="F6" s="7">
        <v>47</v>
      </c>
      <c r="G6" s="7">
        <v>71</v>
      </c>
      <c r="H6" s="7"/>
      <c r="I6" s="7">
        <v>71</v>
      </c>
      <c r="J6" s="7">
        <v>77</v>
      </c>
      <c r="K6" s="7">
        <v>125</v>
      </c>
      <c r="L6" s="7">
        <v>158</v>
      </c>
      <c r="M6" s="7">
        <v>174</v>
      </c>
      <c r="N6" s="7">
        <v>146</v>
      </c>
      <c r="R6">
        <v>1</v>
      </c>
      <c r="S6">
        <v>2015</v>
      </c>
      <c r="T6">
        <v>313</v>
      </c>
      <c r="U6">
        <v>313</v>
      </c>
      <c r="V6">
        <v>313</v>
      </c>
    </row>
    <row r="7" spans="1:22">
      <c r="A7" s="7" t="s">
        <v>54</v>
      </c>
      <c r="B7" s="7">
        <v>17</v>
      </c>
      <c r="C7" s="7">
        <v>20</v>
      </c>
      <c r="D7" s="7">
        <v>16</v>
      </c>
      <c r="E7" s="7">
        <v>18</v>
      </c>
      <c r="F7" s="7">
        <v>29</v>
      </c>
      <c r="G7" s="7">
        <v>31</v>
      </c>
      <c r="H7" s="7"/>
      <c r="I7" s="7">
        <v>18</v>
      </c>
      <c r="J7" s="7">
        <v>11</v>
      </c>
      <c r="K7" s="7">
        <v>18</v>
      </c>
      <c r="L7" s="7">
        <v>26</v>
      </c>
      <c r="M7" s="7">
        <v>49</v>
      </c>
      <c r="N7" s="7">
        <v>46</v>
      </c>
      <c r="R7">
        <v>1</v>
      </c>
      <c r="S7">
        <v>2016</v>
      </c>
      <c r="T7">
        <v>293</v>
      </c>
      <c r="U7">
        <v>293</v>
      </c>
      <c r="V7">
        <v>293</v>
      </c>
    </row>
    <row r="8" spans="1:22">
      <c r="A8" s="7" t="s">
        <v>55</v>
      </c>
      <c r="B8" s="7">
        <v>77</v>
      </c>
      <c r="C8" s="7">
        <v>159</v>
      </c>
      <c r="D8" s="7">
        <v>123</v>
      </c>
      <c r="E8" s="7">
        <v>107</v>
      </c>
      <c r="F8" s="7">
        <v>110</v>
      </c>
      <c r="G8" s="7">
        <v>100</v>
      </c>
      <c r="H8" s="7"/>
      <c r="I8" s="7">
        <v>118</v>
      </c>
      <c r="J8" s="7">
        <v>99</v>
      </c>
      <c r="K8" s="7">
        <v>93</v>
      </c>
      <c r="L8" s="7">
        <v>126</v>
      </c>
      <c r="M8" s="7">
        <v>158</v>
      </c>
      <c r="N8" s="7">
        <v>151</v>
      </c>
      <c r="R8">
        <v>1</v>
      </c>
      <c r="S8">
        <v>2017</v>
      </c>
      <c r="U8">
        <v>260.5</v>
      </c>
      <c r="V8">
        <v>260.5</v>
      </c>
    </row>
    <row r="9" spans="1:22">
      <c r="A9" s="7" t="s">
        <v>56</v>
      </c>
      <c r="B9" s="7">
        <v>51</v>
      </c>
      <c r="C9" s="7">
        <v>88</v>
      </c>
      <c r="D9" s="7">
        <v>78</v>
      </c>
      <c r="E9" s="7">
        <v>54</v>
      </c>
      <c r="F9" s="7">
        <v>55</v>
      </c>
      <c r="G9" s="7">
        <v>57</v>
      </c>
      <c r="H9" s="7"/>
      <c r="I9" s="7">
        <v>55</v>
      </c>
      <c r="J9" s="7">
        <v>46</v>
      </c>
      <c r="K9" s="7">
        <v>46</v>
      </c>
      <c r="L9" s="7">
        <v>52</v>
      </c>
      <c r="M9" s="7">
        <v>59</v>
      </c>
      <c r="N9" s="7">
        <v>63</v>
      </c>
      <c r="R9">
        <v>1</v>
      </c>
      <c r="S9">
        <v>2018</v>
      </c>
      <c r="T9">
        <v>228</v>
      </c>
      <c r="U9">
        <v>228</v>
      </c>
      <c r="V9">
        <v>228</v>
      </c>
    </row>
    <row r="10" spans="1:22">
      <c r="A10" s="7" t="s">
        <v>57</v>
      </c>
      <c r="B10" s="7">
        <v>50</v>
      </c>
      <c r="C10" s="7">
        <v>67</v>
      </c>
      <c r="D10" s="7">
        <v>75</v>
      </c>
      <c r="E10" s="7">
        <v>68</v>
      </c>
      <c r="F10" s="7">
        <v>63</v>
      </c>
      <c r="G10" s="7">
        <v>63</v>
      </c>
      <c r="H10" s="7"/>
      <c r="I10" s="7">
        <v>35</v>
      </c>
      <c r="J10" s="7">
        <v>48</v>
      </c>
      <c r="K10" s="7">
        <v>42</v>
      </c>
      <c r="L10" s="7">
        <v>61</v>
      </c>
      <c r="M10" s="7">
        <v>64</v>
      </c>
      <c r="N10" s="7">
        <v>66</v>
      </c>
      <c r="R10">
        <v>1</v>
      </c>
      <c r="S10">
        <v>2019</v>
      </c>
      <c r="T10">
        <v>213</v>
      </c>
      <c r="U10">
        <v>213</v>
      </c>
      <c r="V10">
        <v>213</v>
      </c>
    </row>
    <row r="11" spans="1:22">
      <c r="A11" s="7" t="s">
        <v>58</v>
      </c>
      <c r="B11" s="7">
        <v>206</v>
      </c>
      <c r="C11" s="7">
        <v>305</v>
      </c>
      <c r="D11" s="7">
        <v>207</v>
      </c>
      <c r="E11" s="7">
        <v>173</v>
      </c>
      <c r="F11" s="7">
        <v>185</v>
      </c>
      <c r="G11" s="7">
        <v>163</v>
      </c>
      <c r="H11" s="7"/>
      <c r="I11" s="7">
        <v>154</v>
      </c>
      <c r="J11" s="7">
        <v>172</v>
      </c>
      <c r="K11" s="7">
        <v>166</v>
      </c>
      <c r="L11" s="7">
        <v>198</v>
      </c>
      <c r="M11" s="7">
        <v>231</v>
      </c>
      <c r="N11" s="7">
        <v>232</v>
      </c>
      <c r="R11">
        <v>1</v>
      </c>
      <c r="S11">
        <v>2020</v>
      </c>
      <c r="T11">
        <v>202</v>
      </c>
      <c r="U11">
        <v>202</v>
      </c>
      <c r="V11">
        <v>202</v>
      </c>
    </row>
    <row r="12" spans="1:22">
      <c r="A12" s="7" t="s">
        <v>59</v>
      </c>
      <c r="B12" s="7">
        <v>1229</v>
      </c>
      <c r="C12" s="7">
        <v>2904</v>
      </c>
      <c r="D12" s="7">
        <v>3019</v>
      </c>
      <c r="E12" s="7">
        <v>3364</v>
      </c>
      <c r="F12" s="7">
        <v>3489</v>
      </c>
      <c r="G12" s="7">
        <v>3834</v>
      </c>
      <c r="H12" s="7"/>
      <c r="I12" s="7">
        <v>3631</v>
      </c>
      <c r="J12" s="7">
        <v>3488</v>
      </c>
      <c r="K12" s="7">
        <v>2868</v>
      </c>
      <c r="L12" s="7">
        <v>3269</v>
      </c>
      <c r="M12" s="7">
        <v>3539</v>
      </c>
      <c r="N12" s="7">
        <v>3534</v>
      </c>
      <c r="R12">
        <v>1</v>
      </c>
      <c r="S12">
        <v>2021</v>
      </c>
      <c r="T12">
        <v>247</v>
      </c>
      <c r="U12">
        <v>247</v>
      </c>
      <c r="V12">
        <v>247</v>
      </c>
    </row>
    <row r="13" spans="1:22">
      <c r="A13" s="7" t="s">
        <v>60</v>
      </c>
      <c r="B13" s="7">
        <v>935</v>
      </c>
      <c r="C13" s="7">
        <v>1147</v>
      </c>
      <c r="D13" s="7">
        <v>1136</v>
      </c>
      <c r="E13" s="7">
        <v>1197</v>
      </c>
      <c r="F13" s="7">
        <v>1308</v>
      </c>
      <c r="G13" s="7">
        <v>1393</v>
      </c>
      <c r="H13" s="7"/>
      <c r="I13" s="7">
        <v>1495</v>
      </c>
      <c r="J13" s="7">
        <v>1817</v>
      </c>
      <c r="K13" s="7">
        <v>2040</v>
      </c>
      <c r="L13" s="7">
        <v>2607</v>
      </c>
      <c r="M13" s="7">
        <v>3120</v>
      </c>
      <c r="N13" s="7">
        <v>3316</v>
      </c>
      <c r="R13">
        <v>1</v>
      </c>
      <c r="S13">
        <v>2022</v>
      </c>
      <c r="T13">
        <v>261</v>
      </c>
      <c r="U13">
        <v>261</v>
      </c>
      <c r="V13">
        <v>261</v>
      </c>
    </row>
    <row r="14" spans="1:22">
      <c r="A14" s="7" t="s">
        <v>61</v>
      </c>
      <c r="B14" s="7">
        <v>201</v>
      </c>
      <c r="C14" s="7">
        <v>341</v>
      </c>
      <c r="D14" s="7">
        <v>324</v>
      </c>
      <c r="E14" s="7">
        <v>405</v>
      </c>
      <c r="F14" s="7">
        <v>535</v>
      </c>
      <c r="G14" s="7">
        <v>654</v>
      </c>
      <c r="H14" s="7"/>
      <c r="I14" s="7">
        <v>803</v>
      </c>
      <c r="J14" s="7">
        <v>861</v>
      </c>
      <c r="K14" s="7">
        <v>768</v>
      </c>
      <c r="L14" s="7">
        <v>1080</v>
      </c>
      <c r="M14" s="7">
        <v>1228</v>
      </c>
      <c r="N14" s="7">
        <v>1359</v>
      </c>
      <c r="R14">
        <v>1</v>
      </c>
      <c r="S14">
        <v>2023</v>
      </c>
      <c r="T14">
        <v>222</v>
      </c>
      <c r="U14">
        <v>222</v>
      </c>
      <c r="V14">
        <v>222</v>
      </c>
    </row>
    <row r="15" spans="1:22">
      <c r="A15" s="7" t="s">
        <v>62</v>
      </c>
      <c r="B15" s="7">
        <v>190</v>
      </c>
      <c r="C15" s="7">
        <v>291</v>
      </c>
      <c r="D15" s="7">
        <v>265</v>
      </c>
      <c r="E15" s="7">
        <v>280</v>
      </c>
      <c r="F15" s="7">
        <v>294</v>
      </c>
      <c r="G15" s="7">
        <v>308</v>
      </c>
      <c r="H15" s="7"/>
      <c r="I15" s="7">
        <v>368</v>
      </c>
      <c r="J15" s="7">
        <v>398</v>
      </c>
      <c r="K15" s="7">
        <v>312</v>
      </c>
      <c r="L15" s="7">
        <v>424</v>
      </c>
      <c r="M15" s="7">
        <v>428</v>
      </c>
      <c r="N15" s="7">
        <v>442</v>
      </c>
      <c r="R15">
        <v>2</v>
      </c>
      <c r="S15">
        <v>2011</v>
      </c>
      <c r="T15">
        <v>113</v>
      </c>
      <c r="U15">
        <v>113</v>
      </c>
      <c r="V15">
        <v>113</v>
      </c>
    </row>
    <row r="16" spans="1:22">
      <c r="A16" s="7" t="s">
        <v>63</v>
      </c>
      <c r="B16" s="7">
        <v>77</v>
      </c>
      <c r="C16" s="7">
        <v>107</v>
      </c>
      <c r="D16" s="7">
        <v>131</v>
      </c>
      <c r="E16" s="7">
        <v>177</v>
      </c>
      <c r="F16" s="7">
        <v>203</v>
      </c>
      <c r="G16" s="7">
        <v>282</v>
      </c>
      <c r="H16" s="7"/>
      <c r="I16" s="7">
        <v>589</v>
      </c>
      <c r="J16" s="7">
        <v>770</v>
      </c>
      <c r="K16" s="7">
        <v>788</v>
      </c>
      <c r="L16" s="7">
        <v>1105</v>
      </c>
      <c r="M16" s="7">
        <v>1391</v>
      </c>
      <c r="N16" s="7">
        <v>1593</v>
      </c>
      <c r="R16">
        <v>2</v>
      </c>
      <c r="S16">
        <v>2012</v>
      </c>
      <c r="T16">
        <v>150</v>
      </c>
      <c r="U16">
        <v>150</v>
      </c>
      <c r="V16">
        <v>150</v>
      </c>
    </row>
    <row r="17" spans="1:22">
      <c r="A17" s="7" t="s">
        <v>64</v>
      </c>
      <c r="B17" s="7">
        <v>362</v>
      </c>
      <c r="C17" s="7">
        <v>622</v>
      </c>
      <c r="D17" s="7">
        <v>584</v>
      </c>
      <c r="E17" s="7">
        <v>582</v>
      </c>
      <c r="F17" s="7">
        <v>613</v>
      </c>
      <c r="G17" s="7">
        <v>675</v>
      </c>
      <c r="H17" s="7"/>
      <c r="I17" s="7">
        <v>591</v>
      </c>
      <c r="J17" s="7">
        <v>592</v>
      </c>
      <c r="K17" s="7">
        <v>433</v>
      </c>
      <c r="L17" s="7">
        <v>1031</v>
      </c>
      <c r="M17" s="7">
        <v>1365</v>
      </c>
      <c r="N17" s="7">
        <v>1814</v>
      </c>
      <c r="R17">
        <v>2</v>
      </c>
      <c r="S17">
        <v>2013</v>
      </c>
      <c r="T17">
        <v>124</v>
      </c>
      <c r="U17">
        <v>124</v>
      </c>
      <c r="V17">
        <v>124</v>
      </c>
    </row>
    <row r="18" spans="1:22">
      <c r="A18" s="7" t="s">
        <v>65</v>
      </c>
      <c r="B18" s="7">
        <v>190</v>
      </c>
      <c r="C18" s="7">
        <v>248</v>
      </c>
      <c r="D18" s="7">
        <v>237</v>
      </c>
      <c r="E18" s="7">
        <v>238</v>
      </c>
      <c r="F18" s="7">
        <v>310</v>
      </c>
      <c r="G18" s="7">
        <v>336</v>
      </c>
      <c r="H18" s="7"/>
      <c r="I18" s="7">
        <v>283</v>
      </c>
      <c r="J18" s="7">
        <v>330</v>
      </c>
      <c r="K18" s="7">
        <v>239</v>
      </c>
      <c r="L18" s="7">
        <v>477</v>
      </c>
      <c r="M18" s="7">
        <v>620</v>
      </c>
      <c r="N18" s="7">
        <v>575</v>
      </c>
      <c r="R18">
        <v>2</v>
      </c>
      <c r="S18">
        <v>2014</v>
      </c>
      <c r="T18">
        <v>116</v>
      </c>
      <c r="U18">
        <v>116</v>
      </c>
      <c r="V18">
        <v>116</v>
      </c>
    </row>
    <row r="19" spans="1:22">
      <c r="A19" s="7" t="s">
        <v>66</v>
      </c>
      <c r="B19" s="7">
        <v>140</v>
      </c>
      <c r="C19" s="7">
        <v>256</v>
      </c>
      <c r="D19" s="7">
        <v>192</v>
      </c>
      <c r="E19" s="7">
        <v>204</v>
      </c>
      <c r="F19" s="7">
        <v>242</v>
      </c>
      <c r="G19" s="7">
        <v>235</v>
      </c>
      <c r="H19" s="7"/>
      <c r="I19" s="7">
        <v>294</v>
      </c>
      <c r="J19" s="7">
        <v>406</v>
      </c>
      <c r="K19" s="7">
        <v>394</v>
      </c>
      <c r="L19" s="7">
        <v>662</v>
      </c>
      <c r="M19" s="7">
        <v>825</v>
      </c>
      <c r="N19" s="7">
        <v>805</v>
      </c>
      <c r="R19">
        <v>2</v>
      </c>
      <c r="S19">
        <v>2015</v>
      </c>
      <c r="T19">
        <v>139</v>
      </c>
      <c r="U19">
        <v>139</v>
      </c>
      <c r="V19">
        <v>139</v>
      </c>
    </row>
    <row r="20" spans="1:22">
      <c r="A20" s="7" t="s">
        <v>67</v>
      </c>
      <c r="B20" s="7">
        <v>133</v>
      </c>
      <c r="C20" s="7">
        <v>224</v>
      </c>
      <c r="D20" s="7">
        <v>247</v>
      </c>
      <c r="E20" s="7">
        <v>274</v>
      </c>
      <c r="F20" s="7">
        <v>295</v>
      </c>
      <c r="G20" s="7">
        <v>289</v>
      </c>
      <c r="H20" s="7"/>
      <c r="I20" s="7">
        <v>286</v>
      </c>
      <c r="J20" s="7">
        <v>373</v>
      </c>
      <c r="K20" s="7">
        <v>310</v>
      </c>
      <c r="L20" s="7">
        <v>512</v>
      </c>
      <c r="M20" s="7">
        <v>592</v>
      </c>
      <c r="N20" s="7">
        <v>624</v>
      </c>
      <c r="R20">
        <v>2</v>
      </c>
      <c r="S20">
        <v>2016</v>
      </c>
      <c r="T20">
        <v>133</v>
      </c>
      <c r="U20">
        <v>133</v>
      </c>
      <c r="V20">
        <v>133</v>
      </c>
    </row>
    <row r="21" spans="1:22">
      <c r="A21" s="7" t="s">
        <v>68</v>
      </c>
      <c r="B21" s="7">
        <v>1111</v>
      </c>
      <c r="C21" s="7">
        <v>1487</v>
      </c>
      <c r="D21" s="7">
        <v>1103</v>
      </c>
      <c r="E21" s="7">
        <v>1263</v>
      </c>
      <c r="F21" s="7">
        <v>2045</v>
      </c>
      <c r="G21" s="7">
        <v>3735</v>
      </c>
      <c r="H21" s="7"/>
      <c r="I21" s="7">
        <v>5823</v>
      </c>
      <c r="J21" s="7">
        <v>6848</v>
      </c>
      <c r="K21" s="7">
        <v>6825</v>
      </c>
      <c r="L21" s="7">
        <v>9090</v>
      </c>
      <c r="M21" s="7">
        <v>8621</v>
      </c>
      <c r="N21" s="7">
        <v>8468</v>
      </c>
      <c r="R21">
        <v>2</v>
      </c>
      <c r="S21">
        <v>2017</v>
      </c>
      <c r="U21">
        <v>118</v>
      </c>
      <c r="V21">
        <v>118</v>
      </c>
    </row>
    <row r="22" spans="1:22">
      <c r="A22" s="7" t="s">
        <v>69</v>
      </c>
      <c r="B22" s="7">
        <v>67</v>
      </c>
      <c r="C22" s="7">
        <v>95</v>
      </c>
      <c r="D22" s="7">
        <v>75</v>
      </c>
      <c r="E22" s="7">
        <v>70</v>
      </c>
      <c r="F22" s="7">
        <v>67</v>
      </c>
      <c r="G22" s="7">
        <v>50</v>
      </c>
      <c r="H22" s="7"/>
      <c r="I22" s="7">
        <v>51</v>
      </c>
      <c r="J22" s="7">
        <v>44</v>
      </c>
      <c r="K22" s="7">
        <v>52</v>
      </c>
      <c r="L22" s="7">
        <v>95</v>
      </c>
      <c r="M22" s="7">
        <v>109</v>
      </c>
      <c r="N22" s="7">
        <v>125</v>
      </c>
      <c r="R22">
        <v>2</v>
      </c>
      <c r="S22">
        <v>2018</v>
      </c>
      <c r="T22">
        <v>103</v>
      </c>
      <c r="U22">
        <v>103</v>
      </c>
      <c r="V22">
        <v>103</v>
      </c>
    </row>
    <row r="23" spans="1:22">
      <c r="A23" s="7" t="s">
        <v>70</v>
      </c>
      <c r="B23" s="7">
        <v>22</v>
      </c>
      <c r="C23" s="7">
        <v>33</v>
      </c>
      <c r="D23" s="7">
        <v>29</v>
      </c>
      <c r="E23" s="7">
        <v>22</v>
      </c>
      <c r="F23" s="7">
        <v>28</v>
      </c>
      <c r="G23" s="7">
        <v>15</v>
      </c>
      <c r="H23" s="7"/>
      <c r="I23" s="7">
        <v>25</v>
      </c>
      <c r="J23" s="7">
        <v>26</v>
      </c>
      <c r="K23" s="7">
        <v>20</v>
      </c>
      <c r="L23" s="7">
        <v>35</v>
      </c>
      <c r="M23" s="7">
        <v>29</v>
      </c>
      <c r="N23" s="7">
        <v>33</v>
      </c>
      <c r="R23">
        <v>2</v>
      </c>
      <c r="S23">
        <v>2019</v>
      </c>
      <c r="T23">
        <v>102</v>
      </c>
      <c r="U23">
        <v>102</v>
      </c>
      <c r="V23">
        <v>102</v>
      </c>
    </row>
    <row r="24" spans="1:22">
      <c r="A24" s="7" t="s">
        <v>71</v>
      </c>
      <c r="B24" s="7">
        <v>82</v>
      </c>
      <c r="C24" s="7">
        <v>113</v>
      </c>
      <c r="D24" s="7">
        <v>116</v>
      </c>
      <c r="E24" s="7">
        <v>141</v>
      </c>
      <c r="F24" s="7">
        <v>153</v>
      </c>
      <c r="G24" s="7">
        <v>202</v>
      </c>
      <c r="H24" s="7"/>
      <c r="I24" s="7">
        <v>217</v>
      </c>
      <c r="J24" s="7">
        <v>234</v>
      </c>
      <c r="K24" s="7">
        <v>319</v>
      </c>
      <c r="L24" s="7">
        <v>346</v>
      </c>
      <c r="M24" s="7">
        <v>443</v>
      </c>
      <c r="N24" s="7">
        <v>366</v>
      </c>
      <c r="R24">
        <v>2</v>
      </c>
      <c r="S24">
        <v>2020</v>
      </c>
      <c r="T24">
        <v>105</v>
      </c>
      <c r="U24">
        <v>105</v>
      </c>
      <c r="V24">
        <v>105</v>
      </c>
    </row>
    <row r="25" spans="1:22">
      <c r="A25" s="7" t="s">
        <v>72</v>
      </c>
      <c r="B25" s="7">
        <v>93</v>
      </c>
      <c r="C25" s="7">
        <v>235</v>
      </c>
      <c r="D25" s="7">
        <v>178</v>
      </c>
      <c r="E25" s="7">
        <v>211</v>
      </c>
      <c r="F25" s="7">
        <v>225</v>
      </c>
      <c r="G25" s="7">
        <v>257</v>
      </c>
      <c r="H25" s="7"/>
      <c r="I25" s="7">
        <v>286</v>
      </c>
      <c r="J25" s="7">
        <v>326</v>
      </c>
      <c r="K25" s="7">
        <v>333</v>
      </c>
      <c r="L25" s="7">
        <v>470</v>
      </c>
      <c r="M25" s="7">
        <v>561</v>
      </c>
      <c r="N25" s="7">
        <v>597</v>
      </c>
      <c r="R25">
        <v>2</v>
      </c>
      <c r="S25">
        <v>2021</v>
      </c>
      <c r="T25">
        <v>159</v>
      </c>
      <c r="U25">
        <v>159</v>
      </c>
      <c r="V25">
        <v>159</v>
      </c>
    </row>
    <row r="26" spans="1:22">
      <c r="A26" s="7" t="s">
        <v>73</v>
      </c>
      <c r="B26" s="7">
        <v>53</v>
      </c>
      <c r="C26" s="7">
        <v>69</v>
      </c>
      <c r="D26" s="7">
        <v>52</v>
      </c>
      <c r="E26" s="7">
        <v>55</v>
      </c>
      <c r="F26" s="7">
        <v>63</v>
      </c>
      <c r="G26" s="7">
        <v>72</v>
      </c>
      <c r="H26" s="7"/>
      <c r="I26" s="7">
        <v>89</v>
      </c>
      <c r="J26" s="7">
        <v>97</v>
      </c>
      <c r="K26" s="7">
        <v>107</v>
      </c>
      <c r="L26" s="7">
        <v>105</v>
      </c>
      <c r="M26" s="7">
        <v>104</v>
      </c>
      <c r="N26" s="7">
        <v>64</v>
      </c>
      <c r="R26">
        <v>2</v>
      </c>
      <c r="S26">
        <v>2022</v>
      </c>
      <c r="T26">
        <v>169</v>
      </c>
      <c r="U26">
        <v>169</v>
      </c>
      <c r="V26">
        <v>169</v>
      </c>
    </row>
    <row r="27" spans="1:22">
      <c r="A27" s="7" t="s">
        <v>74</v>
      </c>
      <c r="B27" s="7">
        <v>35</v>
      </c>
      <c r="C27" s="7">
        <v>56</v>
      </c>
      <c r="D27" s="7">
        <v>49</v>
      </c>
      <c r="E27" s="7">
        <v>51</v>
      </c>
      <c r="F27" s="7">
        <v>54</v>
      </c>
      <c r="G27" s="7">
        <v>61</v>
      </c>
      <c r="H27" s="7"/>
      <c r="I27" s="7">
        <v>69</v>
      </c>
      <c r="J27" s="7">
        <v>66</v>
      </c>
      <c r="K27" s="7">
        <v>57</v>
      </c>
      <c r="L27" s="7">
        <v>66</v>
      </c>
      <c r="M27" s="7">
        <v>94</v>
      </c>
      <c r="N27" s="7">
        <v>103</v>
      </c>
      <c r="R27">
        <v>2</v>
      </c>
      <c r="S27">
        <v>2023</v>
      </c>
      <c r="T27">
        <v>157</v>
      </c>
      <c r="U27">
        <v>157</v>
      </c>
      <c r="V27">
        <v>157</v>
      </c>
    </row>
    <row r="28" spans="1:22">
      <c r="A28" s="7" t="s">
        <v>75</v>
      </c>
      <c r="B28" s="7">
        <v>1</v>
      </c>
      <c r="C28" s="7">
        <v>4</v>
      </c>
      <c r="D28" s="7">
        <v>4</v>
      </c>
      <c r="E28" s="7">
        <v>2</v>
      </c>
      <c r="F28" s="7">
        <v>1</v>
      </c>
      <c r="G28" s="7">
        <v>1</v>
      </c>
      <c r="H28" s="7"/>
      <c r="I28" s="7"/>
      <c r="J28" s="7">
        <v>1</v>
      </c>
      <c r="K28" s="7" t="s">
        <v>93</v>
      </c>
      <c r="L28" s="7" t="s">
        <v>93</v>
      </c>
      <c r="M28" s="7">
        <v>2</v>
      </c>
      <c r="N28" s="7">
        <v>1</v>
      </c>
      <c r="R28">
        <v>3</v>
      </c>
      <c r="S28">
        <v>2011</v>
      </c>
      <c r="T28">
        <v>78</v>
      </c>
      <c r="U28">
        <v>78</v>
      </c>
      <c r="V28">
        <v>78</v>
      </c>
    </row>
    <row r="29" spans="1:22">
      <c r="A29" s="7" t="s">
        <v>76</v>
      </c>
      <c r="B29" s="7">
        <v>114</v>
      </c>
      <c r="C29" s="7">
        <v>185</v>
      </c>
      <c r="D29" s="7">
        <v>151</v>
      </c>
      <c r="E29" s="7">
        <v>155</v>
      </c>
      <c r="F29" s="7">
        <v>160</v>
      </c>
      <c r="G29" s="7">
        <v>177</v>
      </c>
      <c r="H29" s="7"/>
      <c r="I29" s="7">
        <v>143</v>
      </c>
      <c r="J29" s="7">
        <v>162</v>
      </c>
      <c r="K29" s="7">
        <v>129</v>
      </c>
      <c r="L29" s="7">
        <v>174</v>
      </c>
      <c r="M29" s="7">
        <v>167</v>
      </c>
      <c r="N29" s="7">
        <v>208</v>
      </c>
      <c r="R29">
        <v>3</v>
      </c>
      <c r="S29">
        <v>2012</v>
      </c>
      <c r="T29">
        <v>110</v>
      </c>
      <c r="U29">
        <v>110</v>
      </c>
      <c r="V29">
        <v>110</v>
      </c>
    </row>
    <row r="30" spans="1:22">
      <c r="A30" s="7" t="s">
        <v>77</v>
      </c>
      <c r="B30" s="7">
        <v>18</v>
      </c>
      <c r="C30" s="7">
        <v>39</v>
      </c>
      <c r="D30" s="7">
        <v>24</v>
      </c>
      <c r="E30" s="7">
        <v>27</v>
      </c>
      <c r="F30" s="7">
        <v>26</v>
      </c>
      <c r="G30" s="7">
        <v>23</v>
      </c>
      <c r="H30" s="7"/>
      <c r="I30" s="7">
        <v>26</v>
      </c>
      <c r="J30" s="7">
        <v>24</v>
      </c>
      <c r="K30" s="7">
        <v>21</v>
      </c>
      <c r="L30" s="7">
        <v>35</v>
      </c>
      <c r="M30" s="7">
        <v>59</v>
      </c>
      <c r="N30" s="7">
        <v>42</v>
      </c>
      <c r="R30">
        <v>3</v>
      </c>
      <c r="S30">
        <v>2013</v>
      </c>
      <c r="T30">
        <v>122</v>
      </c>
      <c r="U30">
        <v>122</v>
      </c>
      <c r="V30">
        <v>122</v>
      </c>
    </row>
    <row r="31" spans="1:22">
      <c r="A31" s="7" t="s">
        <v>78</v>
      </c>
      <c r="B31" s="7">
        <v>1</v>
      </c>
      <c r="C31" s="7">
        <v>3</v>
      </c>
      <c r="D31" s="7">
        <v>3</v>
      </c>
      <c r="E31" s="7">
        <v>2</v>
      </c>
      <c r="F31" s="7">
        <v>7</v>
      </c>
      <c r="G31" s="7">
        <v>16</v>
      </c>
      <c r="H31" s="7"/>
      <c r="I31" s="7">
        <v>13</v>
      </c>
      <c r="J31" s="7">
        <v>10</v>
      </c>
      <c r="K31" s="7">
        <v>7</v>
      </c>
      <c r="L31" s="7">
        <v>12</v>
      </c>
      <c r="M31" s="7">
        <v>6</v>
      </c>
      <c r="N31" s="7">
        <v>15</v>
      </c>
      <c r="R31">
        <v>3</v>
      </c>
      <c r="S31">
        <v>2014</v>
      </c>
      <c r="T31">
        <v>148</v>
      </c>
      <c r="U31">
        <v>148</v>
      </c>
      <c r="V31">
        <v>148</v>
      </c>
    </row>
    <row r="32" spans="1:22">
      <c r="A32" s="7" t="s">
        <v>79</v>
      </c>
      <c r="B32" s="7">
        <v>11</v>
      </c>
      <c r="C32" s="7">
        <v>15</v>
      </c>
      <c r="D32" s="7">
        <v>11</v>
      </c>
      <c r="E32" s="7">
        <v>9</v>
      </c>
      <c r="F32" s="7">
        <v>18</v>
      </c>
      <c r="G32" s="7">
        <v>17</v>
      </c>
      <c r="H32" s="7"/>
      <c r="I32" s="7">
        <v>15</v>
      </c>
      <c r="J32" s="7">
        <v>25</v>
      </c>
      <c r="K32" s="7">
        <v>19</v>
      </c>
      <c r="L32" s="7">
        <v>25</v>
      </c>
      <c r="M32" s="7">
        <v>37</v>
      </c>
      <c r="N32" s="7">
        <v>48</v>
      </c>
      <c r="R32">
        <v>3</v>
      </c>
      <c r="S32">
        <v>2015</v>
      </c>
      <c r="T32">
        <v>167</v>
      </c>
      <c r="U32">
        <v>167</v>
      </c>
      <c r="V32">
        <v>167</v>
      </c>
    </row>
    <row r="33" spans="1:22">
      <c r="A33" s="7" t="s">
        <v>80</v>
      </c>
      <c r="B33" s="7">
        <v>3</v>
      </c>
      <c r="C33" s="7">
        <v>5</v>
      </c>
      <c r="D33" s="7">
        <v>8</v>
      </c>
      <c r="E33" s="7">
        <v>16</v>
      </c>
      <c r="F33" s="7">
        <v>21</v>
      </c>
      <c r="G33" s="7">
        <v>16</v>
      </c>
      <c r="H33" s="7"/>
      <c r="I33" s="7">
        <v>14</v>
      </c>
      <c r="J33" s="7">
        <v>10</v>
      </c>
      <c r="K33" s="7">
        <v>12</v>
      </c>
      <c r="L33" s="7">
        <v>12</v>
      </c>
      <c r="M33" s="7">
        <v>12</v>
      </c>
      <c r="N33" s="7">
        <v>10</v>
      </c>
      <c r="R33">
        <v>3</v>
      </c>
      <c r="S33">
        <v>2016</v>
      </c>
      <c r="T33">
        <v>182</v>
      </c>
      <c r="U33">
        <v>182</v>
      </c>
      <c r="V33">
        <v>182</v>
      </c>
    </row>
    <row r="34" spans="18:22">
      <c r="R34">
        <v>3</v>
      </c>
      <c r="S34">
        <v>2017</v>
      </c>
      <c r="U34">
        <v>170.5</v>
      </c>
      <c r="V34">
        <v>170.5</v>
      </c>
    </row>
    <row r="35" spans="18:22">
      <c r="R35">
        <v>3</v>
      </c>
      <c r="S35">
        <v>2018</v>
      </c>
      <c r="T35">
        <v>159</v>
      </c>
      <c r="U35">
        <v>159</v>
      </c>
      <c r="V35">
        <v>159</v>
      </c>
    </row>
    <row r="36" spans="18:22">
      <c r="R36">
        <v>3</v>
      </c>
      <c r="S36">
        <v>2019</v>
      </c>
      <c r="T36">
        <v>293</v>
      </c>
      <c r="U36">
        <v>293</v>
      </c>
      <c r="V36">
        <v>293</v>
      </c>
    </row>
    <row r="37" spans="18:22">
      <c r="R37">
        <v>3</v>
      </c>
      <c r="S37">
        <v>2020</v>
      </c>
      <c r="T37">
        <v>250</v>
      </c>
      <c r="U37">
        <v>250</v>
      </c>
      <c r="V37">
        <v>250</v>
      </c>
    </row>
    <row r="38" spans="18:22">
      <c r="R38">
        <v>3</v>
      </c>
      <c r="S38">
        <v>2021</v>
      </c>
      <c r="T38">
        <v>382</v>
      </c>
      <c r="U38">
        <v>382</v>
      </c>
      <c r="V38">
        <v>382</v>
      </c>
    </row>
    <row r="39" spans="18:22">
      <c r="R39">
        <v>3</v>
      </c>
      <c r="S39">
        <v>2022</v>
      </c>
      <c r="T39">
        <v>567</v>
      </c>
      <c r="U39">
        <v>567</v>
      </c>
      <c r="V39">
        <v>567</v>
      </c>
    </row>
    <row r="40" spans="18:22">
      <c r="R40">
        <v>3</v>
      </c>
      <c r="S40">
        <v>2023</v>
      </c>
      <c r="T40">
        <v>596</v>
      </c>
      <c r="U40">
        <v>596</v>
      </c>
      <c r="V40">
        <v>596</v>
      </c>
    </row>
    <row r="41" spans="18:22">
      <c r="R41">
        <v>4</v>
      </c>
      <c r="S41">
        <v>2011</v>
      </c>
      <c r="T41">
        <v>25</v>
      </c>
      <c r="U41">
        <v>25</v>
      </c>
      <c r="V41">
        <v>25</v>
      </c>
    </row>
    <row r="42" spans="18:22">
      <c r="R42">
        <v>4</v>
      </c>
      <c r="S42">
        <v>2012</v>
      </c>
      <c r="T42">
        <v>43</v>
      </c>
      <c r="U42">
        <v>43</v>
      </c>
      <c r="V42">
        <v>43</v>
      </c>
    </row>
    <row r="43" spans="18:22">
      <c r="R43">
        <v>4</v>
      </c>
      <c r="S43">
        <v>2013</v>
      </c>
      <c r="T43">
        <v>39</v>
      </c>
      <c r="U43">
        <v>39</v>
      </c>
      <c r="V43">
        <v>39</v>
      </c>
    </row>
    <row r="44" spans="18:22">
      <c r="R44">
        <v>4</v>
      </c>
      <c r="S44">
        <v>2014</v>
      </c>
      <c r="T44">
        <v>52</v>
      </c>
      <c r="U44">
        <v>52</v>
      </c>
      <c r="V44">
        <v>52</v>
      </c>
    </row>
    <row r="45" spans="18:22">
      <c r="R45">
        <v>4</v>
      </c>
      <c r="S45">
        <v>2015</v>
      </c>
      <c r="T45">
        <v>47</v>
      </c>
      <c r="U45">
        <v>47</v>
      </c>
      <c r="V45">
        <v>47</v>
      </c>
    </row>
    <row r="46" spans="18:22">
      <c r="R46">
        <v>4</v>
      </c>
      <c r="S46">
        <v>2016</v>
      </c>
      <c r="T46">
        <v>71</v>
      </c>
      <c r="U46">
        <v>71</v>
      </c>
      <c r="V46">
        <v>71</v>
      </c>
    </row>
    <row r="47" spans="18:22">
      <c r="R47">
        <v>4</v>
      </c>
      <c r="S47">
        <v>2017</v>
      </c>
      <c r="U47">
        <v>71</v>
      </c>
      <c r="V47">
        <v>71</v>
      </c>
    </row>
    <row r="48" spans="18:22">
      <c r="R48">
        <v>4</v>
      </c>
      <c r="S48">
        <v>2018</v>
      </c>
      <c r="T48">
        <v>71</v>
      </c>
      <c r="U48">
        <v>71</v>
      </c>
      <c r="V48">
        <v>71</v>
      </c>
    </row>
    <row r="49" spans="18:22">
      <c r="R49">
        <v>4</v>
      </c>
      <c r="S49">
        <v>2019</v>
      </c>
      <c r="T49">
        <v>77</v>
      </c>
      <c r="U49">
        <v>77</v>
      </c>
      <c r="V49">
        <v>77</v>
      </c>
    </row>
    <row r="50" spans="18:22">
      <c r="R50">
        <v>4</v>
      </c>
      <c r="S50">
        <v>2020</v>
      </c>
      <c r="T50">
        <v>125</v>
      </c>
      <c r="U50">
        <v>125</v>
      </c>
      <c r="V50">
        <v>125</v>
      </c>
    </row>
    <row r="51" spans="18:22">
      <c r="R51">
        <v>4</v>
      </c>
      <c r="S51">
        <v>2021</v>
      </c>
      <c r="T51">
        <v>158</v>
      </c>
      <c r="U51">
        <v>158</v>
      </c>
      <c r="V51">
        <v>158</v>
      </c>
    </row>
    <row r="52" spans="18:22">
      <c r="R52">
        <v>4</v>
      </c>
      <c r="S52">
        <v>2022</v>
      </c>
      <c r="T52">
        <v>174</v>
      </c>
      <c r="U52">
        <v>174</v>
      </c>
      <c r="V52">
        <v>174</v>
      </c>
    </row>
    <row r="53" spans="18:22">
      <c r="R53">
        <v>4</v>
      </c>
      <c r="S53">
        <v>2023</v>
      </c>
      <c r="T53">
        <v>146</v>
      </c>
      <c r="U53">
        <v>146</v>
      </c>
      <c r="V53">
        <v>146</v>
      </c>
    </row>
    <row r="54" spans="18:22">
      <c r="R54">
        <v>5</v>
      </c>
      <c r="S54">
        <v>2011</v>
      </c>
      <c r="T54">
        <v>17</v>
      </c>
      <c r="U54">
        <v>17</v>
      </c>
      <c r="V54">
        <v>17</v>
      </c>
    </row>
    <row r="55" spans="18:22">
      <c r="R55">
        <v>5</v>
      </c>
      <c r="S55">
        <v>2012</v>
      </c>
      <c r="T55">
        <v>20</v>
      </c>
      <c r="U55">
        <v>20</v>
      </c>
      <c r="V55">
        <v>20</v>
      </c>
    </row>
    <row r="56" spans="18:22">
      <c r="R56">
        <v>5</v>
      </c>
      <c r="S56">
        <v>2013</v>
      </c>
      <c r="T56">
        <v>16</v>
      </c>
      <c r="U56">
        <v>16</v>
      </c>
      <c r="V56">
        <v>16</v>
      </c>
    </row>
    <row r="57" spans="18:22">
      <c r="R57">
        <v>5</v>
      </c>
      <c r="S57">
        <v>2014</v>
      </c>
      <c r="T57">
        <v>18</v>
      </c>
      <c r="U57">
        <v>18</v>
      </c>
      <c r="V57">
        <v>18</v>
      </c>
    </row>
    <row r="58" spans="18:22">
      <c r="R58">
        <v>5</v>
      </c>
      <c r="S58">
        <v>2015</v>
      </c>
      <c r="T58">
        <v>29</v>
      </c>
      <c r="U58">
        <v>29</v>
      </c>
      <c r="V58">
        <v>29</v>
      </c>
    </row>
    <row r="59" spans="18:22">
      <c r="R59">
        <v>5</v>
      </c>
      <c r="S59">
        <v>2016</v>
      </c>
      <c r="T59">
        <v>31</v>
      </c>
      <c r="U59">
        <v>31</v>
      </c>
      <c r="V59">
        <v>31</v>
      </c>
    </row>
    <row r="60" spans="18:22">
      <c r="R60">
        <v>5</v>
      </c>
      <c r="S60">
        <v>2017</v>
      </c>
      <c r="U60">
        <v>24.5</v>
      </c>
      <c r="V60">
        <v>24.5</v>
      </c>
    </row>
    <row r="61" spans="18:22">
      <c r="R61">
        <v>5</v>
      </c>
      <c r="S61">
        <v>2018</v>
      </c>
      <c r="T61">
        <v>18</v>
      </c>
      <c r="U61">
        <v>18</v>
      </c>
      <c r="V61">
        <v>18</v>
      </c>
    </row>
    <row r="62" spans="18:22">
      <c r="R62">
        <v>5</v>
      </c>
      <c r="S62">
        <v>2019</v>
      </c>
      <c r="T62">
        <v>11</v>
      </c>
      <c r="U62">
        <v>11</v>
      </c>
      <c r="V62">
        <v>11</v>
      </c>
    </row>
    <row r="63" spans="18:22">
      <c r="R63">
        <v>5</v>
      </c>
      <c r="S63">
        <v>2020</v>
      </c>
      <c r="T63">
        <v>18</v>
      </c>
      <c r="U63">
        <v>18</v>
      </c>
      <c r="V63">
        <v>18</v>
      </c>
    </row>
    <row r="64" spans="18:22">
      <c r="R64">
        <v>5</v>
      </c>
      <c r="S64">
        <v>2021</v>
      </c>
      <c r="T64">
        <v>26</v>
      </c>
      <c r="U64">
        <v>26</v>
      </c>
      <c r="V64">
        <v>26</v>
      </c>
    </row>
    <row r="65" spans="18:22">
      <c r="R65">
        <v>5</v>
      </c>
      <c r="S65">
        <v>2022</v>
      </c>
      <c r="T65">
        <v>49</v>
      </c>
      <c r="U65">
        <v>49</v>
      </c>
      <c r="V65">
        <v>49</v>
      </c>
    </row>
    <row r="66" spans="18:22">
      <c r="R66">
        <v>5</v>
      </c>
      <c r="S66">
        <v>2023</v>
      </c>
      <c r="T66">
        <v>46</v>
      </c>
      <c r="U66">
        <v>46</v>
      </c>
      <c r="V66">
        <v>46</v>
      </c>
    </row>
    <row r="67" spans="18:22">
      <c r="R67">
        <v>6</v>
      </c>
      <c r="S67">
        <v>2011</v>
      </c>
      <c r="T67">
        <v>77</v>
      </c>
      <c r="U67">
        <v>77</v>
      </c>
      <c r="V67">
        <v>77</v>
      </c>
    </row>
    <row r="68" spans="18:22">
      <c r="R68">
        <v>6</v>
      </c>
      <c r="S68">
        <v>2012</v>
      </c>
      <c r="T68">
        <v>159</v>
      </c>
      <c r="U68">
        <v>159</v>
      </c>
      <c r="V68">
        <v>159</v>
      </c>
    </row>
    <row r="69" spans="18:22">
      <c r="R69">
        <v>6</v>
      </c>
      <c r="S69">
        <v>2013</v>
      </c>
      <c r="T69">
        <v>123</v>
      </c>
      <c r="U69">
        <v>123</v>
      </c>
      <c r="V69">
        <v>123</v>
      </c>
    </row>
    <row r="70" spans="18:22">
      <c r="R70">
        <v>6</v>
      </c>
      <c r="S70">
        <v>2014</v>
      </c>
      <c r="T70">
        <v>107</v>
      </c>
      <c r="U70">
        <v>107</v>
      </c>
      <c r="V70">
        <v>107</v>
      </c>
    </row>
    <row r="71" spans="18:22">
      <c r="R71">
        <v>6</v>
      </c>
      <c r="S71">
        <v>2015</v>
      </c>
      <c r="T71">
        <v>110</v>
      </c>
      <c r="U71">
        <v>110</v>
      </c>
      <c r="V71">
        <v>110</v>
      </c>
    </row>
    <row r="72" spans="18:22">
      <c r="R72">
        <v>6</v>
      </c>
      <c r="S72">
        <v>2016</v>
      </c>
      <c r="T72">
        <v>100</v>
      </c>
      <c r="U72">
        <v>100</v>
      </c>
      <c r="V72">
        <v>100</v>
      </c>
    </row>
    <row r="73" spans="18:22">
      <c r="R73">
        <v>6</v>
      </c>
      <c r="S73">
        <v>2017</v>
      </c>
      <c r="U73">
        <v>109</v>
      </c>
      <c r="V73">
        <v>109</v>
      </c>
    </row>
    <row r="74" spans="18:22">
      <c r="R74">
        <v>6</v>
      </c>
      <c r="S74">
        <v>2018</v>
      </c>
      <c r="T74">
        <v>118</v>
      </c>
      <c r="U74">
        <v>118</v>
      </c>
      <c r="V74">
        <v>118</v>
      </c>
    </row>
    <row r="75" spans="18:22">
      <c r="R75">
        <v>6</v>
      </c>
      <c r="S75">
        <v>2019</v>
      </c>
      <c r="T75">
        <v>99</v>
      </c>
      <c r="U75">
        <v>99</v>
      </c>
      <c r="V75">
        <v>99</v>
      </c>
    </row>
    <row r="76" spans="18:22">
      <c r="R76">
        <v>6</v>
      </c>
      <c r="S76">
        <v>2020</v>
      </c>
      <c r="T76">
        <v>93</v>
      </c>
      <c r="U76">
        <v>93</v>
      </c>
      <c r="V76">
        <v>93</v>
      </c>
    </row>
    <row r="77" spans="18:22">
      <c r="R77">
        <v>6</v>
      </c>
      <c r="S77">
        <v>2021</v>
      </c>
      <c r="T77">
        <v>126</v>
      </c>
      <c r="U77">
        <v>126</v>
      </c>
      <c r="V77">
        <v>126</v>
      </c>
    </row>
    <row r="78" spans="18:22">
      <c r="R78">
        <v>6</v>
      </c>
      <c r="S78">
        <v>2022</v>
      </c>
      <c r="T78">
        <v>158</v>
      </c>
      <c r="U78">
        <v>158</v>
      </c>
      <c r="V78">
        <v>158</v>
      </c>
    </row>
    <row r="79" spans="18:22">
      <c r="R79">
        <v>6</v>
      </c>
      <c r="S79">
        <v>2023</v>
      </c>
      <c r="T79">
        <v>151</v>
      </c>
      <c r="U79">
        <v>151</v>
      </c>
      <c r="V79">
        <v>151</v>
      </c>
    </row>
    <row r="80" spans="18:22">
      <c r="R80">
        <v>7</v>
      </c>
      <c r="S80">
        <v>2011</v>
      </c>
      <c r="T80">
        <v>51</v>
      </c>
      <c r="U80">
        <v>51</v>
      </c>
      <c r="V80">
        <v>51</v>
      </c>
    </row>
    <row r="81" spans="18:22">
      <c r="R81">
        <v>7</v>
      </c>
      <c r="S81">
        <v>2012</v>
      </c>
      <c r="T81">
        <v>88</v>
      </c>
      <c r="U81">
        <v>88</v>
      </c>
      <c r="V81">
        <v>88</v>
      </c>
    </row>
    <row r="82" spans="18:22">
      <c r="R82">
        <v>7</v>
      </c>
      <c r="S82">
        <v>2013</v>
      </c>
      <c r="T82">
        <v>78</v>
      </c>
      <c r="U82">
        <v>78</v>
      </c>
      <c r="V82">
        <v>78</v>
      </c>
    </row>
    <row r="83" spans="18:22">
      <c r="R83">
        <v>7</v>
      </c>
      <c r="S83">
        <v>2014</v>
      </c>
      <c r="T83">
        <v>54</v>
      </c>
      <c r="U83">
        <v>54</v>
      </c>
      <c r="V83">
        <v>54</v>
      </c>
    </row>
    <row r="84" spans="18:22">
      <c r="R84">
        <v>7</v>
      </c>
      <c r="S84">
        <v>2015</v>
      </c>
      <c r="T84">
        <v>55</v>
      </c>
      <c r="U84">
        <v>55</v>
      </c>
      <c r="V84">
        <v>55</v>
      </c>
    </row>
    <row r="85" spans="18:22">
      <c r="R85">
        <v>7</v>
      </c>
      <c r="S85">
        <v>2016</v>
      </c>
      <c r="T85">
        <v>57</v>
      </c>
      <c r="U85">
        <v>57</v>
      </c>
      <c r="V85">
        <v>57</v>
      </c>
    </row>
    <row r="86" spans="18:22">
      <c r="R86">
        <v>7</v>
      </c>
      <c r="S86">
        <v>2017</v>
      </c>
      <c r="U86">
        <v>56</v>
      </c>
      <c r="V86">
        <v>56</v>
      </c>
    </row>
    <row r="87" spans="18:22">
      <c r="R87">
        <v>7</v>
      </c>
      <c r="S87">
        <v>2018</v>
      </c>
      <c r="T87">
        <v>55</v>
      </c>
      <c r="U87">
        <v>55</v>
      </c>
      <c r="V87">
        <v>55</v>
      </c>
    </row>
    <row r="88" spans="18:22">
      <c r="R88">
        <v>7</v>
      </c>
      <c r="S88">
        <v>2019</v>
      </c>
      <c r="T88">
        <v>46</v>
      </c>
      <c r="U88">
        <v>46</v>
      </c>
      <c r="V88">
        <v>46</v>
      </c>
    </row>
    <row r="89" spans="18:22">
      <c r="R89">
        <v>7</v>
      </c>
      <c r="S89">
        <v>2020</v>
      </c>
      <c r="T89">
        <v>46</v>
      </c>
      <c r="U89">
        <v>46</v>
      </c>
      <c r="V89">
        <v>46</v>
      </c>
    </row>
    <row r="90" spans="18:22">
      <c r="R90">
        <v>7</v>
      </c>
      <c r="S90">
        <v>2021</v>
      </c>
      <c r="T90">
        <v>52</v>
      </c>
      <c r="U90">
        <v>52</v>
      </c>
      <c r="V90">
        <v>52</v>
      </c>
    </row>
    <row r="91" spans="18:22">
      <c r="R91">
        <v>7</v>
      </c>
      <c r="S91">
        <v>2022</v>
      </c>
      <c r="T91">
        <v>59</v>
      </c>
      <c r="U91">
        <v>59</v>
      </c>
      <c r="V91">
        <v>59</v>
      </c>
    </row>
    <row r="92" spans="18:22">
      <c r="R92">
        <v>7</v>
      </c>
      <c r="S92">
        <v>2023</v>
      </c>
      <c r="T92">
        <v>63</v>
      </c>
      <c r="U92">
        <v>63</v>
      </c>
      <c r="V92">
        <v>63</v>
      </c>
    </row>
    <row r="93" spans="18:22">
      <c r="R93">
        <v>8</v>
      </c>
      <c r="S93">
        <v>2011</v>
      </c>
      <c r="T93">
        <v>50</v>
      </c>
      <c r="U93">
        <v>50</v>
      </c>
      <c r="V93">
        <v>50</v>
      </c>
    </row>
    <row r="94" spans="18:22">
      <c r="R94">
        <v>8</v>
      </c>
      <c r="S94">
        <v>2012</v>
      </c>
      <c r="T94">
        <v>67</v>
      </c>
      <c r="U94">
        <v>67</v>
      </c>
      <c r="V94">
        <v>67</v>
      </c>
    </row>
    <row r="95" spans="18:22">
      <c r="R95">
        <v>8</v>
      </c>
      <c r="S95">
        <v>2013</v>
      </c>
      <c r="T95">
        <v>75</v>
      </c>
      <c r="U95">
        <v>75</v>
      </c>
      <c r="V95">
        <v>75</v>
      </c>
    </row>
    <row r="96" spans="18:22">
      <c r="R96">
        <v>8</v>
      </c>
      <c r="S96">
        <v>2014</v>
      </c>
      <c r="T96">
        <v>68</v>
      </c>
      <c r="U96">
        <v>68</v>
      </c>
      <c r="V96">
        <v>68</v>
      </c>
    </row>
    <row r="97" spans="18:22">
      <c r="R97">
        <v>8</v>
      </c>
      <c r="S97">
        <v>2015</v>
      </c>
      <c r="T97">
        <v>63</v>
      </c>
      <c r="U97">
        <v>63</v>
      </c>
      <c r="V97">
        <v>63</v>
      </c>
    </row>
    <row r="98" spans="18:22">
      <c r="R98">
        <v>8</v>
      </c>
      <c r="S98">
        <v>2016</v>
      </c>
      <c r="T98">
        <v>63</v>
      </c>
      <c r="U98">
        <v>63</v>
      </c>
      <c r="V98">
        <v>63</v>
      </c>
    </row>
    <row r="99" spans="18:22">
      <c r="R99">
        <v>8</v>
      </c>
      <c r="S99">
        <v>2017</v>
      </c>
      <c r="U99">
        <v>49</v>
      </c>
      <c r="V99">
        <v>49</v>
      </c>
    </row>
    <row r="100" spans="18:22">
      <c r="R100">
        <v>8</v>
      </c>
      <c r="S100">
        <v>2018</v>
      </c>
      <c r="T100">
        <v>35</v>
      </c>
      <c r="U100">
        <v>35</v>
      </c>
      <c r="V100">
        <v>35</v>
      </c>
    </row>
    <row r="101" spans="18:22">
      <c r="R101">
        <v>8</v>
      </c>
      <c r="S101">
        <v>2019</v>
      </c>
      <c r="T101">
        <v>48</v>
      </c>
      <c r="U101">
        <v>48</v>
      </c>
      <c r="V101">
        <v>48</v>
      </c>
    </row>
    <row r="102" spans="18:22">
      <c r="R102">
        <v>8</v>
      </c>
      <c r="S102">
        <v>2020</v>
      </c>
      <c r="T102">
        <v>42</v>
      </c>
      <c r="U102">
        <v>42</v>
      </c>
      <c r="V102">
        <v>42</v>
      </c>
    </row>
    <row r="103" spans="18:22">
      <c r="R103">
        <v>8</v>
      </c>
      <c r="S103">
        <v>2021</v>
      </c>
      <c r="T103">
        <v>61</v>
      </c>
      <c r="U103">
        <v>61</v>
      </c>
      <c r="V103">
        <v>61</v>
      </c>
    </row>
    <row r="104" spans="18:22">
      <c r="R104">
        <v>8</v>
      </c>
      <c r="S104">
        <v>2022</v>
      </c>
      <c r="T104">
        <v>64</v>
      </c>
      <c r="U104">
        <v>64</v>
      </c>
      <c r="V104">
        <v>64</v>
      </c>
    </row>
    <row r="105" spans="18:22">
      <c r="R105">
        <v>8</v>
      </c>
      <c r="S105">
        <v>2023</v>
      </c>
      <c r="T105">
        <v>66</v>
      </c>
      <c r="U105">
        <v>66</v>
      </c>
      <c r="V105">
        <v>66</v>
      </c>
    </row>
    <row r="106" spans="18:22">
      <c r="R106">
        <v>9</v>
      </c>
      <c r="S106">
        <v>2011</v>
      </c>
      <c r="T106">
        <v>206</v>
      </c>
      <c r="U106">
        <v>206</v>
      </c>
      <c r="V106">
        <v>206</v>
      </c>
    </row>
    <row r="107" spans="18:22">
      <c r="R107">
        <v>9</v>
      </c>
      <c r="S107">
        <v>2012</v>
      </c>
      <c r="T107">
        <v>305</v>
      </c>
      <c r="U107">
        <v>305</v>
      </c>
      <c r="V107">
        <v>305</v>
      </c>
    </row>
    <row r="108" spans="18:22">
      <c r="R108">
        <v>9</v>
      </c>
      <c r="S108">
        <v>2013</v>
      </c>
      <c r="T108">
        <v>207</v>
      </c>
      <c r="U108">
        <v>207</v>
      </c>
      <c r="V108">
        <v>207</v>
      </c>
    </row>
    <row r="109" spans="18:22">
      <c r="R109">
        <v>9</v>
      </c>
      <c r="S109">
        <v>2014</v>
      </c>
      <c r="T109">
        <v>173</v>
      </c>
      <c r="U109">
        <v>173</v>
      </c>
      <c r="V109">
        <v>173</v>
      </c>
    </row>
    <row r="110" spans="18:22">
      <c r="R110">
        <v>9</v>
      </c>
      <c r="S110">
        <v>2015</v>
      </c>
      <c r="T110">
        <v>185</v>
      </c>
      <c r="U110">
        <v>185</v>
      </c>
      <c r="V110">
        <v>185</v>
      </c>
    </row>
    <row r="111" spans="18:22">
      <c r="R111">
        <v>9</v>
      </c>
      <c r="S111">
        <v>2016</v>
      </c>
      <c r="T111">
        <v>163</v>
      </c>
      <c r="U111">
        <v>163</v>
      </c>
      <c r="V111">
        <v>163</v>
      </c>
    </row>
    <row r="112" spans="18:22">
      <c r="R112">
        <v>9</v>
      </c>
      <c r="S112">
        <v>2017</v>
      </c>
      <c r="U112">
        <v>158.5</v>
      </c>
      <c r="V112">
        <v>158.5</v>
      </c>
    </row>
    <row r="113" spans="18:22">
      <c r="R113">
        <v>9</v>
      </c>
      <c r="S113">
        <v>2018</v>
      </c>
      <c r="T113">
        <v>154</v>
      </c>
      <c r="U113">
        <v>154</v>
      </c>
      <c r="V113">
        <v>154</v>
      </c>
    </row>
    <row r="114" spans="18:22">
      <c r="R114">
        <v>9</v>
      </c>
      <c r="S114">
        <v>2019</v>
      </c>
      <c r="T114">
        <v>172</v>
      </c>
      <c r="U114">
        <v>172</v>
      </c>
      <c r="V114">
        <v>172</v>
      </c>
    </row>
    <row r="115" spans="18:22">
      <c r="R115">
        <v>9</v>
      </c>
      <c r="S115">
        <v>2020</v>
      </c>
      <c r="T115">
        <v>166</v>
      </c>
      <c r="U115">
        <v>166</v>
      </c>
      <c r="V115">
        <v>166</v>
      </c>
    </row>
    <row r="116" spans="18:22">
      <c r="R116">
        <v>9</v>
      </c>
      <c r="S116">
        <v>2021</v>
      </c>
      <c r="T116">
        <v>198</v>
      </c>
      <c r="U116">
        <v>198</v>
      </c>
      <c r="V116">
        <v>198</v>
      </c>
    </row>
    <row r="117" spans="18:22">
      <c r="R117">
        <v>9</v>
      </c>
      <c r="S117">
        <v>2022</v>
      </c>
      <c r="T117">
        <v>231</v>
      </c>
      <c r="U117">
        <v>231</v>
      </c>
      <c r="V117">
        <v>231</v>
      </c>
    </row>
    <row r="118" spans="18:22">
      <c r="R118">
        <v>9</v>
      </c>
      <c r="S118">
        <v>2023</v>
      </c>
      <c r="T118">
        <v>232</v>
      </c>
      <c r="U118">
        <v>232</v>
      </c>
      <c r="V118">
        <v>232</v>
      </c>
    </row>
    <row r="119" spans="18:22">
      <c r="R119">
        <v>10</v>
      </c>
      <c r="S119">
        <v>2011</v>
      </c>
      <c r="T119">
        <v>1229</v>
      </c>
      <c r="U119">
        <v>1229</v>
      </c>
      <c r="V119">
        <v>1229</v>
      </c>
    </row>
    <row r="120" spans="18:22">
      <c r="R120">
        <v>10</v>
      </c>
      <c r="S120">
        <v>2012</v>
      </c>
      <c r="T120">
        <v>2904</v>
      </c>
      <c r="U120">
        <v>2904</v>
      </c>
      <c r="V120">
        <v>2904</v>
      </c>
    </row>
    <row r="121" spans="18:22">
      <c r="R121">
        <v>10</v>
      </c>
      <c r="S121">
        <v>2013</v>
      </c>
      <c r="T121">
        <v>3019</v>
      </c>
      <c r="U121">
        <v>3019</v>
      </c>
      <c r="V121">
        <v>3019</v>
      </c>
    </row>
    <row r="122" spans="18:22">
      <c r="R122">
        <v>10</v>
      </c>
      <c r="S122">
        <v>2014</v>
      </c>
      <c r="T122">
        <v>3364</v>
      </c>
      <c r="U122">
        <v>3364</v>
      </c>
      <c r="V122">
        <v>3364</v>
      </c>
    </row>
    <row r="123" spans="18:22">
      <c r="R123">
        <v>10</v>
      </c>
      <c r="S123">
        <v>2015</v>
      </c>
      <c r="T123">
        <v>3489</v>
      </c>
      <c r="U123">
        <v>3489</v>
      </c>
      <c r="V123">
        <v>3489</v>
      </c>
    </row>
    <row r="124" spans="18:22">
      <c r="R124">
        <v>10</v>
      </c>
      <c r="S124">
        <v>2016</v>
      </c>
      <c r="T124">
        <v>3834</v>
      </c>
      <c r="U124">
        <v>3834</v>
      </c>
      <c r="V124">
        <v>3834</v>
      </c>
    </row>
    <row r="125" spans="18:22">
      <c r="R125">
        <v>10</v>
      </c>
      <c r="S125">
        <v>2017</v>
      </c>
      <c r="U125">
        <v>3732.5</v>
      </c>
      <c r="V125">
        <v>3732.5</v>
      </c>
    </row>
    <row r="126" spans="18:22">
      <c r="R126">
        <v>10</v>
      </c>
      <c r="S126">
        <v>2018</v>
      </c>
      <c r="T126">
        <v>3631</v>
      </c>
      <c r="U126">
        <v>3631</v>
      </c>
      <c r="V126">
        <v>3631</v>
      </c>
    </row>
    <row r="127" spans="18:22">
      <c r="R127">
        <v>10</v>
      </c>
      <c r="S127">
        <v>2019</v>
      </c>
      <c r="T127">
        <v>3488</v>
      </c>
      <c r="U127">
        <v>3488</v>
      </c>
      <c r="V127">
        <v>3488</v>
      </c>
    </row>
    <row r="128" spans="18:22">
      <c r="R128">
        <v>10</v>
      </c>
      <c r="S128">
        <v>2020</v>
      </c>
      <c r="T128">
        <v>2868</v>
      </c>
      <c r="U128">
        <v>2868</v>
      </c>
      <c r="V128">
        <v>2868</v>
      </c>
    </row>
    <row r="129" spans="18:22">
      <c r="R129">
        <v>10</v>
      </c>
      <c r="S129">
        <v>2021</v>
      </c>
      <c r="T129">
        <v>3269</v>
      </c>
      <c r="U129">
        <v>3269</v>
      </c>
      <c r="V129">
        <v>3269</v>
      </c>
    </row>
    <row r="130" spans="18:22">
      <c r="R130">
        <v>10</v>
      </c>
      <c r="S130">
        <v>2022</v>
      </c>
      <c r="T130">
        <v>3539</v>
      </c>
      <c r="U130">
        <v>3539</v>
      </c>
      <c r="V130">
        <v>3539</v>
      </c>
    </row>
    <row r="131" spans="18:22">
      <c r="R131">
        <v>10</v>
      </c>
      <c r="S131">
        <v>2023</v>
      </c>
      <c r="T131">
        <v>3534</v>
      </c>
      <c r="U131">
        <v>3534</v>
      </c>
      <c r="V131">
        <v>3534</v>
      </c>
    </row>
    <row r="132" spans="18:22">
      <c r="R132">
        <v>11</v>
      </c>
      <c r="S132">
        <v>2011</v>
      </c>
      <c r="T132">
        <v>935</v>
      </c>
      <c r="U132">
        <v>935</v>
      </c>
      <c r="V132">
        <v>935</v>
      </c>
    </row>
    <row r="133" spans="18:22">
      <c r="R133">
        <v>11</v>
      </c>
      <c r="S133">
        <v>2012</v>
      </c>
      <c r="T133">
        <v>1147</v>
      </c>
      <c r="U133">
        <v>1147</v>
      </c>
      <c r="V133">
        <v>1147</v>
      </c>
    </row>
    <row r="134" spans="18:22">
      <c r="R134">
        <v>11</v>
      </c>
      <c r="S134">
        <v>2013</v>
      </c>
      <c r="T134">
        <v>1136</v>
      </c>
      <c r="U134">
        <v>1136</v>
      </c>
      <c r="V134">
        <v>1136</v>
      </c>
    </row>
    <row r="135" spans="18:22">
      <c r="R135">
        <v>11</v>
      </c>
      <c r="S135">
        <v>2014</v>
      </c>
      <c r="T135">
        <v>1197</v>
      </c>
      <c r="U135">
        <v>1197</v>
      </c>
      <c r="V135">
        <v>1197</v>
      </c>
    </row>
    <row r="136" spans="18:22">
      <c r="R136">
        <v>11</v>
      </c>
      <c r="S136">
        <v>2015</v>
      </c>
      <c r="T136">
        <v>1308</v>
      </c>
      <c r="U136">
        <v>1308</v>
      </c>
      <c r="V136">
        <v>1308</v>
      </c>
    </row>
    <row r="137" spans="18:22">
      <c r="R137">
        <v>11</v>
      </c>
      <c r="S137">
        <v>2016</v>
      </c>
      <c r="T137">
        <v>1393</v>
      </c>
      <c r="U137">
        <v>1393</v>
      </c>
      <c r="V137">
        <v>1393</v>
      </c>
    </row>
    <row r="138" spans="18:22">
      <c r="R138">
        <v>11</v>
      </c>
      <c r="S138">
        <v>2017</v>
      </c>
      <c r="U138">
        <v>1444</v>
      </c>
      <c r="V138">
        <v>1444</v>
      </c>
    </row>
    <row r="139" spans="18:22">
      <c r="R139">
        <v>11</v>
      </c>
      <c r="S139">
        <v>2018</v>
      </c>
      <c r="T139">
        <v>1495</v>
      </c>
      <c r="U139">
        <v>1495</v>
      </c>
      <c r="V139">
        <v>1495</v>
      </c>
    </row>
    <row r="140" spans="18:22">
      <c r="R140">
        <v>11</v>
      </c>
      <c r="S140">
        <v>2019</v>
      </c>
      <c r="T140">
        <v>1817</v>
      </c>
      <c r="U140">
        <v>1817</v>
      </c>
      <c r="V140">
        <v>1817</v>
      </c>
    </row>
    <row r="141" spans="18:22">
      <c r="R141">
        <v>11</v>
      </c>
      <c r="S141">
        <v>2020</v>
      </c>
      <c r="T141">
        <v>2040</v>
      </c>
      <c r="U141">
        <v>2040</v>
      </c>
      <c r="V141">
        <v>2040</v>
      </c>
    </row>
    <row r="142" spans="18:22">
      <c r="R142">
        <v>11</v>
      </c>
      <c r="S142">
        <v>2021</v>
      </c>
      <c r="T142">
        <v>2607</v>
      </c>
      <c r="U142">
        <v>2607</v>
      </c>
      <c r="V142">
        <v>2607</v>
      </c>
    </row>
    <row r="143" spans="18:22">
      <c r="R143">
        <v>11</v>
      </c>
      <c r="S143">
        <v>2022</v>
      </c>
      <c r="T143">
        <v>3120</v>
      </c>
      <c r="U143">
        <v>3120</v>
      </c>
      <c r="V143">
        <v>3120</v>
      </c>
    </row>
    <row r="144" spans="18:22">
      <c r="R144">
        <v>11</v>
      </c>
      <c r="S144">
        <v>2023</v>
      </c>
      <c r="T144">
        <v>3316</v>
      </c>
      <c r="U144">
        <v>3316</v>
      </c>
      <c r="V144">
        <v>3316</v>
      </c>
    </row>
    <row r="145" spans="18:22">
      <c r="R145">
        <v>12</v>
      </c>
      <c r="S145">
        <v>2011</v>
      </c>
      <c r="T145">
        <v>201</v>
      </c>
      <c r="U145">
        <v>201</v>
      </c>
      <c r="V145">
        <v>201</v>
      </c>
    </row>
    <row r="146" spans="18:22">
      <c r="R146">
        <v>12</v>
      </c>
      <c r="S146">
        <v>2012</v>
      </c>
      <c r="T146">
        <v>341</v>
      </c>
      <c r="U146">
        <v>341</v>
      </c>
      <c r="V146">
        <v>341</v>
      </c>
    </row>
    <row r="147" spans="18:22">
      <c r="R147">
        <v>12</v>
      </c>
      <c r="S147">
        <v>2013</v>
      </c>
      <c r="T147">
        <v>324</v>
      </c>
      <c r="U147">
        <v>324</v>
      </c>
      <c r="V147">
        <v>324</v>
      </c>
    </row>
    <row r="148" spans="18:22">
      <c r="R148">
        <v>12</v>
      </c>
      <c r="S148">
        <v>2014</v>
      </c>
      <c r="T148">
        <v>405</v>
      </c>
      <c r="U148">
        <v>405</v>
      </c>
      <c r="V148">
        <v>405</v>
      </c>
    </row>
    <row r="149" spans="18:22">
      <c r="R149">
        <v>12</v>
      </c>
      <c r="S149">
        <v>2015</v>
      </c>
      <c r="T149">
        <v>535</v>
      </c>
      <c r="U149">
        <v>535</v>
      </c>
      <c r="V149">
        <v>535</v>
      </c>
    </row>
    <row r="150" spans="18:22">
      <c r="R150">
        <v>12</v>
      </c>
      <c r="S150">
        <v>2016</v>
      </c>
      <c r="T150">
        <v>654</v>
      </c>
      <c r="U150">
        <v>654</v>
      </c>
      <c r="V150">
        <v>654</v>
      </c>
    </row>
    <row r="151" spans="18:22">
      <c r="R151">
        <v>12</v>
      </c>
      <c r="S151">
        <v>2017</v>
      </c>
      <c r="U151">
        <v>728.5</v>
      </c>
      <c r="V151">
        <v>728.5</v>
      </c>
    </row>
    <row r="152" spans="18:22">
      <c r="R152">
        <v>12</v>
      </c>
      <c r="S152">
        <v>2018</v>
      </c>
      <c r="T152">
        <v>803</v>
      </c>
      <c r="U152">
        <v>803</v>
      </c>
      <c r="V152">
        <v>803</v>
      </c>
    </row>
    <row r="153" spans="18:22">
      <c r="R153">
        <v>12</v>
      </c>
      <c r="S153">
        <v>2019</v>
      </c>
      <c r="T153">
        <v>861</v>
      </c>
      <c r="U153">
        <v>861</v>
      </c>
      <c r="V153">
        <v>861</v>
      </c>
    </row>
    <row r="154" spans="18:22">
      <c r="R154">
        <v>12</v>
      </c>
      <c r="S154">
        <v>2020</v>
      </c>
      <c r="T154">
        <v>768</v>
      </c>
      <c r="U154">
        <v>768</v>
      </c>
      <c r="V154">
        <v>768</v>
      </c>
    </row>
    <row r="155" spans="18:22">
      <c r="R155">
        <v>12</v>
      </c>
      <c r="S155">
        <v>2021</v>
      </c>
      <c r="T155">
        <v>1080</v>
      </c>
      <c r="U155">
        <v>1080</v>
      </c>
      <c r="V155">
        <v>1080</v>
      </c>
    </row>
    <row r="156" spans="18:22">
      <c r="R156">
        <v>12</v>
      </c>
      <c r="S156">
        <v>2022</v>
      </c>
      <c r="T156">
        <v>1228</v>
      </c>
      <c r="U156">
        <v>1228</v>
      </c>
      <c r="V156">
        <v>1228</v>
      </c>
    </row>
    <row r="157" spans="18:22">
      <c r="R157">
        <v>12</v>
      </c>
      <c r="S157">
        <v>2023</v>
      </c>
      <c r="T157">
        <v>1359</v>
      </c>
      <c r="U157">
        <v>1359</v>
      </c>
      <c r="V157">
        <v>1359</v>
      </c>
    </row>
    <row r="158" spans="18:22">
      <c r="R158">
        <v>13</v>
      </c>
      <c r="S158">
        <v>2011</v>
      </c>
      <c r="T158">
        <v>190</v>
      </c>
      <c r="U158">
        <v>190</v>
      </c>
      <c r="V158">
        <v>190</v>
      </c>
    </row>
    <row r="159" spans="18:22">
      <c r="R159">
        <v>13</v>
      </c>
      <c r="S159">
        <v>2012</v>
      </c>
      <c r="T159">
        <v>291</v>
      </c>
      <c r="U159">
        <v>291</v>
      </c>
      <c r="V159">
        <v>291</v>
      </c>
    </row>
    <row r="160" spans="18:22">
      <c r="R160">
        <v>13</v>
      </c>
      <c r="S160">
        <v>2013</v>
      </c>
      <c r="T160">
        <v>265</v>
      </c>
      <c r="U160">
        <v>265</v>
      </c>
      <c r="V160">
        <v>265</v>
      </c>
    </row>
    <row r="161" spans="18:22">
      <c r="R161">
        <v>13</v>
      </c>
      <c r="S161">
        <v>2014</v>
      </c>
      <c r="T161">
        <v>280</v>
      </c>
      <c r="U161">
        <v>280</v>
      </c>
      <c r="V161">
        <v>280</v>
      </c>
    </row>
    <row r="162" spans="18:22">
      <c r="R162">
        <v>13</v>
      </c>
      <c r="S162">
        <v>2015</v>
      </c>
      <c r="T162">
        <v>294</v>
      </c>
      <c r="U162">
        <v>294</v>
      </c>
      <c r="V162">
        <v>294</v>
      </c>
    </row>
    <row r="163" spans="18:22">
      <c r="R163">
        <v>13</v>
      </c>
      <c r="S163">
        <v>2016</v>
      </c>
      <c r="T163">
        <v>308</v>
      </c>
      <c r="U163">
        <v>308</v>
      </c>
      <c r="V163">
        <v>308</v>
      </c>
    </row>
    <row r="164" spans="18:22">
      <c r="R164">
        <v>13</v>
      </c>
      <c r="S164">
        <v>2017</v>
      </c>
      <c r="U164">
        <v>338</v>
      </c>
      <c r="V164">
        <v>338</v>
      </c>
    </row>
    <row r="165" spans="18:22">
      <c r="R165">
        <v>13</v>
      </c>
      <c r="S165">
        <v>2018</v>
      </c>
      <c r="T165">
        <v>368</v>
      </c>
      <c r="U165">
        <v>368</v>
      </c>
      <c r="V165">
        <v>368</v>
      </c>
    </row>
    <row r="166" spans="18:22">
      <c r="R166">
        <v>13</v>
      </c>
      <c r="S166">
        <v>2019</v>
      </c>
      <c r="T166">
        <v>398</v>
      </c>
      <c r="U166">
        <v>398</v>
      </c>
      <c r="V166">
        <v>398</v>
      </c>
    </row>
    <row r="167" spans="18:22">
      <c r="R167">
        <v>13</v>
      </c>
      <c r="S167">
        <v>2020</v>
      </c>
      <c r="T167">
        <v>312</v>
      </c>
      <c r="U167">
        <v>312</v>
      </c>
      <c r="V167">
        <v>312</v>
      </c>
    </row>
    <row r="168" spans="18:22">
      <c r="R168">
        <v>13</v>
      </c>
      <c r="S168">
        <v>2021</v>
      </c>
      <c r="T168">
        <v>424</v>
      </c>
      <c r="U168">
        <v>424</v>
      </c>
      <c r="V168">
        <v>424</v>
      </c>
    </row>
    <row r="169" spans="18:22">
      <c r="R169">
        <v>13</v>
      </c>
      <c r="S169">
        <v>2022</v>
      </c>
      <c r="T169">
        <v>428</v>
      </c>
      <c r="U169">
        <v>428</v>
      </c>
      <c r="V169">
        <v>428</v>
      </c>
    </row>
    <row r="170" spans="18:22">
      <c r="R170">
        <v>13</v>
      </c>
      <c r="S170">
        <v>2023</v>
      </c>
      <c r="T170">
        <v>442</v>
      </c>
      <c r="U170">
        <v>442</v>
      </c>
      <c r="V170">
        <v>442</v>
      </c>
    </row>
    <row r="171" spans="18:22">
      <c r="R171">
        <v>14</v>
      </c>
      <c r="S171">
        <v>2011</v>
      </c>
      <c r="T171">
        <v>77</v>
      </c>
      <c r="U171">
        <v>77</v>
      </c>
      <c r="V171">
        <v>77</v>
      </c>
    </row>
    <row r="172" spans="18:22">
      <c r="R172">
        <v>14</v>
      </c>
      <c r="S172">
        <v>2012</v>
      </c>
      <c r="T172">
        <v>107</v>
      </c>
      <c r="U172">
        <v>107</v>
      </c>
      <c r="V172">
        <v>107</v>
      </c>
    </row>
    <row r="173" spans="18:22">
      <c r="R173">
        <v>14</v>
      </c>
      <c r="S173">
        <v>2013</v>
      </c>
      <c r="T173">
        <v>131</v>
      </c>
      <c r="U173">
        <v>131</v>
      </c>
      <c r="V173">
        <v>131</v>
      </c>
    </row>
    <row r="174" spans="18:22">
      <c r="R174">
        <v>14</v>
      </c>
      <c r="S174">
        <v>2014</v>
      </c>
      <c r="T174">
        <v>177</v>
      </c>
      <c r="U174">
        <v>177</v>
      </c>
      <c r="V174">
        <v>177</v>
      </c>
    </row>
    <row r="175" spans="18:22">
      <c r="R175">
        <v>14</v>
      </c>
      <c r="S175">
        <v>2015</v>
      </c>
      <c r="T175">
        <v>203</v>
      </c>
      <c r="U175">
        <v>203</v>
      </c>
      <c r="V175">
        <v>203</v>
      </c>
    </row>
    <row r="176" spans="18:22">
      <c r="R176">
        <v>14</v>
      </c>
      <c r="S176">
        <v>2016</v>
      </c>
      <c r="T176">
        <v>282</v>
      </c>
      <c r="U176">
        <v>282</v>
      </c>
      <c r="V176">
        <v>282</v>
      </c>
    </row>
    <row r="177" spans="18:22">
      <c r="R177">
        <v>14</v>
      </c>
      <c r="S177">
        <v>2017</v>
      </c>
      <c r="U177">
        <v>435.5</v>
      </c>
      <c r="V177">
        <v>435.5</v>
      </c>
    </row>
    <row r="178" spans="18:22">
      <c r="R178">
        <v>14</v>
      </c>
      <c r="S178">
        <v>2018</v>
      </c>
      <c r="T178">
        <v>589</v>
      </c>
      <c r="U178">
        <v>589</v>
      </c>
      <c r="V178">
        <v>589</v>
      </c>
    </row>
    <row r="179" spans="18:22">
      <c r="R179">
        <v>14</v>
      </c>
      <c r="S179">
        <v>2019</v>
      </c>
      <c r="T179">
        <v>770</v>
      </c>
      <c r="U179">
        <v>770</v>
      </c>
      <c r="V179">
        <v>770</v>
      </c>
    </row>
    <row r="180" spans="18:22">
      <c r="R180">
        <v>14</v>
      </c>
      <c r="S180">
        <v>2020</v>
      </c>
      <c r="T180">
        <v>788</v>
      </c>
      <c r="U180">
        <v>788</v>
      </c>
      <c r="V180">
        <v>788</v>
      </c>
    </row>
    <row r="181" spans="18:22">
      <c r="R181">
        <v>14</v>
      </c>
      <c r="S181">
        <v>2021</v>
      </c>
      <c r="T181">
        <v>1105</v>
      </c>
      <c r="U181">
        <v>1105</v>
      </c>
      <c r="V181">
        <v>1105</v>
      </c>
    </row>
    <row r="182" spans="18:22">
      <c r="R182">
        <v>14</v>
      </c>
      <c r="S182">
        <v>2022</v>
      </c>
      <c r="T182">
        <v>1391</v>
      </c>
      <c r="U182">
        <v>1391</v>
      </c>
      <c r="V182">
        <v>1391</v>
      </c>
    </row>
    <row r="183" spans="18:22">
      <c r="R183">
        <v>14</v>
      </c>
      <c r="S183">
        <v>2023</v>
      </c>
      <c r="T183">
        <v>1593</v>
      </c>
      <c r="U183">
        <v>1593</v>
      </c>
      <c r="V183">
        <v>1593</v>
      </c>
    </row>
    <row r="184" spans="18:22">
      <c r="R184">
        <v>15</v>
      </c>
      <c r="S184">
        <v>2011</v>
      </c>
      <c r="T184">
        <v>362</v>
      </c>
      <c r="U184">
        <v>362</v>
      </c>
      <c r="V184">
        <v>362</v>
      </c>
    </row>
    <row r="185" spans="18:22">
      <c r="R185">
        <v>15</v>
      </c>
      <c r="S185">
        <v>2012</v>
      </c>
      <c r="T185">
        <v>622</v>
      </c>
      <c r="U185">
        <v>622</v>
      </c>
      <c r="V185">
        <v>622</v>
      </c>
    </row>
    <row r="186" spans="18:22">
      <c r="R186">
        <v>15</v>
      </c>
      <c r="S186">
        <v>2013</v>
      </c>
      <c r="T186">
        <v>584</v>
      </c>
      <c r="U186">
        <v>584</v>
      </c>
      <c r="V186">
        <v>584</v>
      </c>
    </row>
    <row r="187" spans="18:22">
      <c r="R187">
        <v>15</v>
      </c>
      <c r="S187">
        <v>2014</v>
      </c>
      <c r="T187">
        <v>582</v>
      </c>
      <c r="U187">
        <v>582</v>
      </c>
      <c r="V187">
        <v>582</v>
      </c>
    </row>
    <row r="188" spans="18:22">
      <c r="R188">
        <v>15</v>
      </c>
      <c r="S188">
        <v>2015</v>
      </c>
      <c r="T188">
        <v>613</v>
      </c>
      <c r="U188">
        <v>613</v>
      </c>
      <c r="V188">
        <v>613</v>
      </c>
    </row>
    <row r="189" spans="18:22">
      <c r="R189">
        <v>15</v>
      </c>
      <c r="S189">
        <v>2016</v>
      </c>
      <c r="T189">
        <v>675</v>
      </c>
      <c r="U189">
        <v>675</v>
      </c>
      <c r="V189">
        <v>675</v>
      </c>
    </row>
    <row r="190" spans="18:22">
      <c r="R190">
        <v>15</v>
      </c>
      <c r="S190">
        <v>2017</v>
      </c>
      <c r="U190">
        <v>633</v>
      </c>
      <c r="V190">
        <v>633</v>
      </c>
    </row>
    <row r="191" spans="18:22">
      <c r="R191">
        <v>15</v>
      </c>
      <c r="S191">
        <v>2018</v>
      </c>
      <c r="T191">
        <v>591</v>
      </c>
      <c r="U191">
        <v>591</v>
      </c>
      <c r="V191">
        <v>591</v>
      </c>
    </row>
    <row r="192" spans="18:22">
      <c r="R192">
        <v>15</v>
      </c>
      <c r="S192">
        <v>2019</v>
      </c>
      <c r="T192">
        <v>592</v>
      </c>
      <c r="U192">
        <v>592</v>
      </c>
      <c r="V192">
        <v>592</v>
      </c>
    </row>
    <row r="193" spans="18:22">
      <c r="R193">
        <v>15</v>
      </c>
      <c r="S193">
        <v>2020</v>
      </c>
      <c r="T193">
        <v>433</v>
      </c>
      <c r="U193">
        <v>433</v>
      </c>
      <c r="V193">
        <v>433</v>
      </c>
    </row>
    <row r="194" spans="18:22">
      <c r="R194">
        <v>15</v>
      </c>
      <c r="S194">
        <v>2021</v>
      </c>
      <c r="T194">
        <v>1031</v>
      </c>
      <c r="U194">
        <v>1031</v>
      </c>
      <c r="V194">
        <v>1031</v>
      </c>
    </row>
    <row r="195" spans="18:22">
      <c r="R195">
        <v>15</v>
      </c>
      <c r="S195">
        <v>2022</v>
      </c>
      <c r="T195">
        <v>1365</v>
      </c>
      <c r="U195">
        <v>1365</v>
      </c>
      <c r="V195">
        <v>1365</v>
      </c>
    </row>
    <row r="196" spans="18:22">
      <c r="R196">
        <v>15</v>
      </c>
      <c r="S196">
        <v>2023</v>
      </c>
      <c r="T196">
        <v>1814</v>
      </c>
      <c r="U196">
        <v>1814</v>
      </c>
      <c r="V196">
        <v>1814</v>
      </c>
    </row>
    <row r="197" spans="18:22">
      <c r="R197">
        <v>16</v>
      </c>
      <c r="S197">
        <v>2011</v>
      </c>
      <c r="T197">
        <v>190</v>
      </c>
      <c r="U197">
        <v>190</v>
      </c>
      <c r="V197">
        <v>190</v>
      </c>
    </row>
    <row r="198" spans="18:22">
      <c r="R198">
        <v>16</v>
      </c>
      <c r="S198">
        <v>2012</v>
      </c>
      <c r="T198">
        <v>248</v>
      </c>
      <c r="U198">
        <v>248</v>
      </c>
      <c r="V198">
        <v>248</v>
      </c>
    </row>
    <row r="199" spans="18:22">
      <c r="R199">
        <v>16</v>
      </c>
      <c r="S199">
        <v>2013</v>
      </c>
      <c r="T199">
        <v>237</v>
      </c>
      <c r="U199">
        <v>237</v>
      </c>
      <c r="V199">
        <v>237</v>
      </c>
    </row>
    <row r="200" spans="18:22">
      <c r="R200">
        <v>16</v>
      </c>
      <c r="S200">
        <v>2014</v>
      </c>
      <c r="T200">
        <v>238</v>
      </c>
      <c r="U200">
        <v>238</v>
      </c>
      <c r="V200">
        <v>238</v>
      </c>
    </row>
    <row r="201" spans="18:22">
      <c r="R201">
        <v>16</v>
      </c>
      <c r="S201">
        <v>2015</v>
      </c>
      <c r="T201">
        <v>310</v>
      </c>
      <c r="U201">
        <v>310</v>
      </c>
      <c r="V201">
        <v>310</v>
      </c>
    </row>
    <row r="202" spans="18:22">
      <c r="R202">
        <v>16</v>
      </c>
      <c r="S202">
        <v>2016</v>
      </c>
      <c r="T202">
        <v>336</v>
      </c>
      <c r="U202">
        <v>336</v>
      </c>
      <c r="V202">
        <v>336</v>
      </c>
    </row>
    <row r="203" spans="18:22">
      <c r="R203">
        <v>16</v>
      </c>
      <c r="S203">
        <v>2017</v>
      </c>
      <c r="U203">
        <v>309.5</v>
      </c>
      <c r="V203">
        <v>309.5</v>
      </c>
    </row>
    <row r="204" spans="18:22">
      <c r="R204">
        <v>16</v>
      </c>
      <c r="S204">
        <v>2018</v>
      </c>
      <c r="T204">
        <v>283</v>
      </c>
      <c r="U204">
        <v>283</v>
      </c>
      <c r="V204">
        <v>283</v>
      </c>
    </row>
    <row r="205" spans="18:22">
      <c r="R205">
        <v>16</v>
      </c>
      <c r="S205">
        <v>2019</v>
      </c>
      <c r="T205">
        <v>330</v>
      </c>
      <c r="U205">
        <v>330</v>
      </c>
      <c r="V205">
        <v>330</v>
      </c>
    </row>
    <row r="206" spans="18:22">
      <c r="R206">
        <v>16</v>
      </c>
      <c r="S206">
        <v>2020</v>
      </c>
      <c r="T206">
        <v>239</v>
      </c>
      <c r="U206">
        <v>239</v>
      </c>
      <c r="V206">
        <v>239</v>
      </c>
    </row>
    <row r="207" spans="18:22">
      <c r="R207">
        <v>16</v>
      </c>
      <c r="S207">
        <v>2021</v>
      </c>
      <c r="T207">
        <v>477</v>
      </c>
      <c r="U207">
        <v>477</v>
      </c>
      <c r="V207">
        <v>477</v>
      </c>
    </row>
    <row r="208" spans="18:22">
      <c r="R208">
        <v>16</v>
      </c>
      <c r="S208">
        <v>2022</v>
      </c>
      <c r="T208">
        <v>620</v>
      </c>
      <c r="U208">
        <v>620</v>
      </c>
      <c r="V208">
        <v>620</v>
      </c>
    </row>
    <row r="209" spans="18:22">
      <c r="R209">
        <v>16</v>
      </c>
      <c r="S209">
        <v>2023</v>
      </c>
      <c r="T209">
        <v>575</v>
      </c>
      <c r="U209">
        <v>575</v>
      </c>
      <c r="V209">
        <v>575</v>
      </c>
    </row>
    <row r="210" spans="18:22">
      <c r="R210">
        <v>17</v>
      </c>
      <c r="S210">
        <v>2011</v>
      </c>
      <c r="T210">
        <v>140</v>
      </c>
      <c r="U210">
        <v>140</v>
      </c>
      <c r="V210">
        <v>140</v>
      </c>
    </row>
    <row r="211" spans="18:22">
      <c r="R211">
        <v>17</v>
      </c>
      <c r="S211">
        <v>2012</v>
      </c>
      <c r="T211">
        <v>256</v>
      </c>
      <c r="U211">
        <v>256</v>
      </c>
      <c r="V211">
        <v>256</v>
      </c>
    </row>
    <row r="212" spans="18:22">
      <c r="R212">
        <v>17</v>
      </c>
      <c r="S212">
        <v>2013</v>
      </c>
      <c r="T212">
        <v>192</v>
      </c>
      <c r="U212">
        <v>192</v>
      </c>
      <c r="V212">
        <v>192</v>
      </c>
    </row>
    <row r="213" spans="18:22">
      <c r="R213">
        <v>17</v>
      </c>
      <c r="S213">
        <v>2014</v>
      </c>
      <c r="T213">
        <v>204</v>
      </c>
      <c r="U213">
        <v>204</v>
      </c>
      <c r="V213">
        <v>204</v>
      </c>
    </row>
    <row r="214" spans="18:22">
      <c r="R214">
        <v>17</v>
      </c>
      <c r="S214">
        <v>2015</v>
      </c>
      <c r="T214">
        <v>242</v>
      </c>
      <c r="U214">
        <v>242</v>
      </c>
      <c r="V214">
        <v>242</v>
      </c>
    </row>
    <row r="215" spans="18:22">
      <c r="R215">
        <v>17</v>
      </c>
      <c r="S215">
        <v>2016</v>
      </c>
      <c r="T215">
        <v>235</v>
      </c>
      <c r="U215">
        <v>235</v>
      </c>
      <c r="V215">
        <v>235</v>
      </c>
    </row>
    <row r="216" spans="18:22">
      <c r="R216">
        <v>17</v>
      </c>
      <c r="S216">
        <v>2017</v>
      </c>
      <c r="U216">
        <v>264.5</v>
      </c>
      <c r="V216">
        <v>264.5</v>
      </c>
    </row>
    <row r="217" spans="18:22">
      <c r="R217">
        <v>17</v>
      </c>
      <c r="S217">
        <v>2018</v>
      </c>
      <c r="T217">
        <v>294</v>
      </c>
      <c r="U217">
        <v>294</v>
      </c>
      <c r="V217">
        <v>294</v>
      </c>
    </row>
    <row r="218" spans="18:22">
      <c r="R218">
        <v>17</v>
      </c>
      <c r="S218">
        <v>2019</v>
      </c>
      <c r="T218">
        <v>406</v>
      </c>
      <c r="U218">
        <v>406</v>
      </c>
      <c r="V218">
        <v>406</v>
      </c>
    </row>
    <row r="219" spans="18:22">
      <c r="R219">
        <v>17</v>
      </c>
      <c r="S219">
        <v>2020</v>
      </c>
      <c r="T219">
        <v>394</v>
      </c>
      <c r="U219">
        <v>394</v>
      </c>
      <c r="V219">
        <v>394</v>
      </c>
    </row>
    <row r="220" spans="18:22">
      <c r="R220">
        <v>17</v>
      </c>
      <c r="S220">
        <v>2021</v>
      </c>
      <c r="T220">
        <v>662</v>
      </c>
      <c r="U220">
        <v>662</v>
      </c>
      <c r="V220">
        <v>662</v>
      </c>
    </row>
    <row r="221" spans="18:22">
      <c r="R221">
        <v>17</v>
      </c>
      <c r="S221">
        <v>2022</v>
      </c>
      <c r="T221">
        <v>825</v>
      </c>
      <c r="U221">
        <v>825</v>
      </c>
      <c r="V221">
        <v>825</v>
      </c>
    </row>
    <row r="222" spans="18:22">
      <c r="R222">
        <v>17</v>
      </c>
      <c r="S222">
        <v>2023</v>
      </c>
      <c r="T222">
        <v>805</v>
      </c>
      <c r="U222">
        <v>805</v>
      </c>
      <c r="V222">
        <v>805</v>
      </c>
    </row>
    <row r="223" spans="18:22">
      <c r="R223">
        <v>18</v>
      </c>
      <c r="S223">
        <v>2011</v>
      </c>
      <c r="T223">
        <v>133</v>
      </c>
      <c r="U223">
        <v>133</v>
      </c>
      <c r="V223">
        <v>133</v>
      </c>
    </row>
    <row r="224" spans="18:22">
      <c r="R224">
        <v>18</v>
      </c>
      <c r="S224">
        <v>2012</v>
      </c>
      <c r="T224">
        <v>224</v>
      </c>
      <c r="U224">
        <v>224</v>
      </c>
      <c r="V224">
        <v>224</v>
      </c>
    </row>
    <row r="225" spans="18:22">
      <c r="R225">
        <v>18</v>
      </c>
      <c r="S225">
        <v>2013</v>
      </c>
      <c r="T225">
        <v>247</v>
      </c>
      <c r="U225">
        <v>247</v>
      </c>
      <c r="V225">
        <v>247</v>
      </c>
    </row>
    <row r="226" spans="18:22">
      <c r="R226">
        <v>18</v>
      </c>
      <c r="S226">
        <v>2014</v>
      </c>
      <c r="T226">
        <v>274</v>
      </c>
      <c r="U226">
        <v>274</v>
      </c>
      <c r="V226">
        <v>274</v>
      </c>
    </row>
    <row r="227" spans="18:22">
      <c r="R227">
        <v>18</v>
      </c>
      <c r="S227">
        <v>2015</v>
      </c>
      <c r="T227">
        <v>295</v>
      </c>
      <c r="U227">
        <v>295</v>
      </c>
      <c r="V227">
        <v>295</v>
      </c>
    </row>
    <row r="228" spans="18:22">
      <c r="R228">
        <v>18</v>
      </c>
      <c r="S228">
        <v>2016</v>
      </c>
      <c r="T228">
        <v>289</v>
      </c>
      <c r="U228">
        <v>289</v>
      </c>
      <c r="V228">
        <v>289</v>
      </c>
    </row>
    <row r="229" spans="18:22">
      <c r="R229">
        <v>18</v>
      </c>
      <c r="S229">
        <v>2017</v>
      </c>
      <c r="U229">
        <v>287.5</v>
      </c>
      <c r="V229">
        <v>287.5</v>
      </c>
    </row>
    <row r="230" spans="18:22">
      <c r="R230">
        <v>18</v>
      </c>
      <c r="S230">
        <v>2018</v>
      </c>
      <c r="T230">
        <v>286</v>
      </c>
      <c r="U230">
        <v>286</v>
      </c>
      <c r="V230">
        <v>286</v>
      </c>
    </row>
    <row r="231" spans="18:22">
      <c r="R231">
        <v>18</v>
      </c>
      <c r="S231">
        <v>2019</v>
      </c>
      <c r="T231">
        <v>373</v>
      </c>
      <c r="U231">
        <v>373</v>
      </c>
      <c r="V231">
        <v>373</v>
      </c>
    </row>
    <row r="232" spans="18:22">
      <c r="R232">
        <v>18</v>
      </c>
      <c r="S232">
        <v>2020</v>
      </c>
      <c r="T232">
        <v>310</v>
      </c>
      <c r="U232">
        <v>310</v>
      </c>
      <c r="V232">
        <v>310</v>
      </c>
    </row>
    <row r="233" spans="18:22">
      <c r="R233">
        <v>18</v>
      </c>
      <c r="S233">
        <v>2021</v>
      </c>
      <c r="T233">
        <v>512</v>
      </c>
      <c r="U233">
        <v>512</v>
      </c>
      <c r="V233">
        <v>512</v>
      </c>
    </row>
    <row r="234" spans="18:22">
      <c r="R234">
        <v>18</v>
      </c>
      <c r="S234">
        <v>2022</v>
      </c>
      <c r="T234">
        <v>592</v>
      </c>
      <c r="U234">
        <v>592</v>
      </c>
      <c r="V234">
        <v>592</v>
      </c>
    </row>
    <row r="235" spans="18:22">
      <c r="R235">
        <v>18</v>
      </c>
      <c r="S235">
        <v>2023</v>
      </c>
      <c r="T235">
        <v>624</v>
      </c>
      <c r="U235">
        <v>624</v>
      </c>
      <c r="V235">
        <v>624</v>
      </c>
    </row>
    <row r="236" spans="18:22">
      <c r="R236">
        <v>19</v>
      </c>
      <c r="S236">
        <v>2011</v>
      </c>
      <c r="T236">
        <v>1111</v>
      </c>
      <c r="U236">
        <v>1111</v>
      </c>
      <c r="V236">
        <v>1111</v>
      </c>
    </row>
    <row r="237" spans="18:22">
      <c r="R237">
        <v>19</v>
      </c>
      <c r="S237">
        <v>2012</v>
      </c>
      <c r="T237">
        <v>1487</v>
      </c>
      <c r="U237">
        <v>1487</v>
      </c>
      <c r="V237">
        <v>1487</v>
      </c>
    </row>
    <row r="238" spans="18:22">
      <c r="R238">
        <v>19</v>
      </c>
      <c r="S238">
        <v>2013</v>
      </c>
      <c r="T238">
        <v>1103</v>
      </c>
      <c r="U238">
        <v>1103</v>
      </c>
      <c r="V238">
        <v>1103</v>
      </c>
    </row>
    <row r="239" spans="18:22">
      <c r="R239">
        <v>19</v>
      </c>
      <c r="S239">
        <v>2014</v>
      </c>
      <c r="T239">
        <v>1263</v>
      </c>
      <c r="U239">
        <v>1263</v>
      </c>
      <c r="V239">
        <v>1263</v>
      </c>
    </row>
    <row r="240" spans="18:22">
      <c r="R240">
        <v>19</v>
      </c>
      <c r="S240">
        <v>2015</v>
      </c>
      <c r="T240">
        <v>2045</v>
      </c>
      <c r="U240">
        <v>2045</v>
      </c>
      <c r="V240">
        <v>2045</v>
      </c>
    </row>
    <row r="241" spans="18:22">
      <c r="R241">
        <v>19</v>
      </c>
      <c r="S241">
        <v>2016</v>
      </c>
      <c r="T241">
        <v>3735</v>
      </c>
      <c r="U241">
        <v>3735</v>
      </c>
      <c r="V241">
        <v>3735</v>
      </c>
    </row>
    <row r="242" spans="18:22">
      <c r="R242">
        <v>19</v>
      </c>
      <c r="S242">
        <v>2017</v>
      </c>
      <c r="U242">
        <v>4779</v>
      </c>
      <c r="V242">
        <v>4779</v>
      </c>
    </row>
    <row r="243" spans="18:22">
      <c r="R243">
        <v>19</v>
      </c>
      <c r="S243">
        <v>2018</v>
      </c>
      <c r="T243">
        <v>5823</v>
      </c>
      <c r="U243">
        <v>5823</v>
      </c>
      <c r="V243">
        <v>5823</v>
      </c>
    </row>
    <row r="244" spans="18:22">
      <c r="R244">
        <v>19</v>
      </c>
      <c r="S244">
        <v>2019</v>
      </c>
      <c r="T244">
        <v>6848</v>
      </c>
      <c r="U244">
        <v>6848</v>
      </c>
      <c r="V244">
        <v>6848</v>
      </c>
    </row>
    <row r="245" spans="18:22">
      <c r="R245">
        <v>19</v>
      </c>
      <c r="S245">
        <v>2020</v>
      </c>
      <c r="T245">
        <v>6825</v>
      </c>
      <c r="U245">
        <v>6825</v>
      </c>
      <c r="V245">
        <v>6825</v>
      </c>
    </row>
    <row r="246" spans="18:22">
      <c r="R246">
        <v>19</v>
      </c>
      <c r="S246">
        <v>2021</v>
      </c>
      <c r="T246">
        <v>9090</v>
      </c>
      <c r="U246">
        <v>9090</v>
      </c>
      <c r="V246">
        <v>9090</v>
      </c>
    </row>
    <row r="247" spans="18:22">
      <c r="R247">
        <v>19</v>
      </c>
      <c r="S247">
        <v>2022</v>
      </c>
      <c r="T247">
        <v>8621</v>
      </c>
      <c r="U247">
        <v>8621</v>
      </c>
      <c r="V247">
        <v>8621</v>
      </c>
    </row>
    <row r="248" spans="18:22">
      <c r="R248">
        <v>19</v>
      </c>
      <c r="S248">
        <v>2023</v>
      </c>
      <c r="T248">
        <v>8468</v>
      </c>
      <c r="U248">
        <v>8468</v>
      </c>
      <c r="V248">
        <v>8468</v>
      </c>
    </row>
    <row r="249" spans="18:22">
      <c r="R249">
        <v>20</v>
      </c>
      <c r="S249">
        <v>2011</v>
      </c>
      <c r="T249">
        <v>67</v>
      </c>
      <c r="U249">
        <v>67</v>
      </c>
      <c r="V249">
        <v>67</v>
      </c>
    </row>
    <row r="250" spans="18:22">
      <c r="R250">
        <v>20</v>
      </c>
      <c r="S250">
        <v>2012</v>
      </c>
      <c r="T250">
        <v>95</v>
      </c>
      <c r="U250">
        <v>95</v>
      </c>
      <c r="V250">
        <v>95</v>
      </c>
    </row>
    <row r="251" spans="18:22">
      <c r="R251">
        <v>20</v>
      </c>
      <c r="S251">
        <v>2013</v>
      </c>
      <c r="T251">
        <v>75</v>
      </c>
      <c r="U251">
        <v>75</v>
      </c>
      <c r="V251">
        <v>75</v>
      </c>
    </row>
    <row r="252" spans="18:22">
      <c r="R252">
        <v>20</v>
      </c>
      <c r="S252">
        <v>2014</v>
      </c>
      <c r="T252">
        <v>70</v>
      </c>
      <c r="U252">
        <v>70</v>
      </c>
      <c r="V252">
        <v>70</v>
      </c>
    </row>
    <row r="253" spans="18:22">
      <c r="R253">
        <v>20</v>
      </c>
      <c r="S253">
        <v>2015</v>
      </c>
      <c r="T253">
        <v>67</v>
      </c>
      <c r="U253">
        <v>67</v>
      </c>
      <c r="V253">
        <v>67</v>
      </c>
    </row>
    <row r="254" spans="18:22">
      <c r="R254">
        <v>20</v>
      </c>
      <c r="S254">
        <v>2016</v>
      </c>
      <c r="T254">
        <v>50</v>
      </c>
      <c r="U254">
        <v>50</v>
      </c>
      <c r="V254">
        <v>50</v>
      </c>
    </row>
    <row r="255" spans="18:22">
      <c r="R255">
        <v>20</v>
      </c>
      <c r="S255">
        <v>2017</v>
      </c>
      <c r="U255">
        <v>50.5</v>
      </c>
      <c r="V255">
        <v>50.5</v>
      </c>
    </row>
    <row r="256" spans="18:22">
      <c r="R256">
        <v>20</v>
      </c>
      <c r="S256">
        <v>2018</v>
      </c>
      <c r="T256">
        <v>51</v>
      </c>
      <c r="U256">
        <v>51</v>
      </c>
      <c r="V256">
        <v>51</v>
      </c>
    </row>
    <row r="257" spans="18:22">
      <c r="R257">
        <v>20</v>
      </c>
      <c r="S257">
        <v>2019</v>
      </c>
      <c r="T257">
        <v>44</v>
      </c>
      <c r="U257">
        <v>44</v>
      </c>
      <c r="V257">
        <v>44</v>
      </c>
    </row>
    <row r="258" spans="18:22">
      <c r="R258">
        <v>20</v>
      </c>
      <c r="S258">
        <v>2020</v>
      </c>
      <c r="T258">
        <v>52</v>
      </c>
      <c r="U258">
        <v>52</v>
      </c>
      <c r="V258">
        <v>52</v>
      </c>
    </row>
    <row r="259" spans="18:22">
      <c r="R259">
        <v>20</v>
      </c>
      <c r="S259">
        <v>2021</v>
      </c>
      <c r="T259">
        <v>95</v>
      </c>
      <c r="U259">
        <v>95</v>
      </c>
      <c r="V259">
        <v>95</v>
      </c>
    </row>
    <row r="260" spans="18:22">
      <c r="R260">
        <v>20</v>
      </c>
      <c r="S260">
        <v>2022</v>
      </c>
      <c r="T260">
        <v>109</v>
      </c>
      <c r="U260">
        <v>109</v>
      </c>
      <c r="V260">
        <v>109</v>
      </c>
    </row>
    <row r="261" spans="18:22">
      <c r="R261">
        <v>20</v>
      </c>
      <c r="S261">
        <v>2023</v>
      </c>
      <c r="T261">
        <v>125</v>
      </c>
      <c r="U261">
        <v>125</v>
      </c>
      <c r="V261">
        <v>125</v>
      </c>
    </row>
    <row r="262" spans="18:22">
      <c r="R262">
        <v>21</v>
      </c>
      <c r="S262">
        <v>2011</v>
      </c>
      <c r="T262">
        <v>22</v>
      </c>
      <c r="U262">
        <v>22</v>
      </c>
      <c r="V262">
        <v>22</v>
      </c>
    </row>
    <row r="263" spans="18:22">
      <c r="R263">
        <v>21</v>
      </c>
      <c r="S263">
        <v>2012</v>
      </c>
      <c r="T263">
        <v>33</v>
      </c>
      <c r="U263">
        <v>33</v>
      </c>
      <c r="V263">
        <v>33</v>
      </c>
    </row>
    <row r="264" spans="18:22">
      <c r="R264">
        <v>21</v>
      </c>
      <c r="S264">
        <v>2013</v>
      </c>
      <c r="T264">
        <v>29</v>
      </c>
      <c r="U264">
        <v>29</v>
      </c>
      <c r="V264">
        <v>29</v>
      </c>
    </row>
    <row r="265" spans="18:22">
      <c r="R265">
        <v>21</v>
      </c>
      <c r="S265">
        <v>2014</v>
      </c>
      <c r="T265">
        <v>22</v>
      </c>
      <c r="U265">
        <v>22</v>
      </c>
      <c r="V265">
        <v>22</v>
      </c>
    </row>
    <row r="266" spans="18:22">
      <c r="R266">
        <v>21</v>
      </c>
      <c r="S266">
        <v>2015</v>
      </c>
      <c r="T266">
        <v>28</v>
      </c>
      <c r="U266">
        <v>28</v>
      </c>
      <c r="V266">
        <v>28</v>
      </c>
    </row>
    <row r="267" spans="18:22">
      <c r="R267">
        <v>21</v>
      </c>
      <c r="S267">
        <v>2016</v>
      </c>
      <c r="T267">
        <v>15</v>
      </c>
      <c r="U267">
        <v>15</v>
      </c>
      <c r="V267">
        <v>15</v>
      </c>
    </row>
    <row r="268" spans="18:22">
      <c r="R268">
        <v>21</v>
      </c>
      <c r="S268">
        <v>2017</v>
      </c>
      <c r="U268">
        <v>20</v>
      </c>
      <c r="V268">
        <v>20</v>
      </c>
    </row>
    <row r="269" spans="18:22">
      <c r="R269">
        <v>21</v>
      </c>
      <c r="S269">
        <v>2018</v>
      </c>
      <c r="T269">
        <v>25</v>
      </c>
      <c r="U269">
        <v>25</v>
      </c>
      <c r="V269">
        <v>25</v>
      </c>
    </row>
    <row r="270" spans="18:22">
      <c r="R270">
        <v>21</v>
      </c>
      <c r="S270">
        <v>2019</v>
      </c>
      <c r="T270">
        <v>26</v>
      </c>
      <c r="U270">
        <v>26</v>
      </c>
      <c r="V270">
        <v>26</v>
      </c>
    </row>
    <row r="271" spans="18:22">
      <c r="R271">
        <v>21</v>
      </c>
      <c r="S271">
        <v>2020</v>
      </c>
      <c r="T271">
        <v>20</v>
      </c>
      <c r="U271">
        <v>20</v>
      </c>
      <c r="V271">
        <v>20</v>
      </c>
    </row>
    <row r="272" spans="18:22">
      <c r="R272">
        <v>21</v>
      </c>
      <c r="S272">
        <v>2021</v>
      </c>
      <c r="T272">
        <v>35</v>
      </c>
      <c r="U272">
        <v>35</v>
      </c>
      <c r="V272">
        <v>35</v>
      </c>
    </row>
    <row r="273" spans="18:22">
      <c r="R273">
        <v>21</v>
      </c>
      <c r="S273">
        <v>2022</v>
      </c>
      <c r="T273">
        <v>29</v>
      </c>
      <c r="U273">
        <v>29</v>
      </c>
      <c r="V273">
        <v>29</v>
      </c>
    </row>
    <row r="274" spans="18:22">
      <c r="R274">
        <v>21</v>
      </c>
      <c r="S274">
        <v>2023</v>
      </c>
      <c r="T274">
        <v>33</v>
      </c>
      <c r="U274">
        <v>33</v>
      </c>
      <c r="V274">
        <v>33</v>
      </c>
    </row>
    <row r="275" spans="18:22">
      <c r="R275">
        <v>22</v>
      </c>
      <c r="S275">
        <v>2011</v>
      </c>
      <c r="T275">
        <v>82</v>
      </c>
      <c r="U275">
        <v>82</v>
      </c>
      <c r="V275">
        <v>82</v>
      </c>
    </row>
    <row r="276" spans="18:22">
      <c r="R276">
        <v>22</v>
      </c>
      <c r="S276">
        <v>2012</v>
      </c>
      <c r="T276">
        <v>113</v>
      </c>
      <c r="U276">
        <v>113</v>
      </c>
      <c r="V276">
        <v>113</v>
      </c>
    </row>
    <row r="277" spans="18:22">
      <c r="R277">
        <v>22</v>
      </c>
      <c r="S277">
        <v>2013</v>
      </c>
      <c r="T277">
        <v>116</v>
      </c>
      <c r="U277">
        <v>116</v>
      </c>
      <c r="V277">
        <v>116</v>
      </c>
    </row>
    <row r="278" spans="18:22">
      <c r="R278">
        <v>22</v>
      </c>
      <c r="S278">
        <v>2014</v>
      </c>
      <c r="T278">
        <v>141</v>
      </c>
      <c r="U278">
        <v>141</v>
      </c>
      <c r="V278">
        <v>141</v>
      </c>
    </row>
    <row r="279" spans="18:22">
      <c r="R279">
        <v>22</v>
      </c>
      <c r="S279">
        <v>2015</v>
      </c>
      <c r="T279">
        <v>153</v>
      </c>
      <c r="U279">
        <v>153</v>
      </c>
      <c r="V279">
        <v>153</v>
      </c>
    </row>
    <row r="280" spans="18:22">
      <c r="R280">
        <v>22</v>
      </c>
      <c r="S280">
        <v>2016</v>
      </c>
      <c r="T280">
        <v>202</v>
      </c>
      <c r="U280">
        <v>202</v>
      </c>
      <c r="V280">
        <v>202</v>
      </c>
    </row>
    <row r="281" spans="18:22">
      <c r="R281">
        <v>22</v>
      </c>
      <c r="S281">
        <v>2017</v>
      </c>
      <c r="U281">
        <v>209.5</v>
      </c>
      <c r="V281">
        <v>209.5</v>
      </c>
    </row>
    <row r="282" spans="18:22">
      <c r="R282">
        <v>22</v>
      </c>
      <c r="S282">
        <v>2018</v>
      </c>
      <c r="T282">
        <v>217</v>
      </c>
      <c r="U282">
        <v>217</v>
      </c>
      <c r="V282">
        <v>217</v>
      </c>
    </row>
    <row r="283" spans="18:22">
      <c r="R283">
        <v>22</v>
      </c>
      <c r="S283">
        <v>2019</v>
      </c>
      <c r="T283">
        <v>234</v>
      </c>
      <c r="U283">
        <v>234</v>
      </c>
      <c r="V283">
        <v>234</v>
      </c>
    </row>
    <row r="284" spans="18:22">
      <c r="R284">
        <v>22</v>
      </c>
      <c r="S284">
        <v>2020</v>
      </c>
      <c r="T284">
        <v>319</v>
      </c>
      <c r="U284">
        <v>319</v>
      </c>
      <c r="V284">
        <v>319</v>
      </c>
    </row>
    <row r="285" spans="18:22">
      <c r="R285">
        <v>22</v>
      </c>
      <c r="S285">
        <v>2021</v>
      </c>
      <c r="T285">
        <v>346</v>
      </c>
      <c r="U285">
        <v>346</v>
      </c>
      <c r="V285">
        <v>346</v>
      </c>
    </row>
    <row r="286" spans="18:22">
      <c r="R286">
        <v>22</v>
      </c>
      <c r="S286">
        <v>2022</v>
      </c>
      <c r="T286">
        <v>443</v>
      </c>
      <c r="U286">
        <v>443</v>
      </c>
      <c r="V286">
        <v>443</v>
      </c>
    </row>
    <row r="287" spans="18:22">
      <c r="R287">
        <v>22</v>
      </c>
      <c r="S287">
        <v>2023</v>
      </c>
      <c r="T287">
        <v>366</v>
      </c>
      <c r="U287">
        <v>366</v>
      </c>
      <c r="V287">
        <v>366</v>
      </c>
    </row>
    <row r="288" spans="18:22">
      <c r="R288">
        <v>23</v>
      </c>
      <c r="S288">
        <v>2011</v>
      </c>
      <c r="T288">
        <v>93</v>
      </c>
      <c r="U288">
        <v>93</v>
      </c>
      <c r="V288">
        <v>93</v>
      </c>
    </row>
    <row r="289" spans="18:22">
      <c r="R289">
        <v>23</v>
      </c>
      <c r="S289">
        <v>2012</v>
      </c>
      <c r="T289">
        <v>235</v>
      </c>
      <c r="U289">
        <v>235</v>
      </c>
      <c r="V289">
        <v>235</v>
      </c>
    </row>
    <row r="290" spans="18:22">
      <c r="R290">
        <v>23</v>
      </c>
      <c r="S290">
        <v>2013</v>
      </c>
      <c r="T290">
        <v>178</v>
      </c>
      <c r="U290">
        <v>178</v>
      </c>
      <c r="V290">
        <v>178</v>
      </c>
    </row>
    <row r="291" spans="18:22">
      <c r="R291">
        <v>23</v>
      </c>
      <c r="S291">
        <v>2014</v>
      </c>
      <c r="T291">
        <v>211</v>
      </c>
      <c r="U291">
        <v>211</v>
      </c>
      <c r="V291">
        <v>211</v>
      </c>
    </row>
    <row r="292" spans="18:22">
      <c r="R292">
        <v>23</v>
      </c>
      <c r="S292">
        <v>2015</v>
      </c>
      <c r="T292">
        <v>225</v>
      </c>
      <c r="U292">
        <v>225</v>
      </c>
      <c r="V292">
        <v>225</v>
      </c>
    </row>
    <row r="293" spans="18:22">
      <c r="R293">
        <v>23</v>
      </c>
      <c r="S293">
        <v>2016</v>
      </c>
      <c r="T293">
        <v>257</v>
      </c>
      <c r="U293">
        <v>257</v>
      </c>
      <c r="V293">
        <v>257</v>
      </c>
    </row>
    <row r="294" spans="18:22">
      <c r="R294">
        <v>23</v>
      </c>
      <c r="S294">
        <v>2017</v>
      </c>
      <c r="U294">
        <v>271.5</v>
      </c>
      <c r="V294">
        <v>271.5</v>
      </c>
    </row>
    <row r="295" spans="18:22">
      <c r="R295">
        <v>23</v>
      </c>
      <c r="S295">
        <v>2018</v>
      </c>
      <c r="T295">
        <v>286</v>
      </c>
      <c r="U295">
        <v>286</v>
      </c>
      <c r="V295">
        <v>286</v>
      </c>
    </row>
    <row r="296" spans="18:22">
      <c r="R296">
        <v>23</v>
      </c>
      <c r="S296">
        <v>2019</v>
      </c>
      <c r="T296">
        <v>326</v>
      </c>
      <c r="U296">
        <v>326</v>
      </c>
      <c r="V296">
        <v>326</v>
      </c>
    </row>
    <row r="297" spans="18:22">
      <c r="R297">
        <v>23</v>
      </c>
      <c r="S297">
        <v>2020</v>
      </c>
      <c r="T297">
        <v>333</v>
      </c>
      <c r="U297">
        <v>333</v>
      </c>
      <c r="V297">
        <v>333</v>
      </c>
    </row>
    <row r="298" spans="18:22">
      <c r="R298">
        <v>23</v>
      </c>
      <c r="S298">
        <v>2021</v>
      </c>
      <c r="T298">
        <v>470</v>
      </c>
      <c r="U298">
        <v>470</v>
      </c>
      <c r="V298">
        <v>470</v>
      </c>
    </row>
    <row r="299" spans="18:22">
      <c r="R299">
        <v>23</v>
      </c>
      <c r="S299">
        <v>2022</v>
      </c>
      <c r="T299">
        <v>561</v>
      </c>
      <c r="U299">
        <v>561</v>
      </c>
      <c r="V299">
        <v>561</v>
      </c>
    </row>
    <row r="300" spans="18:22">
      <c r="R300">
        <v>23</v>
      </c>
      <c r="S300">
        <v>2023</v>
      </c>
      <c r="T300">
        <v>597</v>
      </c>
      <c r="U300">
        <v>597</v>
      </c>
      <c r="V300">
        <v>597</v>
      </c>
    </row>
    <row r="301" spans="18:22">
      <c r="R301">
        <v>24</v>
      </c>
      <c r="S301">
        <v>2011</v>
      </c>
      <c r="T301">
        <v>53</v>
      </c>
      <c r="U301">
        <v>53</v>
      </c>
      <c r="V301">
        <v>53</v>
      </c>
    </row>
    <row r="302" spans="18:22">
      <c r="R302">
        <v>24</v>
      </c>
      <c r="S302">
        <v>2012</v>
      </c>
      <c r="T302">
        <v>69</v>
      </c>
      <c r="U302">
        <v>69</v>
      </c>
      <c r="V302">
        <v>69</v>
      </c>
    </row>
    <row r="303" spans="18:22">
      <c r="R303">
        <v>24</v>
      </c>
      <c r="S303">
        <v>2013</v>
      </c>
      <c r="T303">
        <v>52</v>
      </c>
      <c r="U303">
        <v>52</v>
      </c>
      <c r="V303">
        <v>52</v>
      </c>
    </row>
    <row r="304" spans="18:22">
      <c r="R304">
        <v>24</v>
      </c>
      <c r="S304">
        <v>2014</v>
      </c>
      <c r="T304">
        <v>55</v>
      </c>
      <c r="U304">
        <v>55</v>
      </c>
      <c r="V304">
        <v>55</v>
      </c>
    </row>
    <row r="305" spans="18:22">
      <c r="R305">
        <v>24</v>
      </c>
      <c r="S305">
        <v>2015</v>
      </c>
      <c r="T305">
        <v>63</v>
      </c>
      <c r="U305">
        <v>63</v>
      </c>
      <c r="V305">
        <v>63</v>
      </c>
    </row>
    <row r="306" spans="18:22">
      <c r="R306">
        <v>24</v>
      </c>
      <c r="S306">
        <v>2016</v>
      </c>
      <c r="T306">
        <v>72</v>
      </c>
      <c r="U306">
        <v>72</v>
      </c>
      <c r="V306">
        <v>72</v>
      </c>
    </row>
    <row r="307" spans="18:22">
      <c r="R307">
        <v>24</v>
      </c>
      <c r="S307">
        <v>2017</v>
      </c>
      <c r="U307">
        <v>80.5</v>
      </c>
      <c r="V307">
        <v>80.5</v>
      </c>
    </row>
    <row r="308" spans="18:22">
      <c r="R308">
        <v>24</v>
      </c>
      <c r="S308">
        <v>2018</v>
      </c>
      <c r="T308">
        <v>89</v>
      </c>
      <c r="U308">
        <v>89</v>
      </c>
      <c r="V308">
        <v>89</v>
      </c>
    </row>
    <row r="309" spans="18:22">
      <c r="R309">
        <v>24</v>
      </c>
      <c r="S309">
        <v>2019</v>
      </c>
      <c r="T309">
        <v>97</v>
      </c>
      <c r="U309">
        <v>97</v>
      </c>
      <c r="V309">
        <v>97</v>
      </c>
    </row>
    <row r="310" spans="18:22">
      <c r="R310">
        <v>24</v>
      </c>
      <c r="S310">
        <v>2020</v>
      </c>
      <c r="T310">
        <v>107</v>
      </c>
      <c r="U310">
        <v>107</v>
      </c>
      <c r="V310">
        <v>107</v>
      </c>
    </row>
    <row r="311" spans="18:22">
      <c r="R311">
        <v>24</v>
      </c>
      <c r="S311">
        <v>2021</v>
      </c>
      <c r="T311">
        <v>105</v>
      </c>
      <c r="U311">
        <v>105</v>
      </c>
      <c r="V311">
        <v>105</v>
      </c>
    </row>
    <row r="312" spans="18:22">
      <c r="R312">
        <v>24</v>
      </c>
      <c r="S312">
        <v>2022</v>
      </c>
      <c r="T312">
        <v>104</v>
      </c>
      <c r="U312">
        <v>104</v>
      </c>
      <c r="V312">
        <v>104</v>
      </c>
    </row>
    <row r="313" spans="18:22">
      <c r="R313">
        <v>24</v>
      </c>
      <c r="S313">
        <v>2023</v>
      </c>
      <c r="T313">
        <v>64</v>
      </c>
      <c r="U313">
        <v>64</v>
      </c>
      <c r="V313">
        <v>64</v>
      </c>
    </row>
    <row r="314" spans="18:22">
      <c r="R314">
        <v>25</v>
      </c>
      <c r="S314">
        <v>2011</v>
      </c>
      <c r="T314">
        <v>35</v>
      </c>
      <c r="U314">
        <v>35</v>
      </c>
      <c r="V314">
        <v>35</v>
      </c>
    </row>
    <row r="315" spans="18:22">
      <c r="R315">
        <v>25</v>
      </c>
      <c r="S315">
        <v>2012</v>
      </c>
      <c r="T315">
        <v>56</v>
      </c>
      <c r="U315">
        <v>56</v>
      </c>
      <c r="V315">
        <v>56</v>
      </c>
    </row>
    <row r="316" spans="18:22">
      <c r="R316">
        <v>25</v>
      </c>
      <c r="S316">
        <v>2013</v>
      </c>
      <c r="T316">
        <v>49</v>
      </c>
      <c r="U316">
        <v>49</v>
      </c>
      <c r="V316">
        <v>49</v>
      </c>
    </row>
    <row r="317" spans="18:22">
      <c r="R317">
        <v>25</v>
      </c>
      <c r="S317">
        <v>2014</v>
      </c>
      <c r="T317">
        <v>51</v>
      </c>
      <c r="U317">
        <v>51</v>
      </c>
      <c r="V317">
        <v>51</v>
      </c>
    </row>
    <row r="318" spans="18:22">
      <c r="R318">
        <v>25</v>
      </c>
      <c r="S318">
        <v>2015</v>
      </c>
      <c r="T318">
        <v>54</v>
      </c>
      <c r="U318">
        <v>54</v>
      </c>
      <c r="V318">
        <v>54</v>
      </c>
    </row>
    <row r="319" spans="18:22">
      <c r="R319">
        <v>25</v>
      </c>
      <c r="S319">
        <v>2016</v>
      </c>
      <c r="T319">
        <v>61</v>
      </c>
      <c r="U319">
        <v>61</v>
      </c>
      <c r="V319">
        <v>61</v>
      </c>
    </row>
    <row r="320" spans="18:22">
      <c r="R320">
        <v>25</v>
      </c>
      <c r="S320">
        <v>2017</v>
      </c>
      <c r="U320">
        <v>65</v>
      </c>
      <c r="V320">
        <v>65</v>
      </c>
    </row>
    <row r="321" spans="18:22">
      <c r="R321">
        <v>25</v>
      </c>
      <c r="S321">
        <v>2018</v>
      </c>
      <c r="T321">
        <v>69</v>
      </c>
      <c r="U321">
        <v>69</v>
      </c>
      <c r="V321">
        <v>69</v>
      </c>
    </row>
    <row r="322" spans="18:22">
      <c r="R322">
        <v>25</v>
      </c>
      <c r="S322">
        <v>2019</v>
      </c>
      <c r="T322">
        <v>66</v>
      </c>
      <c r="U322">
        <v>66</v>
      </c>
      <c r="V322">
        <v>66</v>
      </c>
    </row>
    <row r="323" spans="18:22">
      <c r="R323">
        <v>25</v>
      </c>
      <c r="S323">
        <v>2020</v>
      </c>
      <c r="T323">
        <v>57</v>
      </c>
      <c r="U323">
        <v>57</v>
      </c>
      <c r="V323">
        <v>57</v>
      </c>
    </row>
    <row r="324" spans="18:22">
      <c r="R324">
        <v>25</v>
      </c>
      <c r="S324">
        <v>2021</v>
      </c>
      <c r="T324">
        <v>66</v>
      </c>
      <c r="U324">
        <v>66</v>
      </c>
      <c r="V324">
        <v>66</v>
      </c>
    </row>
    <row r="325" spans="18:22">
      <c r="R325">
        <v>25</v>
      </c>
      <c r="S325">
        <v>2022</v>
      </c>
      <c r="T325">
        <v>94</v>
      </c>
      <c r="U325">
        <v>94</v>
      </c>
      <c r="V325">
        <v>94</v>
      </c>
    </row>
    <row r="326" spans="18:22">
      <c r="R326">
        <v>25</v>
      </c>
      <c r="S326">
        <v>2023</v>
      </c>
      <c r="T326">
        <v>103</v>
      </c>
      <c r="U326">
        <v>103</v>
      </c>
      <c r="V326">
        <v>103</v>
      </c>
    </row>
    <row r="327" spans="18:22">
      <c r="R327">
        <v>26</v>
      </c>
      <c r="S327">
        <v>2011</v>
      </c>
      <c r="T327">
        <v>1</v>
      </c>
      <c r="U327">
        <v>1</v>
      </c>
      <c r="V327">
        <v>1</v>
      </c>
    </row>
    <row r="328" spans="18:22">
      <c r="R328">
        <v>26</v>
      </c>
      <c r="S328">
        <v>2012</v>
      </c>
      <c r="T328">
        <v>4</v>
      </c>
      <c r="U328">
        <v>4</v>
      </c>
      <c r="V328">
        <v>4</v>
      </c>
    </row>
    <row r="329" spans="18:22">
      <c r="R329">
        <v>26</v>
      </c>
      <c r="S329">
        <v>2013</v>
      </c>
      <c r="T329">
        <v>4</v>
      </c>
      <c r="U329">
        <v>4</v>
      </c>
      <c r="V329">
        <v>4</v>
      </c>
    </row>
    <row r="330" spans="18:22">
      <c r="R330">
        <v>26</v>
      </c>
      <c r="S330">
        <v>2014</v>
      </c>
      <c r="T330">
        <v>2</v>
      </c>
      <c r="U330">
        <v>2</v>
      </c>
      <c r="V330">
        <v>2</v>
      </c>
    </row>
    <row r="331" spans="18:22">
      <c r="R331">
        <v>26</v>
      </c>
      <c r="S331">
        <v>2015</v>
      </c>
      <c r="T331">
        <v>1</v>
      </c>
      <c r="U331">
        <v>1</v>
      </c>
      <c r="V331">
        <v>1</v>
      </c>
    </row>
    <row r="332" spans="18:22">
      <c r="R332">
        <v>26</v>
      </c>
      <c r="S332">
        <v>2016</v>
      </c>
      <c r="T332">
        <v>1</v>
      </c>
      <c r="U332">
        <v>1</v>
      </c>
      <c r="V332">
        <v>1</v>
      </c>
    </row>
    <row r="333" spans="18:22">
      <c r="R333">
        <v>26</v>
      </c>
      <c r="S333">
        <v>2017</v>
      </c>
      <c r="U333">
        <v>1</v>
      </c>
      <c r="V333">
        <v>1</v>
      </c>
    </row>
    <row r="334" spans="18:22">
      <c r="R334">
        <v>26</v>
      </c>
      <c r="S334">
        <v>2018</v>
      </c>
      <c r="U334">
        <v>1</v>
      </c>
      <c r="V334">
        <v>1</v>
      </c>
    </row>
    <row r="335" spans="18:22">
      <c r="R335">
        <v>26</v>
      </c>
      <c r="S335">
        <v>2019</v>
      </c>
      <c r="T335">
        <v>1</v>
      </c>
      <c r="U335">
        <v>1</v>
      </c>
      <c r="V335">
        <v>1</v>
      </c>
    </row>
    <row r="336" spans="18:22">
      <c r="R336">
        <v>26</v>
      </c>
      <c r="S336">
        <v>2020</v>
      </c>
      <c r="U336">
        <v>1.3333333</v>
      </c>
      <c r="V336">
        <v>1.3333333</v>
      </c>
    </row>
    <row r="337" spans="18:22">
      <c r="R337">
        <v>26</v>
      </c>
      <c r="S337">
        <v>2021</v>
      </c>
      <c r="U337">
        <v>1.6666667</v>
      </c>
      <c r="V337">
        <v>1.6666667</v>
      </c>
    </row>
    <row r="338" spans="18:22">
      <c r="R338">
        <v>26</v>
      </c>
      <c r="S338">
        <v>2022</v>
      </c>
      <c r="T338">
        <v>2</v>
      </c>
      <c r="U338">
        <v>2</v>
      </c>
      <c r="V338">
        <v>2</v>
      </c>
    </row>
    <row r="339" spans="18:22">
      <c r="R339">
        <v>26</v>
      </c>
      <c r="S339">
        <v>2023</v>
      </c>
      <c r="T339">
        <v>1</v>
      </c>
      <c r="U339">
        <v>1</v>
      </c>
      <c r="V339">
        <v>1</v>
      </c>
    </row>
    <row r="340" spans="18:22">
      <c r="R340">
        <v>27</v>
      </c>
      <c r="S340">
        <v>2011</v>
      </c>
      <c r="T340">
        <v>114</v>
      </c>
      <c r="U340">
        <v>114</v>
      </c>
      <c r="V340">
        <v>114</v>
      </c>
    </row>
    <row r="341" spans="18:22">
      <c r="R341">
        <v>27</v>
      </c>
      <c r="S341">
        <v>2012</v>
      </c>
      <c r="T341">
        <v>185</v>
      </c>
      <c r="U341">
        <v>185</v>
      </c>
      <c r="V341">
        <v>185</v>
      </c>
    </row>
    <row r="342" spans="18:22">
      <c r="R342">
        <v>27</v>
      </c>
      <c r="S342">
        <v>2013</v>
      </c>
      <c r="T342">
        <v>151</v>
      </c>
      <c r="U342">
        <v>151</v>
      </c>
      <c r="V342">
        <v>151</v>
      </c>
    </row>
    <row r="343" spans="18:22">
      <c r="R343">
        <v>27</v>
      </c>
      <c r="S343">
        <v>2014</v>
      </c>
      <c r="T343">
        <v>155</v>
      </c>
      <c r="U343">
        <v>155</v>
      </c>
      <c r="V343">
        <v>155</v>
      </c>
    </row>
    <row r="344" spans="18:22">
      <c r="R344">
        <v>27</v>
      </c>
      <c r="S344">
        <v>2015</v>
      </c>
      <c r="T344">
        <v>160</v>
      </c>
      <c r="U344">
        <v>160</v>
      </c>
      <c r="V344">
        <v>160</v>
      </c>
    </row>
    <row r="345" spans="18:22">
      <c r="R345">
        <v>27</v>
      </c>
      <c r="S345">
        <v>2016</v>
      </c>
      <c r="T345">
        <v>177</v>
      </c>
      <c r="U345">
        <v>177</v>
      </c>
      <c r="V345">
        <v>177</v>
      </c>
    </row>
    <row r="346" spans="18:22">
      <c r="R346">
        <v>27</v>
      </c>
      <c r="S346">
        <v>2017</v>
      </c>
      <c r="U346">
        <v>160</v>
      </c>
      <c r="V346">
        <v>160</v>
      </c>
    </row>
    <row r="347" spans="18:22">
      <c r="R347">
        <v>27</v>
      </c>
      <c r="S347">
        <v>2018</v>
      </c>
      <c r="T347">
        <v>143</v>
      </c>
      <c r="U347">
        <v>143</v>
      </c>
      <c r="V347">
        <v>143</v>
      </c>
    </row>
    <row r="348" spans="18:22">
      <c r="R348">
        <v>27</v>
      </c>
      <c r="S348">
        <v>2019</v>
      </c>
      <c r="T348">
        <v>162</v>
      </c>
      <c r="U348">
        <v>162</v>
      </c>
      <c r="V348">
        <v>162</v>
      </c>
    </row>
    <row r="349" spans="18:22">
      <c r="R349">
        <v>27</v>
      </c>
      <c r="S349">
        <v>2020</v>
      </c>
      <c r="T349">
        <v>129</v>
      </c>
      <c r="U349">
        <v>129</v>
      </c>
      <c r="V349">
        <v>129</v>
      </c>
    </row>
    <row r="350" spans="18:22">
      <c r="R350">
        <v>27</v>
      </c>
      <c r="S350">
        <v>2021</v>
      </c>
      <c r="T350">
        <v>174</v>
      </c>
      <c r="U350">
        <v>174</v>
      </c>
      <c r="V350">
        <v>174</v>
      </c>
    </row>
    <row r="351" spans="18:22">
      <c r="R351">
        <v>27</v>
      </c>
      <c r="S351">
        <v>2022</v>
      </c>
      <c r="T351">
        <v>167</v>
      </c>
      <c r="U351">
        <v>167</v>
      </c>
      <c r="V351">
        <v>167</v>
      </c>
    </row>
    <row r="352" spans="18:22">
      <c r="R352">
        <v>27</v>
      </c>
      <c r="S352">
        <v>2023</v>
      </c>
      <c r="T352">
        <v>208</v>
      </c>
      <c r="U352">
        <v>208</v>
      </c>
      <c r="V352">
        <v>208</v>
      </c>
    </row>
    <row r="353" spans="18:22">
      <c r="R353">
        <v>28</v>
      </c>
      <c r="S353">
        <v>2011</v>
      </c>
      <c r="T353">
        <v>18</v>
      </c>
      <c r="U353">
        <v>18</v>
      </c>
      <c r="V353">
        <v>18</v>
      </c>
    </row>
    <row r="354" spans="18:22">
      <c r="R354">
        <v>28</v>
      </c>
      <c r="S354">
        <v>2012</v>
      </c>
      <c r="T354">
        <v>39</v>
      </c>
      <c r="U354">
        <v>39</v>
      </c>
      <c r="V354">
        <v>39</v>
      </c>
    </row>
    <row r="355" spans="18:22">
      <c r="R355">
        <v>28</v>
      </c>
      <c r="S355">
        <v>2013</v>
      </c>
      <c r="T355">
        <v>24</v>
      </c>
      <c r="U355">
        <v>24</v>
      </c>
      <c r="V355">
        <v>24</v>
      </c>
    </row>
    <row r="356" spans="18:22">
      <c r="R356">
        <v>28</v>
      </c>
      <c r="S356">
        <v>2014</v>
      </c>
      <c r="T356">
        <v>27</v>
      </c>
      <c r="U356">
        <v>27</v>
      </c>
      <c r="V356">
        <v>27</v>
      </c>
    </row>
    <row r="357" spans="18:22">
      <c r="R357">
        <v>28</v>
      </c>
      <c r="S357">
        <v>2015</v>
      </c>
      <c r="T357">
        <v>26</v>
      </c>
      <c r="U357">
        <v>26</v>
      </c>
      <c r="V357">
        <v>26</v>
      </c>
    </row>
    <row r="358" spans="18:22">
      <c r="R358">
        <v>28</v>
      </c>
      <c r="S358">
        <v>2016</v>
      </c>
      <c r="T358">
        <v>23</v>
      </c>
      <c r="U358">
        <v>23</v>
      </c>
      <c r="V358">
        <v>23</v>
      </c>
    </row>
    <row r="359" spans="18:22">
      <c r="R359">
        <v>28</v>
      </c>
      <c r="S359">
        <v>2017</v>
      </c>
      <c r="U359">
        <v>24.5</v>
      </c>
      <c r="V359">
        <v>24.5</v>
      </c>
    </row>
    <row r="360" spans="18:22">
      <c r="R360">
        <v>28</v>
      </c>
      <c r="S360">
        <v>2018</v>
      </c>
      <c r="T360">
        <v>26</v>
      </c>
      <c r="U360">
        <v>26</v>
      </c>
      <c r="V360">
        <v>26</v>
      </c>
    </row>
    <row r="361" spans="18:22">
      <c r="R361">
        <v>28</v>
      </c>
      <c r="S361">
        <v>2019</v>
      </c>
      <c r="T361">
        <v>24</v>
      </c>
      <c r="U361">
        <v>24</v>
      </c>
      <c r="V361">
        <v>24</v>
      </c>
    </row>
    <row r="362" spans="18:22">
      <c r="R362">
        <v>28</v>
      </c>
      <c r="S362">
        <v>2020</v>
      </c>
      <c r="T362">
        <v>21</v>
      </c>
      <c r="U362">
        <v>21</v>
      </c>
      <c r="V362">
        <v>21</v>
      </c>
    </row>
    <row r="363" spans="18:22">
      <c r="R363">
        <v>28</v>
      </c>
      <c r="S363">
        <v>2021</v>
      </c>
      <c r="T363">
        <v>35</v>
      </c>
      <c r="U363">
        <v>35</v>
      </c>
      <c r="V363">
        <v>35</v>
      </c>
    </row>
    <row r="364" spans="18:22">
      <c r="R364">
        <v>28</v>
      </c>
      <c r="S364">
        <v>2022</v>
      </c>
      <c r="T364">
        <v>59</v>
      </c>
      <c r="U364">
        <v>59</v>
      </c>
      <c r="V364">
        <v>59</v>
      </c>
    </row>
    <row r="365" spans="18:22">
      <c r="R365">
        <v>28</v>
      </c>
      <c r="S365">
        <v>2023</v>
      </c>
      <c r="T365">
        <v>42</v>
      </c>
      <c r="U365">
        <v>42</v>
      </c>
      <c r="V365">
        <v>42</v>
      </c>
    </row>
    <row r="366" spans="18:22">
      <c r="R366">
        <v>29</v>
      </c>
      <c r="S366">
        <v>2011</v>
      </c>
      <c r="T366">
        <v>1</v>
      </c>
      <c r="U366">
        <v>1</v>
      </c>
      <c r="V366">
        <v>1</v>
      </c>
    </row>
    <row r="367" spans="18:22">
      <c r="R367">
        <v>29</v>
      </c>
      <c r="S367">
        <v>2012</v>
      </c>
      <c r="T367">
        <v>3</v>
      </c>
      <c r="U367">
        <v>3</v>
      </c>
      <c r="V367">
        <v>3</v>
      </c>
    </row>
    <row r="368" spans="18:22">
      <c r="R368">
        <v>29</v>
      </c>
      <c r="S368">
        <v>2013</v>
      </c>
      <c r="T368">
        <v>3</v>
      </c>
      <c r="U368">
        <v>3</v>
      </c>
      <c r="V368">
        <v>3</v>
      </c>
    </row>
    <row r="369" spans="18:22">
      <c r="R369">
        <v>29</v>
      </c>
      <c r="S369">
        <v>2014</v>
      </c>
      <c r="T369">
        <v>2</v>
      </c>
      <c r="U369">
        <v>2</v>
      </c>
      <c r="V369">
        <v>2</v>
      </c>
    </row>
    <row r="370" spans="18:22">
      <c r="R370">
        <v>29</v>
      </c>
      <c r="S370">
        <v>2015</v>
      </c>
      <c r="T370">
        <v>7</v>
      </c>
      <c r="U370">
        <v>7</v>
      </c>
      <c r="V370">
        <v>7</v>
      </c>
    </row>
    <row r="371" spans="18:22">
      <c r="R371">
        <v>29</v>
      </c>
      <c r="S371">
        <v>2016</v>
      </c>
      <c r="T371">
        <v>16</v>
      </c>
      <c r="U371">
        <v>16</v>
      </c>
      <c r="V371">
        <v>16</v>
      </c>
    </row>
    <row r="372" spans="18:22">
      <c r="R372">
        <v>29</v>
      </c>
      <c r="S372">
        <v>2017</v>
      </c>
      <c r="U372">
        <v>14.5</v>
      </c>
      <c r="V372">
        <v>14.5</v>
      </c>
    </row>
    <row r="373" spans="18:22">
      <c r="R373">
        <v>29</v>
      </c>
      <c r="S373">
        <v>2018</v>
      </c>
      <c r="T373">
        <v>13</v>
      </c>
      <c r="U373">
        <v>13</v>
      </c>
      <c r="V373">
        <v>13</v>
      </c>
    </row>
    <row r="374" spans="18:22">
      <c r="R374">
        <v>29</v>
      </c>
      <c r="S374">
        <v>2019</v>
      </c>
      <c r="T374">
        <v>10</v>
      </c>
      <c r="U374">
        <v>10</v>
      </c>
      <c r="V374">
        <v>10</v>
      </c>
    </row>
    <row r="375" spans="18:22">
      <c r="R375">
        <v>29</v>
      </c>
      <c r="S375">
        <v>2020</v>
      </c>
      <c r="T375">
        <v>7</v>
      </c>
      <c r="U375">
        <v>7</v>
      </c>
      <c r="V375">
        <v>7</v>
      </c>
    </row>
    <row r="376" spans="18:22">
      <c r="R376">
        <v>29</v>
      </c>
      <c r="S376">
        <v>2021</v>
      </c>
      <c r="T376">
        <v>12</v>
      </c>
      <c r="U376">
        <v>12</v>
      </c>
      <c r="V376">
        <v>12</v>
      </c>
    </row>
    <row r="377" spans="18:22">
      <c r="R377">
        <v>29</v>
      </c>
      <c r="S377">
        <v>2022</v>
      </c>
      <c r="T377">
        <v>6</v>
      </c>
      <c r="U377">
        <v>6</v>
      </c>
      <c r="V377">
        <v>6</v>
      </c>
    </row>
    <row r="378" spans="18:22">
      <c r="R378">
        <v>29</v>
      </c>
      <c r="S378">
        <v>2023</v>
      </c>
      <c r="T378">
        <v>15</v>
      </c>
      <c r="U378">
        <v>15</v>
      </c>
      <c r="V378">
        <v>15</v>
      </c>
    </row>
    <row r="379" spans="18:22">
      <c r="R379">
        <v>30</v>
      </c>
      <c r="S379">
        <v>2011</v>
      </c>
      <c r="T379">
        <v>11</v>
      </c>
      <c r="U379">
        <v>11</v>
      </c>
      <c r="V379">
        <v>11</v>
      </c>
    </row>
    <row r="380" spans="18:22">
      <c r="R380">
        <v>30</v>
      </c>
      <c r="S380">
        <v>2012</v>
      </c>
      <c r="T380">
        <v>15</v>
      </c>
      <c r="U380">
        <v>15</v>
      </c>
      <c r="V380">
        <v>15</v>
      </c>
    </row>
    <row r="381" spans="18:22">
      <c r="R381">
        <v>30</v>
      </c>
      <c r="S381">
        <v>2013</v>
      </c>
      <c r="T381">
        <v>11</v>
      </c>
      <c r="U381">
        <v>11</v>
      </c>
      <c r="V381">
        <v>11</v>
      </c>
    </row>
    <row r="382" spans="18:22">
      <c r="R382">
        <v>30</v>
      </c>
      <c r="S382">
        <v>2014</v>
      </c>
      <c r="T382">
        <v>9</v>
      </c>
      <c r="U382">
        <v>9</v>
      </c>
      <c r="V382">
        <v>9</v>
      </c>
    </row>
    <row r="383" spans="18:22">
      <c r="R383">
        <v>30</v>
      </c>
      <c r="S383">
        <v>2015</v>
      </c>
      <c r="T383">
        <v>18</v>
      </c>
      <c r="U383">
        <v>18</v>
      </c>
      <c r="V383">
        <v>18</v>
      </c>
    </row>
    <row r="384" spans="18:22">
      <c r="R384">
        <v>30</v>
      </c>
      <c r="S384">
        <v>2016</v>
      </c>
      <c r="T384">
        <v>17</v>
      </c>
      <c r="U384">
        <v>17</v>
      </c>
      <c r="V384">
        <v>17</v>
      </c>
    </row>
    <row r="385" spans="18:22">
      <c r="R385">
        <v>30</v>
      </c>
      <c r="S385">
        <v>2017</v>
      </c>
      <c r="U385">
        <v>16</v>
      </c>
      <c r="V385">
        <v>16</v>
      </c>
    </row>
    <row r="386" spans="18:22">
      <c r="R386">
        <v>30</v>
      </c>
      <c r="S386">
        <v>2018</v>
      </c>
      <c r="T386">
        <v>15</v>
      </c>
      <c r="U386">
        <v>15</v>
      </c>
      <c r="V386">
        <v>15</v>
      </c>
    </row>
    <row r="387" spans="18:22">
      <c r="R387">
        <v>30</v>
      </c>
      <c r="S387">
        <v>2019</v>
      </c>
      <c r="T387">
        <v>25</v>
      </c>
      <c r="U387">
        <v>25</v>
      </c>
      <c r="V387">
        <v>25</v>
      </c>
    </row>
    <row r="388" spans="18:22">
      <c r="R388">
        <v>30</v>
      </c>
      <c r="S388">
        <v>2020</v>
      </c>
      <c r="T388">
        <v>19</v>
      </c>
      <c r="U388">
        <v>19</v>
      </c>
      <c r="V388">
        <v>19</v>
      </c>
    </row>
    <row r="389" spans="18:22">
      <c r="R389">
        <v>30</v>
      </c>
      <c r="S389">
        <v>2021</v>
      </c>
      <c r="T389">
        <v>25</v>
      </c>
      <c r="U389">
        <v>25</v>
      </c>
      <c r="V389">
        <v>25</v>
      </c>
    </row>
    <row r="390" spans="18:22">
      <c r="R390">
        <v>30</v>
      </c>
      <c r="S390">
        <v>2022</v>
      </c>
      <c r="T390">
        <v>37</v>
      </c>
      <c r="U390">
        <v>37</v>
      </c>
      <c r="V390">
        <v>37</v>
      </c>
    </row>
    <row r="391" spans="18:22">
      <c r="R391">
        <v>30</v>
      </c>
      <c r="S391">
        <v>2023</v>
      </c>
      <c r="T391">
        <v>48</v>
      </c>
      <c r="U391">
        <v>48</v>
      </c>
      <c r="V391">
        <v>48</v>
      </c>
    </row>
    <row r="392" spans="18:22">
      <c r="R392">
        <v>31</v>
      </c>
      <c r="S392">
        <v>2011</v>
      </c>
      <c r="T392">
        <v>3</v>
      </c>
      <c r="U392">
        <v>3</v>
      </c>
      <c r="V392">
        <v>3</v>
      </c>
    </row>
    <row r="393" spans="18:22">
      <c r="R393">
        <v>31</v>
      </c>
      <c r="S393">
        <v>2012</v>
      </c>
      <c r="T393">
        <v>5</v>
      </c>
      <c r="U393">
        <v>5</v>
      </c>
      <c r="V393">
        <v>5</v>
      </c>
    </row>
    <row r="394" spans="18:22">
      <c r="R394">
        <v>31</v>
      </c>
      <c r="S394">
        <v>2013</v>
      </c>
      <c r="T394">
        <v>8</v>
      </c>
      <c r="U394">
        <v>8</v>
      </c>
      <c r="V394">
        <v>8</v>
      </c>
    </row>
    <row r="395" spans="18:22">
      <c r="R395">
        <v>31</v>
      </c>
      <c r="S395">
        <v>2014</v>
      </c>
      <c r="T395">
        <v>16</v>
      </c>
      <c r="U395">
        <v>16</v>
      </c>
      <c r="V395">
        <v>16</v>
      </c>
    </row>
    <row r="396" spans="18:22">
      <c r="R396">
        <v>31</v>
      </c>
      <c r="S396">
        <v>2015</v>
      </c>
      <c r="T396">
        <v>21</v>
      </c>
      <c r="U396">
        <v>21</v>
      </c>
      <c r="V396">
        <v>21</v>
      </c>
    </row>
    <row r="397" spans="18:22">
      <c r="R397">
        <v>31</v>
      </c>
      <c r="S397">
        <v>2016</v>
      </c>
      <c r="T397">
        <v>16</v>
      </c>
      <c r="U397">
        <v>16</v>
      </c>
      <c r="V397">
        <v>16</v>
      </c>
    </row>
    <row r="398" spans="18:22">
      <c r="R398">
        <v>31</v>
      </c>
      <c r="S398">
        <v>2017</v>
      </c>
      <c r="U398">
        <v>15</v>
      </c>
      <c r="V398">
        <v>15</v>
      </c>
    </row>
    <row r="399" spans="18:22">
      <c r="R399">
        <v>31</v>
      </c>
      <c r="S399">
        <v>2018</v>
      </c>
      <c r="T399">
        <v>14</v>
      </c>
      <c r="U399">
        <v>14</v>
      </c>
      <c r="V399">
        <v>14</v>
      </c>
    </row>
    <row r="400" spans="18:22">
      <c r="R400">
        <v>31</v>
      </c>
      <c r="S400">
        <v>2019</v>
      </c>
      <c r="T400">
        <v>10</v>
      </c>
      <c r="U400">
        <v>10</v>
      </c>
      <c r="V400">
        <v>10</v>
      </c>
    </row>
    <row r="401" spans="18:22">
      <c r="R401">
        <v>31</v>
      </c>
      <c r="S401">
        <v>2020</v>
      </c>
      <c r="T401">
        <v>12</v>
      </c>
      <c r="U401">
        <v>12</v>
      </c>
      <c r="V401">
        <v>12</v>
      </c>
    </row>
    <row r="402" spans="18:22">
      <c r="R402">
        <v>31</v>
      </c>
      <c r="S402">
        <v>2021</v>
      </c>
      <c r="T402">
        <v>12</v>
      </c>
      <c r="U402">
        <v>12</v>
      </c>
      <c r="V402">
        <v>12</v>
      </c>
    </row>
    <row r="403" spans="18:22">
      <c r="R403">
        <v>31</v>
      </c>
      <c r="S403">
        <v>2022</v>
      </c>
      <c r="T403">
        <v>12</v>
      </c>
      <c r="U403">
        <v>12</v>
      </c>
      <c r="V403">
        <v>12</v>
      </c>
    </row>
    <row r="404" spans="18:22">
      <c r="R404">
        <v>31</v>
      </c>
      <c r="S404">
        <v>2023</v>
      </c>
      <c r="T404">
        <v>10</v>
      </c>
      <c r="U404">
        <v>10</v>
      </c>
      <c r="V404">
        <v>10</v>
      </c>
    </row>
  </sheetData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W404"/>
  <sheetViews>
    <sheetView workbookViewId="0">
      <selection activeCell="N5" sqref="N5"/>
    </sheetView>
  </sheetViews>
  <sheetFormatPr defaultColWidth="8.75454545454545" defaultRowHeight="14"/>
  <cols>
    <col min="14" max="14" width="13.5" customWidth="1"/>
  </cols>
  <sheetData>
    <row r="1" spans="1:23">
      <c r="A1" s="7" t="s">
        <v>111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  <c r="W1" t="s">
        <v>112</v>
      </c>
    </row>
    <row r="2" spans="1:23">
      <c r="A2" s="7" t="s">
        <v>38</v>
      </c>
      <c r="B2" s="7">
        <v>2011</v>
      </c>
      <c r="C2" s="7">
        <v>2012</v>
      </c>
      <c r="D2" s="7">
        <v>2013</v>
      </c>
      <c r="E2" s="7">
        <v>2014</v>
      </c>
      <c r="F2" s="7">
        <v>2015</v>
      </c>
      <c r="G2" s="7">
        <v>2016</v>
      </c>
      <c r="H2" s="7">
        <v>2017</v>
      </c>
      <c r="I2" s="7">
        <v>2018</v>
      </c>
      <c r="J2" s="7">
        <v>2019</v>
      </c>
      <c r="K2" s="7">
        <v>2020</v>
      </c>
      <c r="L2" s="7">
        <v>2021</v>
      </c>
      <c r="M2" s="7">
        <v>2022</v>
      </c>
      <c r="N2" s="7">
        <v>2023</v>
      </c>
      <c r="Q2">
        <v>1</v>
      </c>
      <c r="R2">
        <v>2011</v>
      </c>
      <c r="U2">
        <v>0.97731543</v>
      </c>
      <c r="W2">
        <v>2.65731291530631</v>
      </c>
    </row>
    <row r="3" spans="1:23">
      <c r="A3" s="7" t="s">
        <v>36</v>
      </c>
      <c r="B3" s="7" t="s">
        <v>93</v>
      </c>
      <c r="C3" s="7" t="s">
        <v>93</v>
      </c>
      <c r="D3" s="7">
        <v>7.5</v>
      </c>
      <c r="E3" s="7">
        <v>12.6</v>
      </c>
      <c r="F3" s="7">
        <v>17.1</v>
      </c>
      <c r="G3" s="7">
        <v>18</v>
      </c>
      <c r="H3" s="7">
        <v>19</v>
      </c>
      <c r="I3" s="7">
        <v>20.7</v>
      </c>
      <c r="J3" s="7">
        <v>22.2</v>
      </c>
      <c r="K3" s="7">
        <v>22.8</v>
      </c>
      <c r="L3" s="7">
        <v>23.5</v>
      </c>
      <c r="M3" s="7">
        <v>24.7</v>
      </c>
      <c r="N3" s="7">
        <v>23.567081</v>
      </c>
      <c r="Q3">
        <v>1</v>
      </c>
      <c r="R3">
        <v>2012</v>
      </c>
      <c r="U3">
        <v>1.4961092</v>
      </c>
      <c r="W3">
        <v>4.4642855931826</v>
      </c>
    </row>
    <row r="4" spans="1:23">
      <c r="A4" s="7" t="s">
        <v>51</v>
      </c>
      <c r="B4" s="7" t="s">
        <v>93</v>
      </c>
      <c r="C4" s="7" t="s">
        <v>93</v>
      </c>
      <c r="D4" s="7">
        <v>5.4</v>
      </c>
      <c r="E4" s="7">
        <v>7.1</v>
      </c>
      <c r="F4" s="7">
        <v>9.1</v>
      </c>
      <c r="G4" s="7">
        <v>8.4</v>
      </c>
      <c r="H4" s="7">
        <v>6.6</v>
      </c>
      <c r="I4" s="7">
        <v>6.6</v>
      </c>
      <c r="J4" s="7">
        <v>7.3</v>
      </c>
      <c r="K4" s="7">
        <v>6.8</v>
      </c>
      <c r="L4" s="7">
        <v>7.3</v>
      </c>
      <c r="M4" s="7">
        <v>7.8</v>
      </c>
      <c r="N4" s="7">
        <v>9.611113</v>
      </c>
      <c r="Q4">
        <v>1</v>
      </c>
      <c r="R4">
        <v>2013</v>
      </c>
      <c r="S4">
        <v>2.014903</v>
      </c>
      <c r="T4">
        <v>2.014903</v>
      </c>
      <c r="U4">
        <v>2.014903</v>
      </c>
      <c r="W4">
        <v>7.49999984593302</v>
      </c>
    </row>
    <row r="5" spans="1:23">
      <c r="A5" s="7" t="s">
        <v>52</v>
      </c>
      <c r="B5" s="7" t="s">
        <v>93</v>
      </c>
      <c r="C5" s="7" t="s">
        <v>93</v>
      </c>
      <c r="D5" s="7">
        <v>2.7</v>
      </c>
      <c r="E5" s="7">
        <v>4.4</v>
      </c>
      <c r="F5" s="7">
        <v>6.6</v>
      </c>
      <c r="G5" s="7">
        <v>8.4</v>
      </c>
      <c r="H5" s="7">
        <v>6.9</v>
      </c>
      <c r="I5" s="7">
        <v>6.7</v>
      </c>
      <c r="J5" s="7">
        <v>7.1</v>
      </c>
      <c r="K5" s="7">
        <v>7.7</v>
      </c>
      <c r="L5" s="7">
        <v>7.5</v>
      </c>
      <c r="M5" s="7">
        <v>6.8</v>
      </c>
      <c r="N5" s="7">
        <v>9.763986</v>
      </c>
      <c r="Q5">
        <v>1</v>
      </c>
      <c r="R5">
        <v>2014</v>
      </c>
      <c r="S5">
        <v>2.5336968</v>
      </c>
      <c r="T5">
        <v>2.5336968</v>
      </c>
      <c r="U5">
        <v>2.5336968</v>
      </c>
      <c r="W5">
        <v>12.5999998241364</v>
      </c>
    </row>
    <row r="6" spans="1:23">
      <c r="A6" s="7" t="s">
        <v>53</v>
      </c>
      <c r="B6" s="7" t="s">
        <v>93</v>
      </c>
      <c r="C6" s="7" t="s">
        <v>93</v>
      </c>
      <c r="D6" s="7">
        <v>1.8</v>
      </c>
      <c r="E6" s="7">
        <v>3.7</v>
      </c>
      <c r="F6" s="7">
        <v>6.1</v>
      </c>
      <c r="G6" s="7">
        <v>8.1</v>
      </c>
      <c r="H6" s="7">
        <v>6.5</v>
      </c>
      <c r="I6" s="7">
        <v>6.3</v>
      </c>
      <c r="J6" s="7">
        <v>6</v>
      </c>
      <c r="K6" s="7">
        <v>6.5</v>
      </c>
      <c r="L6" s="7">
        <v>6.6</v>
      </c>
      <c r="M6" s="7">
        <v>5.8</v>
      </c>
      <c r="N6" s="7">
        <v>8.518937</v>
      </c>
      <c r="Q6">
        <v>1</v>
      </c>
      <c r="R6">
        <v>2015</v>
      </c>
      <c r="S6">
        <v>2.8390785</v>
      </c>
      <c r="T6">
        <v>2.8390785</v>
      </c>
      <c r="U6">
        <v>2.8390785</v>
      </c>
      <c r="W6">
        <v>17.1000006240027</v>
      </c>
    </row>
    <row r="7" spans="1:23">
      <c r="A7" s="7" t="s">
        <v>54</v>
      </c>
      <c r="B7" s="7" t="s">
        <v>93</v>
      </c>
      <c r="C7" s="7" t="s">
        <v>93</v>
      </c>
      <c r="D7" s="7">
        <v>2</v>
      </c>
      <c r="E7" s="7">
        <v>3.4</v>
      </c>
      <c r="F7" s="7">
        <v>5.5</v>
      </c>
      <c r="G7" s="7">
        <v>7.6</v>
      </c>
      <c r="H7" s="7">
        <v>6.5</v>
      </c>
      <c r="I7" s="7">
        <v>6.1</v>
      </c>
      <c r="J7" s="7">
        <v>6</v>
      </c>
      <c r="K7" s="7">
        <v>6.9</v>
      </c>
      <c r="L7" s="7">
        <v>7.5</v>
      </c>
      <c r="M7" s="7">
        <v>8</v>
      </c>
      <c r="N7" s="7">
        <v>11.147752</v>
      </c>
      <c r="Q7">
        <v>1</v>
      </c>
      <c r="R7">
        <v>2016</v>
      </c>
      <c r="S7">
        <v>2.8903718</v>
      </c>
      <c r="T7">
        <v>2.8903718</v>
      </c>
      <c r="U7">
        <v>2.8903718</v>
      </c>
      <c r="W7">
        <v>18.0000007578691</v>
      </c>
    </row>
    <row r="8" spans="1:23">
      <c r="A8" s="7" t="s">
        <v>55</v>
      </c>
      <c r="B8" s="7" t="s">
        <v>93</v>
      </c>
      <c r="C8" s="7" t="s">
        <v>93</v>
      </c>
      <c r="D8" s="7">
        <v>2</v>
      </c>
      <c r="E8" s="7">
        <v>2.9</v>
      </c>
      <c r="F8" s="7">
        <v>5</v>
      </c>
      <c r="G8" s="7">
        <v>5.8</v>
      </c>
      <c r="H8" s="7">
        <v>4.7</v>
      </c>
      <c r="I8" s="7">
        <v>5</v>
      </c>
      <c r="J8" s="7">
        <v>5.5</v>
      </c>
      <c r="K8" s="7">
        <v>5.8</v>
      </c>
      <c r="L8" s="7">
        <v>5.9</v>
      </c>
      <c r="M8" s="7">
        <v>6.4</v>
      </c>
      <c r="N8" s="7">
        <v>8.647998</v>
      </c>
      <c r="Q8">
        <v>1</v>
      </c>
      <c r="R8">
        <v>2017</v>
      </c>
      <c r="S8">
        <v>2.944439</v>
      </c>
      <c r="T8">
        <v>2.944439</v>
      </c>
      <c r="U8">
        <v>2.944439</v>
      </c>
      <c r="W8">
        <v>19.0000003958376</v>
      </c>
    </row>
    <row r="9" spans="1:23">
      <c r="A9" s="7" t="s">
        <v>56</v>
      </c>
      <c r="B9" s="7" t="s">
        <v>93</v>
      </c>
      <c r="C9" s="7" t="s">
        <v>93</v>
      </c>
      <c r="D9" s="7">
        <v>1.7</v>
      </c>
      <c r="E9" s="7">
        <v>2.2</v>
      </c>
      <c r="F9" s="7">
        <v>4.2</v>
      </c>
      <c r="G9" s="7">
        <v>5.1</v>
      </c>
      <c r="H9" s="7">
        <v>4.3</v>
      </c>
      <c r="I9" s="7">
        <v>4.9</v>
      </c>
      <c r="J9" s="7">
        <v>5.1</v>
      </c>
      <c r="K9" s="7">
        <v>5.5</v>
      </c>
      <c r="L9" s="7">
        <v>5.6</v>
      </c>
      <c r="M9" s="7">
        <v>4.8</v>
      </c>
      <c r="N9" s="7">
        <v>7.556043</v>
      </c>
      <c r="Q9">
        <v>1</v>
      </c>
      <c r="R9">
        <v>2018</v>
      </c>
      <c r="S9">
        <v>3.0301337</v>
      </c>
      <c r="T9">
        <v>3.0301337</v>
      </c>
      <c r="U9">
        <v>3.0301337</v>
      </c>
      <c r="W9">
        <v>20.6999999943836</v>
      </c>
    </row>
    <row r="10" spans="1:23">
      <c r="A10" s="7" t="s">
        <v>57</v>
      </c>
      <c r="B10" s="7" t="s">
        <v>93</v>
      </c>
      <c r="C10" s="7" t="s">
        <v>93</v>
      </c>
      <c r="D10" s="7">
        <v>1.5</v>
      </c>
      <c r="E10" s="7">
        <v>2.9</v>
      </c>
      <c r="F10" s="7">
        <v>4.3</v>
      </c>
      <c r="G10" s="7">
        <v>5.6</v>
      </c>
      <c r="H10" s="7">
        <v>4.3</v>
      </c>
      <c r="I10" s="7">
        <v>4.7</v>
      </c>
      <c r="J10" s="7">
        <v>4.8</v>
      </c>
      <c r="K10" s="7">
        <v>5.5</v>
      </c>
      <c r="L10" s="7">
        <v>6</v>
      </c>
      <c r="M10" s="7">
        <v>5.6</v>
      </c>
      <c r="N10" s="7">
        <v>8.779772</v>
      </c>
      <c r="Q10">
        <v>1</v>
      </c>
      <c r="R10">
        <v>2019</v>
      </c>
      <c r="S10">
        <v>3.1000923</v>
      </c>
      <c r="T10">
        <v>3.1000923</v>
      </c>
      <c r="U10">
        <v>3.1000923</v>
      </c>
      <c r="W10">
        <v>22.2000002469032</v>
      </c>
    </row>
    <row r="11" spans="1:23">
      <c r="A11" s="7" t="s">
        <v>58</v>
      </c>
      <c r="B11" s="7" t="s">
        <v>93</v>
      </c>
      <c r="C11" s="7" t="s">
        <v>93</v>
      </c>
      <c r="D11" s="7">
        <v>5.7</v>
      </c>
      <c r="E11" s="7">
        <v>9.2</v>
      </c>
      <c r="F11" s="7">
        <v>13.1</v>
      </c>
      <c r="G11" s="7">
        <v>12.5</v>
      </c>
      <c r="H11" s="7">
        <v>10.8</v>
      </c>
      <c r="I11" s="7">
        <v>10.7</v>
      </c>
      <c r="J11" s="7">
        <v>11</v>
      </c>
      <c r="K11" s="7">
        <v>11.2</v>
      </c>
      <c r="L11" s="7">
        <v>11.3</v>
      </c>
      <c r="M11" s="7">
        <v>11.8</v>
      </c>
      <c r="N11" s="7">
        <v>14.796431</v>
      </c>
      <c r="Q11">
        <v>1</v>
      </c>
      <c r="R11">
        <v>2020</v>
      </c>
      <c r="S11">
        <v>3.1267605</v>
      </c>
      <c r="T11">
        <v>3.1267605</v>
      </c>
      <c r="U11">
        <v>3.1267605</v>
      </c>
      <c r="W11">
        <v>22.799999180103</v>
      </c>
    </row>
    <row r="12" spans="1:23">
      <c r="A12" s="7" t="s">
        <v>59</v>
      </c>
      <c r="B12" s="7" t="s">
        <v>93</v>
      </c>
      <c r="C12" s="7" t="s">
        <v>93</v>
      </c>
      <c r="D12" s="7">
        <v>5.6</v>
      </c>
      <c r="E12" s="7">
        <v>8.7</v>
      </c>
      <c r="F12" s="7">
        <v>11</v>
      </c>
      <c r="G12" s="7">
        <v>9.6</v>
      </c>
      <c r="H12" s="7">
        <v>8.4</v>
      </c>
      <c r="I12" s="7">
        <v>8.6</v>
      </c>
      <c r="J12" s="7">
        <v>9.4</v>
      </c>
      <c r="K12" s="7">
        <v>10.4</v>
      </c>
      <c r="L12" s="7">
        <v>10.4</v>
      </c>
      <c r="M12" s="7">
        <v>9.6</v>
      </c>
      <c r="N12" s="7">
        <v>12.005851</v>
      </c>
      <c r="Q12">
        <v>1</v>
      </c>
      <c r="R12">
        <v>2021</v>
      </c>
      <c r="S12">
        <v>3.1570004</v>
      </c>
      <c r="T12">
        <v>3.1570004</v>
      </c>
      <c r="U12">
        <v>3.1570004</v>
      </c>
      <c r="W12">
        <v>23.4999995029723</v>
      </c>
    </row>
    <row r="13" spans="1:23">
      <c r="A13" s="7" t="s">
        <v>60</v>
      </c>
      <c r="B13" s="7" t="s">
        <v>93</v>
      </c>
      <c r="C13" s="7" t="s">
        <v>93</v>
      </c>
      <c r="D13" s="7">
        <v>11.5</v>
      </c>
      <c r="E13" s="7">
        <v>12</v>
      </c>
      <c r="F13" s="7">
        <v>13.2</v>
      </c>
      <c r="G13" s="7">
        <v>14.9</v>
      </c>
      <c r="H13" s="7">
        <v>12.7</v>
      </c>
      <c r="I13" s="7">
        <v>11.9</v>
      </c>
      <c r="J13" s="7">
        <v>11.7</v>
      </c>
      <c r="K13" s="7">
        <v>12.2</v>
      </c>
      <c r="L13" s="7">
        <v>11.9</v>
      </c>
      <c r="M13" s="7">
        <v>11</v>
      </c>
      <c r="N13" s="7">
        <v>15.033418</v>
      </c>
      <c r="Q13">
        <v>1</v>
      </c>
      <c r="R13">
        <v>2022</v>
      </c>
      <c r="S13">
        <v>3.2068032</v>
      </c>
      <c r="T13">
        <v>3.2068032</v>
      </c>
      <c r="U13">
        <v>3.2068032</v>
      </c>
      <c r="W13">
        <v>24.6999989222419</v>
      </c>
    </row>
    <row r="14" spans="1:23">
      <c r="A14" s="7" t="s">
        <v>61</v>
      </c>
      <c r="B14" s="7" t="s">
        <v>93</v>
      </c>
      <c r="C14" s="7" t="s">
        <v>93</v>
      </c>
      <c r="D14" s="7">
        <v>4.7</v>
      </c>
      <c r="E14" s="7">
        <v>8.9</v>
      </c>
      <c r="F14" s="7">
        <v>12.3</v>
      </c>
      <c r="G14" s="7">
        <v>12.7</v>
      </c>
      <c r="H14" s="7">
        <v>11.5</v>
      </c>
      <c r="I14" s="7">
        <v>11.8</v>
      </c>
      <c r="J14" s="7">
        <v>14.4</v>
      </c>
      <c r="K14" s="7">
        <v>13.3</v>
      </c>
      <c r="L14" s="7">
        <v>12.5</v>
      </c>
      <c r="M14" s="7">
        <v>11.2</v>
      </c>
      <c r="N14" s="7">
        <v>13.769066</v>
      </c>
      <c r="Q14">
        <v>1</v>
      </c>
      <c r="R14">
        <v>2023</v>
      </c>
      <c r="S14">
        <v>3.1598509</v>
      </c>
      <c r="T14">
        <v>3.1598509</v>
      </c>
      <c r="U14">
        <v>3.1598509</v>
      </c>
      <c r="W14">
        <v>23.5670818151988</v>
      </c>
    </row>
    <row r="15" spans="1:23">
      <c r="A15" s="7" t="s">
        <v>62</v>
      </c>
      <c r="B15" s="7" t="s">
        <v>93</v>
      </c>
      <c r="C15" s="7" t="s">
        <v>93</v>
      </c>
      <c r="D15" s="7">
        <v>5.8</v>
      </c>
      <c r="E15" s="7">
        <v>7.7</v>
      </c>
      <c r="F15" s="7">
        <v>10.2</v>
      </c>
      <c r="G15" s="7">
        <v>12.2</v>
      </c>
      <c r="H15" s="7">
        <v>10.9</v>
      </c>
      <c r="I15" s="7">
        <v>10.8</v>
      </c>
      <c r="J15" s="7">
        <v>11.2</v>
      </c>
      <c r="K15" s="7">
        <v>11.9</v>
      </c>
      <c r="L15" s="7">
        <v>11.8</v>
      </c>
      <c r="M15" s="7">
        <v>10.3</v>
      </c>
      <c r="N15" s="7">
        <v>13.004155</v>
      </c>
      <c r="Q15">
        <v>2</v>
      </c>
      <c r="R15">
        <v>2011</v>
      </c>
      <c r="U15">
        <v>1.1390073</v>
      </c>
      <c r="W15">
        <v>3.12366596236245</v>
      </c>
    </row>
    <row r="16" spans="1:23">
      <c r="A16" s="7" t="s">
        <v>63</v>
      </c>
      <c r="B16" s="7" t="s">
        <v>93</v>
      </c>
      <c r="C16" s="7" t="s">
        <v>93</v>
      </c>
      <c r="D16" s="7">
        <v>3.2</v>
      </c>
      <c r="E16" s="7">
        <v>5.2</v>
      </c>
      <c r="F16" s="7">
        <v>9.4</v>
      </c>
      <c r="G16" s="7">
        <v>7.3</v>
      </c>
      <c r="H16" s="7">
        <v>7.7</v>
      </c>
      <c r="I16" s="7">
        <v>8.3</v>
      </c>
      <c r="J16" s="7">
        <v>9.1</v>
      </c>
      <c r="K16" s="7">
        <v>10.2</v>
      </c>
      <c r="L16" s="7">
        <v>10.6</v>
      </c>
      <c r="M16" s="7">
        <v>9.8</v>
      </c>
      <c r="N16" s="7">
        <v>13.600945</v>
      </c>
      <c r="Q16">
        <v>2</v>
      </c>
      <c r="R16">
        <v>2012</v>
      </c>
      <c r="U16">
        <v>1.4127031</v>
      </c>
      <c r="W16">
        <v>4.10704215867643</v>
      </c>
    </row>
    <row r="17" spans="1:23">
      <c r="A17" s="7" t="s">
        <v>64</v>
      </c>
      <c r="B17" s="7" t="s">
        <v>93</v>
      </c>
      <c r="C17" s="7" t="s">
        <v>93</v>
      </c>
      <c r="D17" s="7">
        <v>4.6</v>
      </c>
      <c r="E17" s="7">
        <v>5.4</v>
      </c>
      <c r="F17" s="7">
        <v>6.6</v>
      </c>
      <c r="G17" s="7">
        <v>9.9</v>
      </c>
      <c r="H17" s="7">
        <v>9</v>
      </c>
      <c r="I17" s="7">
        <v>13.5</v>
      </c>
      <c r="J17" s="7">
        <v>12.5</v>
      </c>
      <c r="K17" s="7">
        <v>12.6</v>
      </c>
      <c r="L17" s="7">
        <v>14.8</v>
      </c>
      <c r="M17" s="7">
        <v>12.8</v>
      </c>
      <c r="N17" s="7">
        <v>19.05728</v>
      </c>
      <c r="Q17">
        <v>2</v>
      </c>
      <c r="R17">
        <v>2013</v>
      </c>
      <c r="S17">
        <v>1.686399</v>
      </c>
      <c r="T17">
        <v>1.686399</v>
      </c>
      <c r="U17">
        <v>1.686399</v>
      </c>
      <c r="W17">
        <v>5.40000025072077</v>
      </c>
    </row>
    <row r="18" spans="1:23">
      <c r="A18" s="7" t="s">
        <v>65</v>
      </c>
      <c r="B18" s="7" t="s">
        <v>93</v>
      </c>
      <c r="C18" s="7" t="s">
        <v>93</v>
      </c>
      <c r="D18" s="7">
        <v>2.8</v>
      </c>
      <c r="E18" s="7">
        <v>4</v>
      </c>
      <c r="F18" s="7">
        <v>5.5</v>
      </c>
      <c r="G18" s="7">
        <v>6.8</v>
      </c>
      <c r="H18" s="7">
        <v>6.3</v>
      </c>
      <c r="I18" s="7">
        <v>6.8</v>
      </c>
      <c r="J18" s="7">
        <v>7</v>
      </c>
      <c r="K18" s="7">
        <v>7.5</v>
      </c>
      <c r="L18" s="7">
        <v>7.1</v>
      </c>
      <c r="M18" s="7">
        <v>5.6</v>
      </c>
      <c r="N18" s="7">
        <v>9.058037</v>
      </c>
      <c r="Q18">
        <v>2</v>
      </c>
      <c r="R18">
        <v>2014</v>
      </c>
      <c r="S18">
        <v>1.9600948</v>
      </c>
      <c r="T18">
        <v>1.9600948</v>
      </c>
      <c r="U18">
        <v>1.9600948</v>
      </c>
      <c r="W18">
        <v>7.10000011326439</v>
      </c>
    </row>
    <row r="19" spans="1:23">
      <c r="A19" s="7" t="s">
        <v>66</v>
      </c>
      <c r="B19" s="7" t="s">
        <v>93</v>
      </c>
      <c r="C19" s="7" t="s">
        <v>93</v>
      </c>
      <c r="D19" s="7">
        <v>3.4</v>
      </c>
      <c r="E19" s="7">
        <v>5.5</v>
      </c>
      <c r="F19" s="7">
        <v>8.8</v>
      </c>
      <c r="G19" s="7">
        <v>11.3</v>
      </c>
      <c r="H19" s="7">
        <v>9</v>
      </c>
      <c r="I19" s="7">
        <v>9.1</v>
      </c>
      <c r="J19" s="7">
        <v>9.7</v>
      </c>
      <c r="K19" s="7">
        <v>11.1</v>
      </c>
      <c r="L19" s="7">
        <v>10.8</v>
      </c>
      <c r="M19" s="7">
        <v>9.5</v>
      </c>
      <c r="N19" s="7">
        <v>13.969604</v>
      </c>
      <c r="Q19">
        <v>2</v>
      </c>
      <c r="R19">
        <v>2015</v>
      </c>
      <c r="S19">
        <v>2.2082744</v>
      </c>
      <c r="T19">
        <v>2.2082744</v>
      </c>
      <c r="U19">
        <v>2.2082744</v>
      </c>
      <c r="W19">
        <v>9.09999987694248</v>
      </c>
    </row>
    <row r="20" spans="1:23">
      <c r="A20" s="7" t="s">
        <v>67</v>
      </c>
      <c r="B20" s="7" t="s">
        <v>93</v>
      </c>
      <c r="C20" s="7" t="s">
        <v>93</v>
      </c>
      <c r="D20" s="7">
        <v>4</v>
      </c>
      <c r="E20" s="7">
        <v>6.2</v>
      </c>
      <c r="F20" s="7">
        <v>8.1</v>
      </c>
      <c r="G20" s="7">
        <v>10.9</v>
      </c>
      <c r="H20" s="7">
        <v>9.1</v>
      </c>
      <c r="I20" s="7">
        <v>10.3</v>
      </c>
      <c r="J20" s="7">
        <v>10</v>
      </c>
      <c r="K20" s="7">
        <v>10.9</v>
      </c>
      <c r="L20" s="7">
        <v>11</v>
      </c>
      <c r="M20" s="7">
        <v>9.4</v>
      </c>
      <c r="N20" s="7">
        <v>14.242614</v>
      </c>
      <c r="Q20">
        <v>2</v>
      </c>
      <c r="R20">
        <v>2016</v>
      </c>
      <c r="S20">
        <v>2.1282317</v>
      </c>
      <c r="T20">
        <v>2.1282317</v>
      </c>
      <c r="U20">
        <v>2.1282317</v>
      </c>
      <c r="W20">
        <v>8.39999995086615</v>
      </c>
    </row>
    <row r="21" spans="1:23">
      <c r="A21" s="7" t="s">
        <v>68</v>
      </c>
      <c r="B21" s="7" t="s">
        <v>93</v>
      </c>
      <c r="C21" s="7" t="s">
        <v>93</v>
      </c>
      <c r="D21" s="7">
        <v>7.7</v>
      </c>
      <c r="E21" s="7">
        <v>8.9</v>
      </c>
      <c r="F21" s="7">
        <v>11.5</v>
      </c>
      <c r="G21" s="7">
        <v>11.6</v>
      </c>
      <c r="H21" s="7">
        <v>9.7</v>
      </c>
      <c r="I21" s="7">
        <v>9.8</v>
      </c>
      <c r="J21" s="7">
        <v>10.8</v>
      </c>
      <c r="K21" s="7">
        <v>11.3</v>
      </c>
      <c r="L21" s="7">
        <v>11.3</v>
      </c>
      <c r="M21" s="7">
        <v>11.8</v>
      </c>
      <c r="N21" s="7">
        <v>14.334143</v>
      </c>
      <c r="Q21">
        <v>2</v>
      </c>
      <c r="R21">
        <v>2017</v>
      </c>
      <c r="S21">
        <v>1.8870696</v>
      </c>
      <c r="T21">
        <v>1.8870696</v>
      </c>
      <c r="U21">
        <v>1.8870696</v>
      </c>
      <c r="W21">
        <v>6.5999996763863</v>
      </c>
    </row>
    <row r="22" spans="1:23">
      <c r="A22" s="7" t="s">
        <v>69</v>
      </c>
      <c r="B22" s="7" t="s">
        <v>93</v>
      </c>
      <c r="C22" s="7" t="s">
        <v>93</v>
      </c>
      <c r="D22" s="7">
        <v>3.7</v>
      </c>
      <c r="E22" s="7">
        <v>6.4</v>
      </c>
      <c r="F22" s="7">
        <v>8.4</v>
      </c>
      <c r="G22" s="7">
        <v>11</v>
      </c>
      <c r="H22" s="7">
        <v>8.9</v>
      </c>
      <c r="I22" s="7">
        <v>8.9</v>
      </c>
      <c r="J22" s="7">
        <v>9.5</v>
      </c>
      <c r="K22" s="7">
        <v>10.1</v>
      </c>
      <c r="L22" s="7">
        <v>9.8</v>
      </c>
      <c r="M22" s="7">
        <v>8.7</v>
      </c>
      <c r="N22" s="7">
        <v>12.453035</v>
      </c>
      <c r="Q22">
        <v>2</v>
      </c>
      <c r="R22">
        <v>2018</v>
      </c>
      <c r="S22">
        <v>1.8870696</v>
      </c>
      <c r="T22">
        <v>1.8870696</v>
      </c>
      <c r="U22">
        <v>1.8870696</v>
      </c>
      <c r="W22">
        <v>6.5999996763863</v>
      </c>
    </row>
    <row r="23" spans="1:23">
      <c r="A23" s="7" t="s">
        <v>70</v>
      </c>
      <c r="B23" s="7" t="s">
        <v>93</v>
      </c>
      <c r="C23" s="7" t="s">
        <v>93</v>
      </c>
      <c r="D23" s="7">
        <v>4.8</v>
      </c>
      <c r="E23" s="7">
        <v>11.2</v>
      </c>
      <c r="F23" s="7">
        <v>15.8</v>
      </c>
      <c r="G23" s="7">
        <v>18.4</v>
      </c>
      <c r="H23" s="7">
        <v>14.8</v>
      </c>
      <c r="I23" s="7">
        <v>13</v>
      </c>
      <c r="J23" s="7">
        <v>12.9</v>
      </c>
      <c r="K23" s="7">
        <v>13.9</v>
      </c>
      <c r="L23" s="7">
        <v>13.8</v>
      </c>
      <c r="M23" s="7">
        <v>13.3</v>
      </c>
      <c r="N23" s="7">
        <v>15.374656</v>
      </c>
      <c r="Q23">
        <v>2</v>
      </c>
      <c r="R23">
        <v>2019</v>
      </c>
      <c r="S23">
        <v>1.9878743</v>
      </c>
      <c r="T23">
        <v>1.9878743</v>
      </c>
      <c r="U23">
        <v>1.9878743</v>
      </c>
      <c r="W23">
        <v>7.29999964847329</v>
      </c>
    </row>
    <row r="24" spans="1:23">
      <c r="A24" s="7" t="s">
        <v>71</v>
      </c>
      <c r="B24" s="7" t="s">
        <v>93</v>
      </c>
      <c r="C24" s="7" t="s">
        <v>93</v>
      </c>
      <c r="D24" s="7">
        <v>3.5</v>
      </c>
      <c r="E24" s="7">
        <v>5.8</v>
      </c>
      <c r="F24" s="7">
        <v>8.5</v>
      </c>
      <c r="G24" s="7">
        <v>11.6</v>
      </c>
      <c r="H24" s="7">
        <v>10.7</v>
      </c>
      <c r="I24" s="7">
        <v>11.6</v>
      </c>
      <c r="J24" s="7">
        <v>12.4</v>
      </c>
      <c r="K24" s="7">
        <v>13.7</v>
      </c>
      <c r="L24" s="7">
        <v>13.6</v>
      </c>
      <c r="M24" s="7">
        <v>12.3</v>
      </c>
      <c r="N24" s="7">
        <v>17.244483</v>
      </c>
      <c r="Q24">
        <v>2</v>
      </c>
      <c r="R24">
        <v>2020</v>
      </c>
      <c r="S24">
        <v>1.9169226</v>
      </c>
      <c r="T24">
        <v>1.9169226</v>
      </c>
      <c r="U24">
        <v>1.9169226</v>
      </c>
      <c r="W24">
        <v>6.79999991716199</v>
      </c>
    </row>
    <row r="25" spans="1:23">
      <c r="A25" s="7" t="s">
        <v>72</v>
      </c>
      <c r="B25" s="7" t="s">
        <v>93</v>
      </c>
      <c r="C25" s="7" t="s">
        <v>93</v>
      </c>
      <c r="D25" s="7">
        <v>3.8</v>
      </c>
      <c r="E25" s="7">
        <v>6.3</v>
      </c>
      <c r="F25" s="7">
        <v>10.2</v>
      </c>
      <c r="G25" s="7">
        <v>13.9</v>
      </c>
      <c r="H25" s="7">
        <v>11.7</v>
      </c>
      <c r="I25" s="7">
        <v>11.5</v>
      </c>
      <c r="J25" s="7">
        <v>11.8</v>
      </c>
      <c r="K25" s="7">
        <v>12.6</v>
      </c>
      <c r="L25" s="7">
        <v>12.6</v>
      </c>
      <c r="M25" s="7">
        <v>10.7</v>
      </c>
      <c r="N25" s="7">
        <v>14.314197</v>
      </c>
      <c r="Q25">
        <v>2</v>
      </c>
      <c r="R25">
        <v>2021</v>
      </c>
      <c r="S25">
        <v>1.9878743</v>
      </c>
      <c r="T25">
        <v>1.9878743</v>
      </c>
      <c r="U25">
        <v>1.9878743</v>
      </c>
      <c r="W25">
        <v>7.29999964847329</v>
      </c>
    </row>
    <row r="26" spans="1:23">
      <c r="A26" s="7" t="s">
        <v>73</v>
      </c>
      <c r="B26" s="7" t="s">
        <v>93</v>
      </c>
      <c r="C26" s="7" t="s">
        <v>93</v>
      </c>
      <c r="D26" s="7">
        <v>3</v>
      </c>
      <c r="E26" s="7">
        <v>4.9</v>
      </c>
      <c r="F26" s="7">
        <v>8.9</v>
      </c>
      <c r="G26" s="7">
        <v>12.4</v>
      </c>
      <c r="H26" s="7">
        <v>10.4</v>
      </c>
      <c r="I26" s="7">
        <v>9.7</v>
      </c>
      <c r="J26" s="7">
        <v>9.4</v>
      </c>
      <c r="K26" s="7">
        <v>10.6</v>
      </c>
      <c r="L26" s="7">
        <v>10.7</v>
      </c>
      <c r="M26" s="7">
        <v>8.8</v>
      </c>
      <c r="N26" s="7">
        <v>13.210019</v>
      </c>
      <c r="Q26">
        <v>2</v>
      </c>
      <c r="R26">
        <v>2022</v>
      </c>
      <c r="S26">
        <v>2.0541237</v>
      </c>
      <c r="T26">
        <v>2.0541237</v>
      </c>
      <c r="U26">
        <v>2.0541237</v>
      </c>
      <c r="W26">
        <v>7.79999973717474</v>
      </c>
    </row>
    <row r="27" spans="1:23">
      <c r="A27" s="7" t="s">
        <v>74</v>
      </c>
      <c r="B27" s="7" t="s">
        <v>93</v>
      </c>
      <c r="C27" s="7" t="s">
        <v>93</v>
      </c>
      <c r="D27" s="7">
        <v>3.1</v>
      </c>
      <c r="E27" s="7">
        <v>5.5</v>
      </c>
      <c r="F27" s="7">
        <v>9.3</v>
      </c>
      <c r="G27" s="7">
        <v>13.2</v>
      </c>
      <c r="H27" s="7">
        <v>11.2</v>
      </c>
      <c r="I27" s="7">
        <v>10.4</v>
      </c>
      <c r="J27" s="7">
        <v>10.5</v>
      </c>
      <c r="K27" s="7">
        <v>11.6</v>
      </c>
      <c r="L27" s="7">
        <v>11.5</v>
      </c>
      <c r="M27" s="7">
        <v>9.4</v>
      </c>
      <c r="N27" s="7">
        <v>13.868232</v>
      </c>
      <c r="Q27">
        <v>2</v>
      </c>
      <c r="R27">
        <v>2023</v>
      </c>
      <c r="S27">
        <v>2.26292</v>
      </c>
      <c r="T27">
        <v>2.26292</v>
      </c>
      <c r="U27">
        <v>2.26292</v>
      </c>
      <c r="W27">
        <v>9.61111268155128</v>
      </c>
    </row>
    <row r="28" spans="1:23">
      <c r="A28" s="7" t="s">
        <v>75</v>
      </c>
      <c r="B28" s="7" t="s">
        <v>93</v>
      </c>
      <c r="C28" s="7" t="s">
        <v>93</v>
      </c>
      <c r="D28" s="7">
        <v>3.7</v>
      </c>
      <c r="E28" s="7">
        <v>8.2</v>
      </c>
      <c r="F28" s="7">
        <v>12.6</v>
      </c>
      <c r="G28" s="7">
        <v>17.5</v>
      </c>
      <c r="H28" s="7">
        <v>12.4</v>
      </c>
      <c r="I28" s="7">
        <v>11.2</v>
      </c>
      <c r="J28" s="7">
        <v>10.1</v>
      </c>
      <c r="K28" s="7">
        <v>9.6</v>
      </c>
      <c r="L28" s="7">
        <v>9.9</v>
      </c>
      <c r="M28" s="7">
        <v>8.3</v>
      </c>
      <c r="N28" s="7">
        <v>12.729358</v>
      </c>
      <c r="Q28">
        <v>3</v>
      </c>
      <c r="R28">
        <v>2011</v>
      </c>
      <c r="U28">
        <v>0.01654624</v>
      </c>
      <c r="W28">
        <v>1.01668388716211</v>
      </c>
    </row>
    <row r="29" spans="1:23">
      <c r="A29" s="7" t="s">
        <v>76</v>
      </c>
      <c r="B29" s="7" t="s">
        <v>93</v>
      </c>
      <c r="C29" s="7" t="s">
        <v>93</v>
      </c>
      <c r="D29" s="7">
        <v>2.7</v>
      </c>
      <c r="E29" s="7">
        <v>5.3</v>
      </c>
      <c r="F29" s="7">
        <v>8.4</v>
      </c>
      <c r="G29" s="7">
        <v>12.2</v>
      </c>
      <c r="H29" s="7">
        <v>11</v>
      </c>
      <c r="I29" s="7">
        <v>10.9</v>
      </c>
      <c r="J29" s="7">
        <v>11</v>
      </c>
      <c r="K29" s="7">
        <v>11.6</v>
      </c>
      <c r="L29" s="7">
        <v>11.9</v>
      </c>
      <c r="M29" s="7">
        <v>10.1</v>
      </c>
      <c r="N29" s="7">
        <v>13.437295</v>
      </c>
      <c r="Q29">
        <v>3</v>
      </c>
      <c r="R29">
        <v>2012</v>
      </c>
      <c r="U29">
        <v>0.50489901</v>
      </c>
      <c r="W29">
        <v>1.65681818994264</v>
      </c>
    </row>
    <row r="30" spans="1:23">
      <c r="A30" s="7" t="s">
        <v>77</v>
      </c>
      <c r="B30" s="7" t="s">
        <v>93</v>
      </c>
      <c r="C30" s="7" t="s">
        <v>93</v>
      </c>
      <c r="D30" s="7">
        <v>3</v>
      </c>
      <c r="E30" s="7">
        <v>5</v>
      </c>
      <c r="F30" s="7">
        <v>8</v>
      </c>
      <c r="G30" s="7">
        <v>10.5</v>
      </c>
      <c r="H30" s="7">
        <v>6.8</v>
      </c>
      <c r="I30" s="7">
        <v>7.5</v>
      </c>
      <c r="J30" s="7">
        <v>7.9</v>
      </c>
      <c r="K30" s="7">
        <v>8.8</v>
      </c>
      <c r="L30" s="7">
        <v>9.3</v>
      </c>
      <c r="M30" s="7">
        <v>7.7</v>
      </c>
      <c r="N30" s="7">
        <v>10.749265</v>
      </c>
      <c r="Q30">
        <v>3</v>
      </c>
      <c r="R30">
        <v>2013</v>
      </c>
      <c r="S30">
        <v>0.99325177</v>
      </c>
      <c r="T30">
        <v>0.99325177</v>
      </c>
      <c r="U30">
        <v>0.99325177</v>
      </c>
      <c r="W30">
        <v>2.69999999187223</v>
      </c>
    </row>
    <row r="31" spans="1:23">
      <c r="A31" s="7" t="s">
        <v>78</v>
      </c>
      <c r="B31" s="7" t="s">
        <v>93</v>
      </c>
      <c r="C31" s="7" t="s">
        <v>93</v>
      </c>
      <c r="D31" s="7">
        <v>2.3</v>
      </c>
      <c r="E31" s="7">
        <v>4</v>
      </c>
      <c r="F31" s="7">
        <v>8.2</v>
      </c>
      <c r="G31" s="7">
        <v>10.8</v>
      </c>
      <c r="H31" s="7">
        <v>9.1</v>
      </c>
      <c r="I31" s="7">
        <v>9</v>
      </c>
      <c r="J31" s="7">
        <v>9.3</v>
      </c>
      <c r="K31" s="7">
        <v>10.3</v>
      </c>
      <c r="L31" s="7">
        <v>12.7</v>
      </c>
      <c r="M31" s="7">
        <v>12.2</v>
      </c>
      <c r="N31" s="7">
        <v>13.45521</v>
      </c>
      <c r="Q31">
        <v>3</v>
      </c>
      <c r="R31">
        <v>2014</v>
      </c>
      <c r="S31">
        <v>1.4816045</v>
      </c>
      <c r="T31">
        <v>1.4816045</v>
      </c>
      <c r="U31">
        <v>1.4816045</v>
      </c>
      <c r="W31">
        <v>4.39999981993346</v>
      </c>
    </row>
    <row r="32" spans="1:23">
      <c r="A32" s="7" t="s">
        <v>79</v>
      </c>
      <c r="B32" s="7" t="s">
        <v>93</v>
      </c>
      <c r="C32" s="7" t="s">
        <v>93</v>
      </c>
      <c r="D32" s="7">
        <v>3.7</v>
      </c>
      <c r="E32" s="7">
        <v>6.8</v>
      </c>
      <c r="F32" s="7">
        <v>9.9</v>
      </c>
      <c r="G32" s="7">
        <v>11.2</v>
      </c>
      <c r="H32" s="7">
        <v>8.4</v>
      </c>
      <c r="I32" s="7">
        <v>8.5</v>
      </c>
      <c r="J32" s="7">
        <v>8.6</v>
      </c>
      <c r="K32" s="7">
        <v>8.9</v>
      </c>
      <c r="L32" s="7">
        <v>9.3</v>
      </c>
      <c r="M32" s="7">
        <v>8.5</v>
      </c>
      <c r="N32" s="7">
        <v>12.386157</v>
      </c>
      <c r="Q32">
        <v>3</v>
      </c>
      <c r="R32">
        <v>2015</v>
      </c>
      <c r="S32">
        <v>1.8870696</v>
      </c>
      <c r="T32">
        <v>1.8870696</v>
      </c>
      <c r="U32">
        <v>1.8870696</v>
      </c>
      <c r="W32">
        <v>6.5999996763863</v>
      </c>
    </row>
    <row r="33" spans="1:23">
      <c r="A33" s="7" t="s">
        <v>80</v>
      </c>
      <c r="B33" s="7" t="s">
        <v>93</v>
      </c>
      <c r="C33" s="7" t="s">
        <v>93</v>
      </c>
      <c r="D33" s="7">
        <v>2.4</v>
      </c>
      <c r="E33" s="7">
        <v>4.3</v>
      </c>
      <c r="F33" s="7">
        <v>6</v>
      </c>
      <c r="G33" s="7">
        <v>6.2</v>
      </c>
      <c r="H33" s="7">
        <v>5.2</v>
      </c>
      <c r="I33" s="7">
        <v>5.1</v>
      </c>
      <c r="J33" s="7">
        <v>5.7</v>
      </c>
      <c r="K33" s="7">
        <v>6.2</v>
      </c>
      <c r="L33" s="7">
        <v>6</v>
      </c>
      <c r="M33" s="7">
        <v>6.1</v>
      </c>
      <c r="N33" s="7">
        <v>9.633441</v>
      </c>
      <c r="Q33">
        <v>3</v>
      </c>
      <c r="R33">
        <v>2016</v>
      </c>
      <c r="S33">
        <v>2.1282317</v>
      </c>
      <c r="T33">
        <v>2.1282317</v>
      </c>
      <c r="U33">
        <v>2.1282317</v>
      </c>
      <c r="W33">
        <v>8.39999995086615</v>
      </c>
    </row>
    <row r="34" spans="17:23">
      <c r="Q34">
        <v>3</v>
      </c>
      <c r="R34">
        <v>2017</v>
      </c>
      <c r="S34">
        <v>1.9315214</v>
      </c>
      <c r="T34">
        <v>1.9315214</v>
      </c>
      <c r="U34">
        <v>1.9315214</v>
      </c>
      <c r="W34">
        <v>6.89999991993783</v>
      </c>
    </row>
    <row r="35" spans="17:23">
      <c r="Q35">
        <v>3</v>
      </c>
      <c r="R35">
        <v>2018</v>
      </c>
      <c r="S35">
        <v>1.9021075</v>
      </c>
      <c r="T35">
        <v>1.9021075</v>
      </c>
      <c r="U35">
        <v>1.9021075</v>
      </c>
      <c r="W35">
        <v>6.69999982314064</v>
      </c>
    </row>
    <row r="36" spans="17:23">
      <c r="Q36">
        <v>3</v>
      </c>
      <c r="R36">
        <v>2019</v>
      </c>
      <c r="S36">
        <v>1.9600948</v>
      </c>
      <c r="T36">
        <v>1.9600948</v>
      </c>
      <c r="U36">
        <v>1.9600948</v>
      </c>
      <c r="W36">
        <v>7.10000011326439</v>
      </c>
    </row>
    <row r="37" spans="17:23">
      <c r="Q37">
        <v>3</v>
      </c>
      <c r="R37">
        <v>2020</v>
      </c>
      <c r="S37">
        <v>2.0412203</v>
      </c>
      <c r="T37">
        <v>2.0412203</v>
      </c>
      <c r="U37">
        <v>2.0412203</v>
      </c>
      <c r="W37">
        <v>7.69999977778079</v>
      </c>
    </row>
    <row r="38" spans="17:23">
      <c r="Q38">
        <v>3</v>
      </c>
      <c r="R38">
        <v>2021</v>
      </c>
      <c r="S38">
        <v>2.014903</v>
      </c>
      <c r="T38">
        <v>2.014903</v>
      </c>
      <c r="U38">
        <v>2.014903</v>
      </c>
      <c r="W38">
        <v>7.49999984593302</v>
      </c>
    </row>
    <row r="39" spans="17:23">
      <c r="Q39">
        <v>3</v>
      </c>
      <c r="R39">
        <v>2022</v>
      </c>
      <c r="S39">
        <v>1.9169226</v>
      </c>
      <c r="T39">
        <v>1.9169226</v>
      </c>
      <c r="U39">
        <v>1.9169226</v>
      </c>
      <c r="W39">
        <v>6.79999991716199</v>
      </c>
    </row>
    <row r="40" spans="17:23">
      <c r="Q40">
        <v>3</v>
      </c>
      <c r="R40">
        <v>2023</v>
      </c>
      <c r="S40">
        <v>2.2787007</v>
      </c>
      <c r="T40">
        <v>2.2787007</v>
      </c>
      <c r="U40">
        <v>2.2787007</v>
      </c>
      <c r="W40">
        <v>9.76398581750041</v>
      </c>
    </row>
    <row r="41" spans="17:23">
      <c r="Q41">
        <v>4</v>
      </c>
      <c r="R41">
        <v>2011</v>
      </c>
      <c r="U41">
        <v>-0.85330564</v>
      </c>
      <c r="W41">
        <v>0.426004384718204</v>
      </c>
    </row>
    <row r="42" spans="17:23">
      <c r="Q42">
        <v>4</v>
      </c>
      <c r="R42">
        <v>2012</v>
      </c>
      <c r="U42">
        <v>-0.13275949</v>
      </c>
      <c r="W42">
        <v>0.87567567554077</v>
      </c>
    </row>
    <row r="43" spans="17:23">
      <c r="Q43">
        <v>4</v>
      </c>
      <c r="R43">
        <v>2013</v>
      </c>
      <c r="S43">
        <v>0.58778666</v>
      </c>
      <c r="T43">
        <v>0.58778666</v>
      </c>
      <c r="U43">
        <v>0.58778666</v>
      </c>
      <c r="W43">
        <v>1.79999999117619</v>
      </c>
    </row>
    <row r="44" spans="17:23">
      <c r="Q44">
        <v>4</v>
      </c>
      <c r="R44">
        <v>2014</v>
      </c>
      <c r="S44">
        <v>1.3083328</v>
      </c>
      <c r="T44">
        <v>1.3083328</v>
      </c>
      <c r="U44">
        <v>1.3083328</v>
      </c>
      <c r="W44">
        <v>3.69999992729434</v>
      </c>
    </row>
    <row r="45" spans="17:23">
      <c r="Q45">
        <v>4</v>
      </c>
      <c r="R45">
        <v>2015</v>
      </c>
      <c r="S45">
        <v>1.8082888</v>
      </c>
      <c r="T45">
        <v>1.8082888</v>
      </c>
      <c r="U45">
        <v>1.8082888</v>
      </c>
      <c r="W45">
        <v>6.10000017580648</v>
      </c>
    </row>
    <row r="46" spans="17:23">
      <c r="Q46">
        <v>4</v>
      </c>
      <c r="R46">
        <v>2016</v>
      </c>
      <c r="S46">
        <v>2.0918641</v>
      </c>
      <c r="T46">
        <v>2.0918641</v>
      </c>
      <c r="U46">
        <v>2.0918641</v>
      </c>
      <c r="W46">
        <v>8.10000031040502</v>
      </c>
    </row>
    <row r="47" spans="17:23">
      <c r="Q47">
        <v>4</v>
      </c>
      <c r="R47">
        <v>2017</v>
      </c>
      <c r="S47">
        <v>1.8718022</v>
      </c>
      <c r="T47">
        <v>1.8718022</v>
      </c>
      <c r="U47">
        <v>1.8718022</v>
      </c>
      <c r="W47">
        <v>6.50000015013966</v>
      </c>
    </row>
    <row r="48" spans="17:23">
      <c r="Q48">
        <v>4</v>
      </c>
      <c r="R48">
        <v>2018</v>
      </c>
      <c r="S48">
        <v>1.8405496</v>
      </c>
      <c r="T48">
        <v>1.8405496</v>
      </c>
      <c r="U48">
        <v>1.8405496</v>
      </c>
      <c r="W48">
        <v>6.29999978959583</v>
      </c>
    </row>
    <row r="49" spans="17:23">
      <c r="Q49">
        <v>4</v>
      </c>
      <c r="R49">
        <v>2019</v>
      </c>
      <c r="S49">
        <v>1.7917595</v>
      </c>
      <c r="T49">
        <v>1.7917595</v>
      </c>
      <c r="U49">
        <v>1.7917595</v>
      </c>
      <c r="W49">
        <v>6.00000018463167</v>
      </c>
    </row>
    <row r="50" spans="17:23">
      <c r="Q50">
        <v>4</v>
      </c>
      <c r="R50">
        <v>2020</v>
      </c>
      <c r="S50">
        <v>1.8718022</v>
      </c>
      <c r="T50">
        <v>1.8718022</v>
      </c>
      <c r="U50">
        <v>1.8718022</v>
      </c>
      <c r="W50">
        <v>6.50000015013966</v>
      </c>
    </row>
    <row r="51" spans="17:23">
      <c r="Q51">
        <v>4</v>
      </c>
      <c r="R51">
        <v>2021</v>
      </c>
      <c r="S51">
        <v>1.8870696</v>
      </c>
      <c r="T51">
        <v>1.8870696</v>
      </c>
      <c r="U51">
        <v>1.8870696</v>
      </c>
      <c r="W51">
        <v>6.5999996763863</v>
      </c>
    </row>
    <row r="52" spans="17:23">
      <c r="Q52">
        <v>4</v>
      </c>
      <c r="R52">
        <v>2022</v>
      </c>
      <c r="S52">
        <v>1.7578579</v>
      </c>
      <c r="T52">
        <v>1.7578579</v>
      </c>
      <c r="U52">
        <v>1.7578579</v>
      </c>
      <c r="W52">
        <v>5.79999989819623</v>
      </c>
    </row>
    <row r="53" spans="17:23">
      <c r="Q53">
        <v>4</v>
      </c>
      <c r="R53">
        <v>2023</v>
      </c>
      <c r="S53">
        <v>2.1422916</v>
      </c>
      <c r="T53">
        <v>2.1422916</v>
      </c>
      <c r="U53">
        <v>2.1422916</v>
      </c>
      <c r="W53">
        <v>8.51893727431679</v>
      </c>
    </row>
    <row r="54" spans="17:23">
      <c r="Q54">
        <v>5</v>
      </c>
      <c r="R54">
        <v>2011</v>
      </c>
      <c r="U54">
        <v>-0.36810932</v>
      </c>
      <c r="W54">
        <v>0.692041523573976</v>
      </c>
    </row>
    <row r="55" spans="17:23">
      <c r="Q55">
        <v>5</v>
      </c>
      <c r="R55">
        <v>2012</v>
      </c>
      <c r="U55">
        <v>0.16251893</v>
      </c>
      <c r="W55">
        <v>1.17647058882615</v>
      </c>
    </row>
    <row r="56" spans="17:23">
      <c r="Q56">
        <v>5</v>
      </c>
      <c r="R56">
        <v>2013</v>
      </c>
      <c r="S56">
        <v>0.69314718</v>
      </c>
      <c r="T56">
        <v>0.69314718</v>
      </c>
      <c r="U56">
        <v>0.69314718</v>
      </c>
      <c r="W56">
        <v>1.99999999888011</v>
      </c>
    </row>
    <row r="57" spans="17:23">
      <c r="Q57">
        <v>5</v>
      </c>
      <c r="R57">
        <v>2014</v>
      </c>
      <c r="S57">
        <v>1.2237754</v>
      </c>
      <c r="T57">
        <v>1.2237754</v>
      </c>
      <c r="U57">
        <v>1.2237754</v>
      </c>
      <c r="W57">
        <v>3.39999989248481</v>
      </c>
    </row>
    <row r="58" spans="17:23">
      <c r="Q58">
        <v>5</v>
      </c>
      <c r="R58">
        <v>2015</v>
      </c>
      <c r="S58">
        <v>1.7047481</v>
      </c>
      <c r="T58">
        <v>1.7047481</v>
      </c>
      <c r="U58">
        <v>1.7047481</v>
      </c>
      <c r="W58">
        <v>5.50000004268866</v>
      </c>
    </row>
    <row r="59" spans="17:23">
      <c r="Q59">
        <v>5</v>
      </c>
      <c r="R59">
        <v>2016</v>
      </c>
      <c r="S59">
        <v>2.0281482</v>
      </c>
      <c r="T59">
        <v>2.0281482</v>
      </c>
      <c r="U59">
        <v>2.0281482</v>
      </c>
      <c r="W59">
        <v>7.59999964057864</v>
      </c>
    </row>
    <row r="60" spans="17:23">
      <c r="Q60">
        <v>5</v>
      </c>
      <c r="R60">
        <v>2017</v>
      </c>
      <c r="S60">
        <v>1.8718022</v>
      </c>
      <c r="T60">
        <v>1.8718022</v>
      </c>
      <c r="U60">
        <v>1.8718022</v>
      </c>
      <c r="W60">
        <v>6.50000015013966</v>
      </c>
    </row>
    <row r="61" spans="17:23">
      <c r="Q61">
        <v>5</v>
      </c>
      <c r="R61">
        <v>2018</v>
      </c>
      <c r="S61">
        <v>1.8082888</v>
      </c>
      <c r="T61">
        <v>1.8082888</v>
      </c>
      <c r="U61">
        <v>1.8082888</v>
      </c>
      <c r="W61">
        <v>6.10000017580648</v>
      </c>
    </row>
    <row r="62" spans="17:23">
      <c r="Q62">
        <v>5</v>
      </c>
      <c r="R62">
        <v>2019</v>
      </c>
      <c r="S62">
        <v>1.7917595</v>
      </c>
      <c r="T62">
        <v>1.7917595</v>
      </c>
      <c r="U62">
        <v>1.7917595</v>
      </c>
      <c r="W62">
        <v>6.00000018463167</v>
      </c>
    </row>
    <row r="63" spans="17:23">
      <c r="Q63">
        <v>5</v>
      </c>
      <c r="R63">
        <v>2020</v>
      </c>
      <c r="S63">
        <v>1.9315214</v>
      </c>
      <c r="T63">
        <v>1.9315214</v>
      </c>
      <c r="U63">
        <v>1.9315214</v>
      </c>
      <c r="W63">
        <v>6.89999991993783</v>
      </c>
    </row>
    <row r="64" spans="17:23">
      <c r="Q64">
        <v>5</v>
      </c>
      <c r="R64">
        <v>2021</v>
      </c>
      <c r="S64">
        <v>2.014903</v>
      </c>
      <c r="T64">
        <v>2.014903</v>
      </c>
      <c r="U64">
        <v>2.014903</v>
      </c>
      <c r="W64">
        <v>7.49999984593302</v>
      </c>
    </row>
    <row r="65" spans="17:23">
      <c r="Q65">
        <v>5</v>
      </c>
      <c r="R65">
        <v>2022</v>
      </c>
      <c r="S65">
        <v>2.0794415</v>
      </c>
      <c r="T65">
        <v>2.0794415</v>
      </c>
      <c r="U65">
        <v>2.0794415</v>
      </c>
      <c r="W65">
        <v>7.99999966656132</v>
      </c>
    </row>
    <row r="66" spans="17:23">
      <c r="Q66">
        <v>5</v>
      </c>
      <c r="R66">
        <v>2023</v>
      </c>
      <c r="S66">
        <v>2.4112379</v>
      </c>
      <c r="T66">
        <v>2.4112379</v>
      </c>
      <c r="U66">
        <v>2.4112379</v>
      </c>
      <c r="W66">
        <v>11.147752409909</v>
      </c>
    </row>
    <row r="67" spans="17:23">
      <c r="Q67">
        <v>6</v>
      </c>
      <c r="R67">
        <v>2011</v>
      </c>
      <c r="U67">
        <v>-0.04997993</v>
      </c>
      <c r="W67">
        <v>0.951248515866845</v>
      </c>
    </row>
    <row r="68" spans="17:23">
      <c r="Q68">
        <v>6</v>
      </c>
      <c r="R68">
        <v>2012</v>
      </c>
      <c r="U68">
        <v>0.32158362</v>
      </c>
      <c r="W68">
        <v>1.37931033913453</v>
      </c>
    </row>
    <row r="69" spans="17:23">
      <c r="Q69">
        <v>6</v>
      </c>
      <c r="R69">
        <v>2013</v>
      </c>
      <c r="S69">
        <v>0.69314718</v>
      </c>
      <c r="T69">
        <v>0.69314718</v>
      </c>
      <c r="U69">
        <v>0.69314718</v>
      </c>
      <c r="W69">
        <v>1.99999999888011</v>
      </c>
    </row>
    <row r="70" spans="17:23">
      <c r="Q70">
        <v>6</v>
      </c>
      <c r="R70">
        <v>2014</v>
      </c>
      <c r="S70">
        <v>1.0647107</v>
      </c>
      <c r="T70">
        <v>1.0647107</v>
      </c>
      <c r="U70">
        <v>1.0647107</v>
      </c>
      <c r="W70">
        <v>2.89999989272196</v>
      </c>
    </row>
    <row r="71" spans="17:23">
      <c r="Q71">
        <v>6</v>
      </c>
      <c r="R71">
        <v>2015</v>
      </c>
      <c r="S71">
        <v>1.6094379</v>
      </c>
      <c r="T71">
        <v>1.6094379</v>
      </c>
      <c r="U71">
        <v>1.6094379</v>
      </c>
      <c r="W71">
        <v>4.9999999378295</v>
      </c>
    </row>
    <row r="72" spans="17:23">
      <c r="Q72">
        <v>6</v>
      </c>
      <c r="R72">
        <v>2016</v>
      </c>
      <c r="S72">
        <v>1.7578579</v>
      </c>
      <c r="T72">
        <v>1.7578579</v>
      </c>
      <c r="U72">
        <v>1.7578579</v>
      </c>
      <c r="W72">
        <v>5.79999989819623</v>
      </c>
    </row>
    <row r="73" spans="17:23">
      <c r="Q73">
        <v>6</v>
      </c>
      <c r="R73">
        <v>2017</v>
      </c>
      <c r="S73">
        <v>1.5475625</v>
      </c>
      <c r="T73">
        <v>1.5475625</v>
      </c>
      <c r="U73">
        <v>1.5475625</v>
      </c>
      <c r="W73">
        <v>4.69999995903474</v>
      </c>
    </row>
    <row r="74" spans="17:23">
      <c r="Q74">
        <v>6</v>
      </c>
      <c r="R74">
        <v>2018</v>
      </c>
      <c r="S74">
        <v>1.6094379</v>
      </c>
      <c r="T74">
        <v>1.6094379</v>
      </c>
      <c r="U74">
        <v>1.6094379</v>
      </c>
      <c r="W74">
        <v>4.9999999378295</v>
      </c>
    </row>
    <row r="75" spans="17:23">
      <c r="Q75">
        <v>6</v>
      </c>
      <c r="R75">
        <v>2019</v>
      </c>
      <c r="S75">
        <v>1.7047481</v>
      </c>
      <c r="T75">
        <v>1.7047481</v>
      </c>
      <c r="U75">
        <v>1.7047481</v>
      </c>
      <c r="W75">
        <v>5.50000004268866</v>
      </c>
    </row>
    <row r="76" spans="17:23">
      <c r="Q76">
        <v>6</v>
      </c>
      <c r="R76">
        <v>2020</v>
      </c>
      <c r="S76">
        <v>1.7578579</v>
      </c>
      <c r="T76">
        <v>1.7578579</v>
      </c>
      <c r="U76">
        <v>1.7578579</v>
      </c>
      <c r="W76">
        <v>5.79999989819623</v>
      </c>
    </row>
    <row r="77" spans="17:23">
      <c r="Q77">
        <v>6</v>
      </c>
      <c r="R77">
        <v>2021</v>
      </c>
      <c r="S77">
        <v>1.7749524</v>
      </c>
      <c r="T77">
        <v>1.7749524</v>
      </c>
      <c r="U77">
        <v>1.7749524</v>
      </c>
      <c r="W77">
        <v>5.90000028962113</v>
      </c>
    </row>
    <row r="78" spans="17:23">
      <c r="Q78">
        <v>6</v>
      </c>
      <c r="R78">
        <v>2022</v>
      </c>
      <c r="S78">
        <v>1.856298</v>
      </c>
      <c r="T78">
        <v>1.856298</v>
      </c>
      <c r="U78">
        <v>1.856298</v>
      </c>
      <c r="W78">
        <v>6.40000006165999</v>
      </c>
    </row>
    <row r="79" spans="17:23">
      <c r="Q79">
        <v>6</v>
      </c>
      <c r="R79">
        <v>2023</v>
      </c>
      <c r="S79">
        <v>2.1573278</v>
      </c>
      <c r="T79">
        <v>2.1573278</v>
      </c>
      <c r="U79">
        <v>2.1573278</v>
      </c>
      <c r="W79">
        <v>8.64799757564677</v>
      </c>
    </row>
    <row r="80" spans="17:23">
      <c r="Q80">
        <v>7</v>
      </c>
      <c r="R80">
        <v>2011</v>
      </c>
      <c r="U80">
        <v>0.01497003</v>
      </c>
      <c r="W80">
        <v>1.01508264213306</v>
      </c>
    </row>
    <row r="81" spans="17:23">
      <c r="Q81">
        <v>7</v>
      </c>
      <c r="R81">
        <v>2012</v>
      </c>
      <c r="U81">
        <v>0.27279914</v>
      </c>
      <c r="W81">
        <v>1.31363636132427</v>
      </c>
    </row>
    <row r="82" spans="17:23">
      <c r="Q82">
        <v>7</v>
      </c>
      <c r="R82">
        <v>2013</v>
      </c>
      <c r="S82">
        <v>0.53062825</v>
      </c>
      <c r="T82">
        <v>0.53062825</v>
      </c>
      <c r="U82">
        <v>0.53062825</v>
      </c>
      <c r="W82">
        <v>1.69999999819431</v>
      </c>
    </row>
    <row r="83" spans="17:23">
      <c r="Q83">
        <v>7</v>
      </c>
      <c r="R83">
        <v>2014</v>
      </c>
      <c r="S83">
        <v>0.78845736</v>
      </c>
      <c r="T83">
        <v>0.78845736</v>
      </c>
      <c r="U83">
        <v>0.78845736</v>
      </c>
      <c r="W83">
        <v>2.19999999919861</v>
      </c>
    </row>
    <row r="84" spans="17:23">
      <c r="Q84">
        <v>7</v>
      </c>
      <c r="R84">
        <v>2015</v>
      </c>
      <c r="S84">
        <v>1.4350845</v>
      </c>
      <c r="T84">
        <v>1.4350845</v>
      </c>
      <c r="U84">
        <v>1.4350845</v>
      </c>
      <c r="W84">
        <v>4.19999989378485</v>
      </c>
    </row>
    <row r="85" spans="17:23">
      <c r="Q85">
        <v>7</v>
      </c>
      <c r="R85">
        <v>2016</v>
      </c>
      <c r="S85">
        <v>1.6292405</v>
      </c>
      <c r="T85">
        <v>1.6292405</v>
      </c>
      <c r="U85">
        <v>1.6292405</v>
      </c>
      <c r="W85">
        <v>5.09999979737558</v>
      </c>
    </row>
    <row r="86" spans="17:23">
      <c r="Q86">
        <v>7</v>
      </c>
      <c r="R86">
        <v>2017</v>
      </c>
      <c r="S86">
        <v>1.458615</v>
      </c>
      <c r="T86">
        <v>1.458615</v>
      </c>
      <c r="U86">
        <v>1.458615</v>
      </c>
      <c r="W86">
        <v>4.29999990239208</v>
      </c>
    </row>
    <row r="87" spans="17:23">
      <c r="Q87">
        <v>7</v>
      </c>
      <c r="R87">
        <v>2018</v>
      </c>
      <c r="S87">
        <v>1.5892352</v>
      </c>
      <c r="T87">
        <v>1.5892352</v>
      </c>
      <c r="U87">
        <v>1.5892352</v>
      </c>
      <c r="W87">
        <v>4.89999997492875</v>
      </c>
    </row>
    <row r="88" spans="17:23">
      <c r="Q88">
        <v>7</v>
      </c>
      <c r="R88">
        <v>2019</v>
      </c>
      <c r="S88">
        <v>1.6292405</v>
      </c>
      <c r="T88">
        <v>1.6292405</v>
      </c>
      <c r="U88">
        <v>1.6292405</v>
      </c>
      <c r="W88">
        <v>5.09999979737558</v>
      </c>
    </row>
    <row r="89" spans="17:23">
      <c r="Q89">
        <v>7</v>
      </c>
      <c r="R89">
        <v>2020</v>
      </c>
      <c r="S89">
        <v>1.7047481</v>
      </c>
      <c r="T89">
        <v>1.7047481</v>
      </c>
      <c r="U89">
        <v>1.7047481</v>
      </c>
      <c r="W89">
        <v>5.50000004268866</v>
      </c>
    </row>
    <row r="90" spans="17:23">
      <c r="Q90">
        <v>7</v>
      </c>
      <c r="R90">
        <v>2021</v>
      </c>
      <c r="S90">
        <v>1.7227666</v>
      </c>
      <c r="T90">
        <v>1.7227666</v>
      </c>
      <c r="U90">
        <v>1.7227666</v>
      </c>
      <c r="W90">
        <v>5.60000001264982</v>
      </c>
    </row>
    <row r="91" spans="17:23">
      <c r="Q91">
        <v>7</v>
      </c>
      <c r="R91">
        <v>2022</v>
      </c>
      <c r="S91">
        <v>1.5686159</v>
      </c>
      <c r="T91">
        <v>1.5686159</v>
      </c>
      <c r="U91">
        <v>1.5686159</v>
      </c>
      <c r="W91">
        <v>4.79999991401354</v>
      </c>
    </row>
    <row r="92" spans="17:23">
      <c r="Q92">
        <v>7</v>
      </c>
      <c r="R92">
        <v>2023</v>
      </c>
      <c r="S92">
        <v>2.0223476</v>
      </c>
      <c r="T92">
        <v>2.0223476</v>
      </c>
      <c r="U92">
        <v>2.0223476</v>
      </c>
      <c r="W92">
        <v>7.55604269424635</v>
      </c>
    </row>
    <row r="93" spans="17:23">
      <c r="Q93">
        <v>8</v>
      </c>
      <c r="R93">
        <v>2011</v>
      </c>
      <c r="U93">
        <v>-0.91302615</v>
      </c>
      <c r="W93">
        <v>0.401307966570003</v>
      </c>
    </row>
    <row r="94" spans="17:23">
      <c r="Q94">
        <v>8</v>
      </c>
      <c r="R94">
        <v>2012</v>
      </c>
      <c r="U94">
        <v>-0.25378052</v>
      </c>
      <c r="W94">
        <v>0.775862069567663</v>
      </c>
    </row>
    <row r="95" spans="17:23">
      <c r="Q95">
        <v>8</v>
      </c>
      <c r="R95">
        <v>2013</v>
      </c>
      <c r="S95">
        <v>0.40546511</v>
      </c>
      <c r="T95">
        <v>0.40546511</v>
      </c>
      <c r="U95">
        <v>0.40546511</v>
      </c>
      <c r="W95">
        <v>1.50000000283775</v>
      </c>
    </row>
    <row r="96" spans="17:23">
      <c r="Q96">
        <v>8</v>
      </c>
      <c r="R96">
        <v>2014</v>
      </c>
      <c r="S96">
        <v>1.0647107</v>
      </c>
      <c r="T96">
        <v>1.0647107</v>
      </c>
      <c r="U96">
        <v>1.0647107</v>
      </c>
      <c r="W96">
        <v>2.89999989272196</v>
      </c>
    </row>
    <row r="97" spans="17:23">
      <c r="Q97">
        <v>8</v>
      </c>
      <c r="R97">
        <v>2015</v>
      </c>
      <c r="S97">
        <v>1.458615</v>
      </c>
      <c r="T97">
        <v>1.458615</v>
      </c>
      <c r="U97">
        <v>1.458615</v>
      </c>
      <c r="W97">
        <v>4.29999990239208</v>
      </c>
    </row>
    <row r="98" spans="17:23">
      <c r="Q98">
        <v>8</v>
      </c>
      <c r="R98">
        <v>2016</v>
      </c>
      <c r="S98">
        <v>1.7227666</v>
      </c>
      <c r="T98">
        <v>1.7227666</v>
      </c>
      <c r="U98">
        <v>1.7227666</v>
      </c>
      <c r="W98">
        <v>5.60000001264982</v>
      </c>
    </row>
    <row r="99" spans="17:23">
      <c r="Q99">
        <v>8</v>
      </c>
      <c r="R99">
        <v>2017</v>
      </c>
      <c r="S99">
        <v>1.458615</v>
      </c>
      <c r="T99">
        <v>1.458615</v>
      </c>
      <c r="U99">
        <v>1.458615</v>
      </c>
      <c r="W99">
        <v>4.29999990239208</v>
      </c>
    </row>
    <row r="100" spans="17:23">
      <c r="Q100">
        <v>8</v>
      </c>
      <c r="R100">
        <v>2018</v>
      </c>
      <c r="S100">
        <v>1.5475625</v>
      </c>
      <c r="T100">
        <v>1.5475625</v>
      </c>
      <c r="U100">
        <v>1.5475625</v>
      </c>
      <c r="W100">
        <v>4.69999995903474</v>
      </c>
    </row>
    <row r="101" spans="17:23">
      <c r="Q101">
        <v>8</v>
      </c>
      <c r="R101">
        <v>2019</v>
      </c>
      <c r="S101">
        <v>1.5686159</v>
      </c>
      <c r="T101">
        <v>1.5686159</v>
      </c>
      <c r="U101">
        <v>1.5686159</v>
      </c>
      <c r="W101">
        <v>4.79999991401354</v>
      </c>
    </row>
    <row r="102" spans="17:23">
      <c r="Q102">
        <v>8</v>
      </c>
      <c r="R102">
        <v>2020</v>
      </c>
      <c r="S102">
        <v>1.7047481</v>
      </c>
      <c r="T102">
        <v>1.7047481</v>
      </c>
      <c r="U102">
        <v>1.7047481</v>
      </c>
      <c r="W102">
        <v>5.50000004268866</v>
      </c>
    </row>
    <row r="103" spans="17:23">
      <c r="Q103">
        <v>8</v>
      </c>
      <c r="R103">
        <v>2021</v>
      </c>
      <c r="S103">
        <v>1.7917595</v>
      </c>
      <c r="T103">
        <v>1.7917595</v>
      </c>
      <c r="U103">
        <v>1.7917595</v>
      </c>
      <c r="W103">
        <v>6.00000018463167</v>
      </c>
    </row>
    <row r="104" spans="17:23">
      <c r="Q104">
        <v>8</v>
      </c>
      <c r="R104">
        <v>2022</v>
      </c>
      <c r="S104">
        <v>1.7227666</v>
      </c>
      <c r="T104">
        <v>1.7227666</v>
      </c>
      <c r="U104">
        <v>1.7227666</v>
      </c>
      <c r="W104">
        <v>5.60000001264982</v>
      </c>
    </row>
    <row r="105" spans="17:23">
      <c r="Q105">
        <v>8</v>
      </c>
      <c r="R105">
        <v>2023</v>
      </c>
      <c r="S105">
        <v>2.1724504</v>
      </c>
      <c r="T105">
        <v>2.1724504</v>
      </c>
      <c r="U105">
        <v>2.1724504</v>
      </c>
      <c r="W105">
        <v>8.77977165582848</v>
      </c>
    </row>
    <row r="106" spans="17:23">
      <c r="Q106">
        <v>9</v>
      </c>
      <c r="R106">
        <v>2011</v>
      </c>
      <c r="U106">
        <v>0.78299156</v>
      </c>
      <c r="W106">
        <v>2.18800804187808</v>
      </c>
    </row>
    <row r="107" spans="17:23">
      <c r="Q107">
        <v>9</v>
      </c>
      <c r="R107">
        <v>2012</v>
      </c>
      <c r="U107">
        <v>1.2617289</v>
      </c>
      <c r="W107">
        <v>3.53152186052291</v>
      </c>
    </row>
    <row r="108" spans="17:23">
      <c r="Q108">
        <v>9</v>
      </c>
      <c r="R108">
        <v>2013</v>
      </c>
      <c r="S108">
        <v>1.7404662</v>
      </c>
      <c r="T108">
        <v>1.7404662</v>
      </c>
      <c r="U108">
        <v>1.7404662</v>
      </c>
      <c r="W108">
        <v>5.70000014340913</v>
      </c>
    </row>
    <row r="109" spans="17:23">
      <c r="Q109">
        <v>9</v>
      </c>
      <c r="R109">
        <v>2014</v>
      </c>
      <c r="S109">
        <v>2.2192035</v>
      </c>
      <c r="T109">
        <v>2.2192035</v>
      </c>
      <c r="U109">
        <v>2.2192035</v>
      </c>
      <c r="W109">
        <v>9.20000014669405</v>
      </c>
    </row>
    <row r="110" spans="17:23">
      <c r="Q110">
        <v>9</v>
      </c>
      <c r="R110">
        <v>2015</v>
      </c>
      <c r="S110">
        <v>2.5726122</v>
      </c>
      <c r="T110">
        <v>2.5726122</v>
      </c>
      <c r="U110">
        <v>2.5726122</v>
      </c>
      <c r="W110">
        <v>13.0999996042869</v>
      </c>
    </row>
    <row r="111" spans="17:23">
      <c r="Q111">
        <v>9</v>
      </c>
      <c r="R111">
        <v>2016</v>
      </c>
      <c r="S111">
        <v>2.5257286</v>
      </c>
      <c r="T111">
        <v>2.5257286</v>
      </c>
      <c r="U111">
        <v>2.5257286</v>
      </c>
      <c r="W111">
        <v>12.4999994461468</v>
      </c>
    </row>
    <row r="112" spans="17:23">
      <c r="Q112">
        <v>9</v>
      </c>
      <c r="R112">
        <v>2017</v>
      </c>
      <c r="S112">
        <v>2.3795461</v>
      </c>
      <c r="T112">
        <v>2.3795461</v>
      </c>
      <c r="U112">
        <v>2.3795461</v>
      </c>
      <c r="W112">
        <v>10.7999996313941</v>
      </c>
    </row>
    <row r="113" spans="17:23">
      <c r="Q113">
        <v>9</v>
      </c>
      <c r="R113">
        <v>2018</v>
      </c>
      <c r="S113">
        <v>2.3702437</v>
      </c>
      <c r="T113">
        <v>2.3702437</v>
      </c>
      <c r="U113">
        <v>2.3702437</v>
      </c>
      <c r="W113">
        <v>10.6999995562939</v>
      </c>
    </row>
    <row r="114" spans="17:23">
      <c r="Q114">
        <v>9</v>
      </c>
      <c r="R114">
        <v>2019</v>
      </c>
      <c r="S114">
        <v>2.3978953</v>
      </c>
      <c r="T114">
        <v>2.3978953</v>
      </c>
      <c r="U114">
        <v>2.3978953</v>
      </c>
      <c r="W114">
        <v>11.0000002992179</v>
      </c>
    </row>
    <row r="115" spans="17:23">
      <c r="Q115">
        <v>9</v>
      </c>
      <c r="R115">
        <v>2020</v>
      </c>
      <c r="S115">
        <v>2.4159138</v>
      </c>
      <c r="T115">
        <v>2.4159138</v>
      </c>
      <c r="U115">
        <v>2.4159138</v>
      </c>
      <c r="W115">
        <v>11.2000002430283</v>
      </c>
    </row>
    <row r="116" spans="17:23">
      <c r="Q116">
        <v>9</v>
      </c>
      <c r="R116">
        <v>2021</v>
      </c>
      <c r="S116">
        <v>2.4248027</v>
      </c>
      <c r="T116">
        <v>2.4248027</v>
      </c>
      <c r="U116">
        <v>2.4248027</v>
      </c>
      <c r="W116">
        <v>11.2999997093833</v>
      </c>
    </row>
    <row r="117" spans="17:23">
      <c r="Q117">
        <v>9</v>
      </c>
      <c r="R117">
        <v>2022</v>
      </c>
      <c r="S117">
        <v>2.4680995</v>
      </c>
      <c r="T117">
        <v>2.4680995</v>
      </c>
      <c r="U117">
        <v>2.4680995</v>
      </c>
      <c r="W117">
        <v>11.7999996286349</v>
      </c>
    </row>
    <row r="118" spans="17:23">
      <c r="Q118">
        <v>9</v>
      </c>
      <c r="R118">
        <v>2023</v>
      </c>
      <c r="S118">
        <v>2.694386</v>
      </c>
      <c r="T118">
        <v>2.694386</v>
      </c>
      <c r="U118">
        <v>2.694386</v>
      </c>
      <c r="W118">
        <v>14.7964309550128</v>
      </c>
    </row>
    <row r="119" spans="17:23">
      <c r="Q119">
        <v>10</v>
      </c>
      <c r="R119">
        <v>2011</v>
      </c>
      <c r="U119">
        <v>0.84165374</v>
      </c>
      <c r="W119">
        <v>2.3202008147171</v>
      </c>
    </row>
    <row r="120" spans="17:23">
      <c r="Q120">
        <v>10</v>
      </c>
      <c r="R120">
        <v>2012</v>
      </c>
      <c r="U120">
        <v>1.2822102</v>
      </c>
      <c r="W120">
        <v>3.60459780993017</v>
      </c>
    </row>
    <row r="121" spans="17:23">
      <c r="Q121">
        <v>10</v>
      </c>
      <c r="R121">
        <v>2013</v>
      </c>
      <c r="S121">
        <v>1.7227666</v>
      </c>
      <c r="T121">
        <v>1.7227666</v>
      </c>
      <c r="U121">
        <v>1.7227666</v>
      </c>
      <c r="W121">
        <v>5.60000001264982</v>
      </c>
    </row>
    <row r="122" spans="17:23">
      <c r="Q122">
        <v>10</v>
      </c>
      <c r="R122">
        <v>2014</v>
      </c>
      <c r="S122">
        <v>2.163323</v>
      </c>
      <c r="T122">
        <v>2.163323</v>
      </c>
      <c r="U122">
        <v>2.163323</v>
      </c>
      <c r="W122">
        <v>8.69999977675332</v>
      </c>
    </row>
    <row r="123" spans="17:23">
      <c r="Q123">
        <v>10</v>
      </c>
      <c r="R123">
        <v>2015</v>
      </c>
      <c r="S123">
        <v>2.3978953</v>
      </c>
      <c r="T123">
        <v>2.3978953</v>
      </c>
      <c r="U123">
        <v>2.3978953</v>
      </c>
      <c r="W123">
        <v>11.0000002992179</v>
      </c>
    </row>
    <row r="124" spans="17:23">
      <c r="Q124">
        <v>10</v>
      </c>
      <c r="R124">
        <v>2016</v>
      </c>
      <c r="S124">
        <v>2.2617631</v>
      </c>
      <c r="T124">
        <v>2.2617631</v>
      </c>
      <c r="U124">
        <v>2.2617631</v>
      </c>
      <c r="W124">
        <v>9.60000001465161</v>
      </c>
    </row>
    <row r="125" spans="17:23">
      <c r="Q125">
        <v>10</v>
      </c>
      <c r="R125">
        <v>2017</v>
      </c>
      <c r="S125">
        <v>2.1282317</v>
      </c>
      <c r="T125">
        <v>2.1282317</v>
      </c>
      <c r="U125">
        <v>2.1282317</v>
      </c>
      <c r="W125">
        <v>8.39999995086615</v>
      </c>
    </row>
    <row r="126" spans="17:23">
      <c r="Q126">
        <v>10</v>
      </c>
      <c r="R126">
        <v>2018</v>
      </c>
      <c r="S126">
        <v>2.1517622</v>
      </c>
      <c r="T126">
        <v>2.1517622</v>
      </c>
      <c r="U126">
        <v>2.1517622</v>
      </c>
      <c r="W126">
        <v>8.59999997196863</v>
      </c>
    </row>
    <row r="127" spans="17:23">
      <c r="Q127">
        <v>10</v>
      </c>
      <c r="R127">
        <v>2019</v>
      </c>
      <c r="S127">
        <v>2.2407097</v>
      </c>
      <c r="T127">
        <v>2.2407097</v>
      </c>
      <c r="U127">
        <v>2.2407097</v>
      </c>
      <c r="W127">
        <v>9.40000010080599</v>
      </c>
    </row>
    <row r="128" spans="17:23">
      <c r="Q128">
        <v>10</v>
      </c>
      <c r="R128">
        <v>2020</v>
      </c>
      <c r="S128">
        <v>2.3418058</v>
      </c>
      <c r="T128">
        <v>2.3418058</v>
      </c>
      <c r="U128">
        <v>2.3418058</v>
      </c>
      <c r="W128">
        <v>10.3999999360678</v>
      </c>
    </row>
    <row r="129" spans="17:23">
      <c r="Q129">
        <v>10</v>
      </c>
      <c r="R129">
        <v>2021</v>
      </c>
      <c r="S129">
        <v>2.3418058</v>
      </c>
      <c r="T129">
        <v>2.3418058</v>
      </c>
      <c r="U129">
        <v>2.3418058</v>
      </c>
      <c r="W129">
        <v>10.3999999360678</v>
      </c>
    </row>
    <row r="130" spans="17:23">
      <c r="Q130">
        <v>10</v>
      </c>
      <c r="R130">
        <v>2022</v>
      </c>
      <c r="S130">
        <v>2.2617631</v>
      </c>
      <c r="T130">
        <v>2.2617631</v>
      </c>
      <c r="U130">
        <v>2.2617631</v>
      </c>
      <c r="W130">
        <v>9.60000001465161</v>
      </c>
    </row>
    <row r="131" spans="17:23">
      <c r="Q131">
        <v>10</v>
      </c>
      <c r="R131">
        <v>2023</v>
      </c>
      <c r="S131">
        <v>2.4853941</v>
      </c>
      <c r="T131">
        <v>2.4853941</v>
      </c>
      <c r="U131">
        <v>2.4853941</v>
      </c>
      <c r="W131">
        <v>12.0058508284219</v>
      </c>
    </row>
    <row r="132" spans="17:23">
      <c r="Q132">
        <v>11</v>
      </c>
      <c r="R132">
        <v>2011</v>
      </c>
      <c r="U132">
        <v>2.3572278</v>
      </c>
      <c r="W132">
        <v>10.56163187546</v>
      </c>
    </row>
    <row r="133" spans="17:23">
      <c r="Q133">
        <v>11</v>
      </c>
      <c r="R133">
        <v>2012</v>
      </c>
      <c r="U133">
        <v>2.3997874</v>
      </c>
      <c r="W133">
        <v>11.0208331024424</v>
      </c>
    </row>
    <row r="134" spans="17:23">
      <c r="Q134">
        <v>11</v>
      </c>
      <c r="R134">
        <v>2013</v>
      </c>
      <c r="S134">
        <v>2.442347</v>
      </c>
      <c r="T134">
        <v>2.442347</v>
      </c>
      <c r="U134">
        <v>2.442347</v>
      </c>
      <c r="W134">
        <v>11.4999995932542</v>
      </c>
    </row>
    <row r="135" spans="17:23">
      <c r="Q135">
        <v>11</v>
      </c>
      <c r="R135">
        <v>2014</v>
      </c>
      <c r="S135">
        <v>2.4849066</v>
      </c>
      <c r="T135">
        <v>2.4849066</v>
      </c>
      <c r="U135">
        <v>2.4849066</v>
      </c>
      <c r="W135">
        <v>11.999999402544</v>
      </c>
    </row>
    <row r="136" spans="17:23">
      <c r="Q136">
        <v>11</v>
      </c>
      <c r="R136">
        <v>2015</v>
      </c>
      <c r="S136">
        <v>2.5802168</v>
      </c>
      <c r="T136">
        <v>2.5802168</v>
      </c>
      <c r="U136">
        <v>2.5802168</v>
      </c>
      <c r="W136">
        <v>13.1999996093813</v>
      </c>
    </row>
    <row r="137" spans="17:23">
      <c r="Q137">
        <v>11</v>
      </c>
      <c r="R137">
        <v>2016</v>
      </c>
      <c r="S137">
        <v>2.7013612</v>
      </c>
      <c r="T137">
        <v>2.7013612</v>
      </c>
      <c r="U137">
        <v>2.7013612</v>
      </c>
      <c r="W137">
        <v>14.8999998070239</v>
      </c>
    </row>
    <row r="138" spans="17:23">
      <c r="Q138">
        <v>11</v>
      </c>
      <c r="R138">
        <v>2017</v>
      </c>
      <c r="S138">
        <v>2.541602</v>
      </c>
      <c r="T138">
        <v>2.541602</v>
      </c>
      <c r="U138">
        <v>2.541602</v>
      </c>
      <c r="W138">
        <v>12.7000000830003</v>
      </c>
    </row>
    <row r="139" spans="17:23">
      <c r="Q139">
        <v>11</v>
      </c>
      <c r="R139">
        <v>2018</v>
      </c>
      <c r="S139">
        <v>2.4765384</v>
      </c>
      <c r="T139">
        <v>2.4765384</v>
      </c>
      <c r="U139">
        <v>2.4765384</v>
      </c>
      <c r="W139">
        <v>11.8999999986019</v>
      </c>
    </row>
    <row r="140" spans="17:23">
      <c r="Q140">
        <v>11</v>
      </c>
      <c r="R140">
        <v>2019</v>
      </c>
      <c r="S140">
        <v>2.4595888</v>
      </c>
      <c r="T140">
        <v>2.4595888</v>
      </c>
      <c r="U140">
        <v>2.4595888</v>
      </c>
      <c r="W140">
        <v>11.6999995108966</v>
      </c>
    </row>
    <row r="141" spans="17:23">
      <c r="Q141">
        <v>11</v>
      </c>
      <c r="R141">
        <v>2020</v>
      </c>
      <c r="S141">
        <v>2.501436</v>
      </c>
      <c r="T141">
        <v>2.501436</v>
      </c>
      <c r="U141">
        <v>2.501436</v>
      </c>
      <c r="W141">
        <v>12.2000005887816</v>
      </c>
    </row>
    <row r="142" spans="17:23">
      <c r="Q142">
        <v>11</v>
      </c>
      <c r="R142">
        <v>2021</v>
      </c>
      <c r="S142">
        <v>2.4765384</v>
      </c>
      <c r="T142">
        <v>2.4765384</v>
      </c>
      <c r="U142">
        <v>2.4765384</v>
      </c>
      <c r="W142">
        <v>11.8999999986019</v>
      </c>
    </row>
    <row r="143" spans="17:23">
      <c r="Q143">
        <v>11</v>
      </c>
      <c r="R143">
        <v>2022</v>
      </c>
      <c r="S143">
        <v>2.3978953</v>
      </c>
      <c r="T143">
        <v>2.3978953</v>
      </c>
      <c r="U143">
        <v>2.3978953</v>
      </c>
      <c r="W143">
        <v>11.0000002992179</v>
      </c>
    </row>
    <row r="144" spans="17:23">
      <c r="Q144">
        <v>11</v>
      </c>
      <c r="R144">
        <v>2023</v>
      </c>
      <c r="S144">
        <v>2.7102756</v>
      </c>
      <c r="T144">
        <v>2.7102756</v>
      </c>
      <c r="U144">
        <v>2.7102756</v>
      </c>
      <c r="W144">
        <v>15.0334181540368</v>
      </c>
    </row>
    <row r="145" spans="17:23">
      <c r="Q145">
        <v>12</v>
      </c>
      <c r="R145">
        <v>2011</v>
      </c>
      <c r="U145">
        <v>0.27058497</v>
      </c>
      <c r="W145">
        <v>1.31073096481</v>
      </c>
    </row>
    <row r="146" spans="17:23">
      <c r="Q146">
        <v>12</v>
      </c>
      <c r="R146">
        <v>2012</v>
      </c>
      <c r="U146">
        <v>0.90907374</v>
      </c>
      <c r="W146">
        <v>2.48202247018776</v>
      </c>
    </row>
    <row r="147" spans="17:23">
      <c r="Q147">
        <v>12</v>
      </c>
      <c r="R147">
        <v>2013</v>
      </c>
      <c r="S147">
        <v>1.5475625</v>
      </c>
      <c r="T147">
        <v>1.5475625</v>
      </c>
      <c r="U147">
        <v>1.5475625</v>
      </c>
      <c r="W147">
        <v>4.69999995903474</v>
      </c>
    </row>
    <row r="148" spans="17:23">
      <c r="Q148">
        <v>12</v>
      </c>
      <c r="R148">
        <v>2014</v>
      </c>
      <c r="S148">
        <v>2.1860513</v>
      </c>
      <c r="T148">
        <v>2.1860513</v>
      </c>
      <c r="U148">
        <v>2.1860513</v>
      </c>
      <c r="W148">
        <v>8.90000020703096</v>
      </c>
    </row>
    <row r="149" spans="17:23">
      <c r="Q149">
        <v>12</v>
      </c>
      <c r="R149">
        <v>2015</v>
      </c>
      <c r="S149">
        <v>2.5095993</v>
      </c>
      <c r="T149">
        <v>2.5095993</v>
      </c>
      <c r="U149">
        <v>2.5095993</v>
      </c>
      <c r="W149">
        <v>12.300000462746</v>
      </c>
    </row>
    <row r="150" spans="17:23">
      <c r="Q150">
        <v>12</v>
      </c>
      <c r="R150">
        <v>2016</v>
      </c>
      <c r="S150">
        <v>2.541602</v>
      </c>
      <c r="T150">
        <v>2.541602</v>
      </c>
      <c r="U150">
        <v>2.541602</v>
      </c>
      <c r="W150">
        <v>12.7000000830003</v>
      </c>
    </row>
    <row r="151" spans="17:23">
      <c r="Q151">
        <v>12</v>
      </c>
      <c r="R151">
        <v>2017</v>
      </c>
      <c r="S151">
        <v>2.442347</v>
      </c>
      <c r="T151">
        <v>2.442347</v>
      </c>
      <c r="U151">
        <v>2.442347</v>
      </c>
      <c r="W151">
        <v>11.4999995932542</v>
      </c>
    </row>
    <row r="152" spans="17:23">
      <c r="Q152">
        <v>12</v>
      </c>
      <c r="R152">
        <v>2018</v>
      </c>
      <c r="S152">
        <v>2.4680995</v>
      </c>
      <c r="T152">
        <v>2.4680995</v>
      </c>
      <c r="U152">
        <v>2.4680995</v>
      </c>
      <c r="W152">
        <v>11.7999996286349</v>
      </c>
    </row>
    <row r="153" spans="17:23">
      <c r="Q153">
        <v>12</v>
      </c>
      <c r="R153">
        <v>2019</v>
      </c>
      <c r="S153">
        <v>2.6672282</v>
      </c>
      <c r="T153">
        <v>2.6672282</v>
      </c>
      <c r="U153">
        <v>2.6672282</v>
      </c>
      <c r="W153">
        <v>14.3999999052198</v>
      </c>
    </row>
    <row r="154" spans="17:23">
      <c r="Q154">
        <v>12</v>
      </c>
      <c r="R154">
        <v>2020</v>
      </c>
      <c r="S154">
        <v>2.587764</v>
      </c>
      <c r="T154">
        <v>2.587764</v>
      </c>
      <c r="U154">
        <v>2.587764</v>
      </c>
      <c r="W154">
        <v>13.2999995314715</v>
      </c>
    </row>
    <row r="155" spans="17:23">
      <c r="Q155">
        <v>12</v>
      </c>
      <c r="R155">
        <v>2021</v>
      </c>
      <c r="S155">
        <v>2.5257286</v>
      </c>
      <c r="T155">
        <v>2.5257286</v>
      </c>
      <c r="U155">
        <v>2.5257286</v>
      </c>
      <c r="W155">
        <v>12.4999994461468</v>
      </c>
    </row>
    <row r="156" spans="17:23">
      <c r="Q156">
        <v>12</v>
      </c>
      <c r="R156">
        <v>2022</v>
      </c>
      <c r="S156">
        <v>2.4159138</v>
      </c>
      <c r="T156">
        <v>2.4159138</v>
      </c>
      <c r="U156">
        <v>2.4159138</v>
      </c>
      <c r="W156">
        <v>11.2000002430283</v>
      </c>
    </row>
    <row r="157" spans="17:23">
      <c r="Q157">
        <v>12</v>
      </c>
      <c r="R157">
        <v>2023</v>
      </c>
      <c r="S157">
        <v>2.6224245</v>
      </c>
      <c r="T157">
        <v>2.6224245</v>
      </c>
      <c r="U157">
        <v>2.6224245</v>
      </c>
      <c r="W157">
        <v>13.7690662502229</v>
      </c>
    </row>
    <row r="158" spans="17:23">
      <c r="Q158">
        <v>13</v>
      </c>
      <c r="R158">
        <v>2011</v>
      </c>
      <c r="U158">
        <v>1.1911331</v>
      </c>
      <c r="W158">
        <v>3.29080791006388</v>
      </c>
    </row>
    <row r="159" spans="17:23">
      <c r="Q159">
        <v>13</v>
      </c>
      <c r="R159">
        <v>2012</v>
      </c>
      <c r="U159">
        <v>1.4744955</v>
      </c>
      <c r="W159">
        <v>4.36883114154734</v>
      </c>
    </row>
    <row r="160" spans="17:23">
      <c r="Q160">
        <v>13</v>
      </c>
      <c r="R160">
        <v>2013</v>
      </c>
      <c r="S160">
        <v>1.7578579</v>
      </c>
      <c r="T160">
        <v>1.7578579</v>
      </c>
      <c r="U160">
        <v>1.7578579</v>
      </c>
      <c r="W160">
        <v>5.79999989819623</v>
      </c>
    </row>
    <row r="161" spans="17:23">
      <c r="Q161">
        <v>13</v>
      </c>
      <c r="R161">
        <v>2014</v>
      </c>
      <c r="S161">
        <v>2.0412203</v>
      </c>
      <c r="T161">
        <v>2.0412203</v>
      </c>
      <c r="U161">
        <v>2.0412203</v>
      </c>
      <c r="W161">
        <v>7.69999977778079</v>
      </c>
    </row>
    <row r="162" spans="17:23">
      <c r="Q162">
        <v>13</v>
      </c>
      <c r="R162">
        <v>2015</v>
      </c>
      <c r="S162">
        <v>2.3223877</v>
      </c>
      <c r="T162">
        <v>2.3223877</v>
      </c>
      <c r="U162">
        <v>2.3223877</v>
      </c>
      <c r="W162">
        <v>10.1999997930397</v>
      </c>
    </row>
    <row r="163" spans="17:23">
      <c r="Q163">
        <v>13</v>
      </c>
      <c r="R163">
        <v>2016</v>
      </c>
      <c r="S163">
        <v>2.501436</v>
      </c>
      <c r="T163">
        <v>2.501436</v>
      </c>
      <c r="U163">
        <v>2.501436</v>
      </c>
      <c r="W163">
        <v>12.2000005887816</v>
      </c>
    </row>
    <row r="164" spans="17:23">
      <c r="Q164">
        <v>13</v>
      </c>
      <c r="R164">
        <v>2017</v>
      </c>
      <c r="S164">
        <v>2.3887628</v>
      </c>
      <c r="T164">
        <v>2.3887628</v>
      </c>
      <c r="U164">
        <v>2.3887628</v>
      </c>
      <c r="W164">
        <v>10.9000001173374</v>
      </c>
    </row>
    <row r="165" spans="17:23">
      <c r="Q165">
        <v>13</v>
      </c>
      <c r="R165">
        <v>2018</v>
      </c>
      <c r="S165">
        <v>2.3795461</v>
      </c>
      <c r="T165">
        <v>2.3795461</v>
      </c>
      <c r="U165">
        <v>2.3795461</v>
      </c>
      <c r="W165">
        <v>10.7999996313941</v>
      </c>
    </row>
    <row r="166" spans="17:23">
      <c r="Q166">
        <v>13</v>
      </c>
      <c r="R166">
        <v>2019</v>
      </c>
      <c r="S166">
        <v>2.4159138</v>
      </c>
      <c r="T166">
        <v>2.4159138</v>
      </c>
      <c r="U166">
        <v>2.4159138</v>
      </c>
      <c r="W166">
        <v>11.2000002430283</v>
      </c>
    </row>
    <row r="167" spans="17:23">
      <c r="Q167">
        <v>13</v>
      </c>
      <c r="R167">
        <v>2020</v>
      </c>
      <c r="S167">
        <v>2.4765384</v>
      </c>
      <c r="T167">
        <v>2.4765384</v>
      </c>
      <c r="U167">
        <v>2.4765384</v>
      </c>
      <c r="W167">
        <v>11.8999999986019</v>
      </c>
    </row>
    <row r="168" spans="17:23">
      <c r="Q168">
        <v>13</v>
      </c>
      <c r="R168">
        <v>2021</v>
      </c>
      <c r="S168">
        <v>2.4680995</v>
      </c>
      <c r="T168">
        <v>2.4680995</v>
      </c>
      <c r="U168">
        <v>2.4680995</v>
      </c>
      <c r="W168">
        <v>11.7999996286349</v>
      </c>
    </row>
    <row r="169" spans="17:23">
      <c r="Q169">
        <v>13</v>
      </c>
      <c r="R169">
        <v>2022</v>
      </c>
      <c r="S169">
        <v>2.3321439</v>
      </c>
      <c r="T169">
        <v>2.3321439</v>
      </c>
      <c r="U169">
        <v>2.3321439</v>
      </c>
      <c r="W169">
        <v>10.3000000490734</v>
      </c>
    </row>
    <row r="170" spans="17:23">
      <c r="Q170">
        <v>13</v>
      </c>
      <c r="R170">
        <v>2023</v>
      </c>
      <c r="S170">
        <v>2.5652689</v>
      </c>
      <c r="T170">
        <v>2.5652689</v>
      </c>
      <c r="U170">
        <v>2.5652689</v>
      </c>
      <c r="W170">
        <v>13.004154716769</v>
      </c>
    </row>
    <row r="171" spans="17:23">
      <c r="Q171">
        <v>14</v>
      </c>
      <c r="R171">
        <v>2011</v>
      </c>
      <c r="U171">
        <v>0.19213518</v>
      </c>
      <c r="W171">
        <v>1.21183432165669</v>
      </c>
    </row>
    <row r="172" spans="17:23">
      <c r="Q172">
        <v>14</v>
      </c>
      <c r="R172">
        <v>2012</v>
      </c>
      <c r="U172">
        <v>0.67764299</v>
      </c>
      <c r="W172">
        <v>1.96923076130662</v>
      </c>
    </row>
    <row r="173" spans="17:23">
      <c r="Q173">
        <v>14</v>
      </c>
      <c r="R173">
        <v>2013</v>
      </c>
      <c r="S173">
        <v>1.1631508</v>
      </c>
      <c r="T173">
        <v>1.1631508</v>
      </c>
      <c r="U173">
        <v>1.1631508</v>
      </c>
      <c r="W173">
        <v>3.19999996862182</v>
      </c>
    </row>
    <row r="174" spans="17:23">
      <c r="Q174">
        <v>14</v>
      </c>
      <c r="R174">
        <v>2014</v>
      </c>
      <c r="S174">
        <v>1.6486586</v>
      </c>
      <c r="T174">
        <v>1.6486586</v>
      </c>
      <c r="U174">
        <v>1.6486586</v>
      </c>
      <c r="W174">
        <v>5.19999986694562</v>
      </c>
    </row>
    <row r="175" spans="17:23">
      <c r="Q175">
        <v>14</v>
      </c>
      <c r="R175">
        <v>2015</v>
      </c>
      <c r="S175">
        <v>2.2407097</v>
      </c>
      <c r="T175">
        <v>2.2407097</v>
      </c>
      <c r="U175">
        <v>2.2407097</v>
      </c>
      <c r="W175">
        <v>9.40000010080599</v>
      </c>
    </row>
    <row r="176" spans="17:23">
      <c r="Q176">
        <v>14</v>
      </c>
      <c r="R176">
        <v>2016</v>
      </c>
      <c r="S176">
        <v>1.9878743</v>
      </c>
      <c r="T176">
        <v>1.9878743</v>
      </c>
      <c r="U176">
        <v>1.9878743</v>
      </c>
      <c r="W176">
        <v>7.29999964847329</v>
      </c>
    </row>
    <row r="177" spans="17:23">
      <c r="Q177">
        <v>14</v>
      </c>
      <c r="R177">
        <v>2017</v>
      </c>
      <c r="S177">
        <v>2.0412203</v>
      </c>
      <c r="T177">
        <v>2.0412203</v>
      </c>
      <c r="U177">
        <v>2.0412203</v>
      </c>
      <c r="W177">
        <v>7.69999977778079</v>
      </c>
    </row>
    <row r="178" spans="17:23">
      <c r="Q178">
        <v>14</v>
      </c>
      <c r="R178">
        <v>2018</v>
      </c>
      <c r="S178">
        <v>2.1162555</v>
      </c>
      <c r="T178">
        <v>2.1162555</v>
      </c>
      <c r="U178">
        <v>2.1162555</v>
      </c>
      <c r="W178">
        <v>8.29999987713882</v>
      </c>
    </row>
    <row r="179" spans="17:23">
      <c r="Q179">
        <v>14</v>
      </c>
      <c r="R179">
        <v>2019</v>
      </c>
      <c r="S179">
        <v>2.2082744</v>
      </c>
      <c r="T179">
        <v>2.2082744</v>
      </c>
      <c r="U179">
        <v>2.2082744</v>
      </c>
      <c r="W179">
        <v>9.09999987694248</v>
      </c>
    </row>
    <row r="180" spans="17:23">
      <c r="Q180">
        <v>14</v>
      </c>
      <c r="R180">
        <v>2020</v>
      </c>
      <c r="S180">
        <v>2.3223877</v>
      </c>
      <c r="T180">
        <v>2.3223877</v>
      </c>
      <c r="U180">
        <v>2.3223877</v>
      </c>
      <c r="W180">
        <v>10.1999997930397</v>
      </c>
    </row>
    <row r="181" spans="17:23">
      <c r="Q181">
        <v>14</v>
      </c>
      <c r="R181">
        <v>2021</v>
      </c>
      <c r="S181">
        <v>2.360854</v>
      </c>
      <c r="T181">
        <v>2.360854</v>
      </c>
      <c r="U181">
        <v>2.360854</v>
      </c>
      <c r="W181">
        <v>10.599999988149</v>
      </c>
    </row>
    <row r="182" spans="17:23">
      <c r="Q182">
        <v>14</v>
      </c>
      <c r="R182">
        <v>2022</v>
      </c>
      <c r="S182">
        <v>2.2823824</v>
      </c>
      <c r="T182">
        <v>2.2823824</v>
      </c>
      <c r="U182">
        <v>2.2823824</v>
      </c>
      <c r="W182">
        <v>9.80000014037004</v>
      </c>
    </row>
    <row r="183" spans="17:23">
      <c r="Q183">
        <v>14</v>
      </c>
      <c r="R183">
        <v>2023</v>
      </c>
      <c r="S183">
        <v>2.6101393</v>
      </c>
      <c r="T183">
        <v>2.6101393</v>
      </c>
      <c r="U183">
        <v>2.6101393</v>
      </c>
      <c r="W183">
        <v>13.600945331562</v>
      </c>
    </row>
    <row r="184" spans="17:23">
      <c r="Q184">
        <v>15</v>
      </c>
      <c r="R184">
        <v>2011</v>
      </c>
      <c r="U184">
        <v>1.205371</v>
      </c>
      <c r="W184">
        <v>3.33799724535121</v>
      </c>
    </row>
    <row r="185" spans="17:23">
      <c r="Q185">
        <v>15</v>
      </c>
      <c r="R185">
        <v>2012</v>
      </c>
      <c r="U185">
        <v>1.3657137</v>
      </c>
      <c r="W185">
        <v>3.91851870104362</v>
      </c>
    </row>
    <row r="186" spans="17:23">
      <c r="Q186">
        <v>15</v>
      </c>
      <c r="R186">
        <v>2013</v>
      </c>
      <c r="S186">
        <v>1.5260563</v>
      </c>
      <c r="T186">
        <v>1.5260563</v>
      </c>
      <c r="U186">
        <v>1.5260563</v>
      </c>
      <c r="W186">
        <v>4.59999998392277</v>
      </c>
    </row>
    <row r="187" spans="17:23">
      <c r="Q187">
        <v>15</v>
      </c>
      <c r="R187">
        <v>2014</v>
      </c>
      <c r="S187">
        <v>1.686399</v>
      </c>
      <c r="T187">
        <v>1.686399</v>
      </c>
      <c r="U187">
        <v>1.686399</v>
      </c>
      <c r="W187">
        <v>5.40000025072077</v>
      </c>
    </row>
    <row r="188" spans="17:23">
      <c r="Q188">
        <v>15</v>
      </c>
      <c r="R188">
        <v>2015</v>
      </c>
      <c r="S188">
        <v>1.8870696</v>
      </c>
      <c r="T188">
        <v>1.8870696</v>
      </c>
      <c r="U188">
        <v>1.8870696</v>
      </c>
      <c r="W188">
        <v>6.5999996763863</v>
      </c>
    </row>
    <row r="189" spans="17:23">
      <c r="Q189">
        <v>15</v>
      </c>
      <c r="R189">
        <v>2016</v>
      </c>
      <c r="S189">
        <v>2.2925348</v>
      </c>
      <c r="T189">
        <v>2.2925348</v>
      </c>
      <c r="U189">
        <v>2.2925348</v>
      </c>
      <c r="W189">
        <v>9.90000042430862</v>
      </c>
    </row>
    <row r="190" spans="17:23">
      <c r="Q190">
        <v>15</v>
      </c>
      <c r="R190">
        <v>2017</v>
      </c>
      <c r="S190">
        <v>2.1972246</v>
      </c>
      <c r="T190">
        <v>2.1972246</v>
      </c>
      <c r="U190">
        <v>2.1972246</v>
      </c>
      <c r="W190">
        <v>9.00000020397403</v>
      </c>
    </row>
    <row r="191" spans="17:23">
      <c r="Q191">
        <v>15</v>
      </c>
      <c r="R191">
        <v>2018</v>
      </c>
      <c r="S191">
        <v>2.6026897</v>
      </c>
      <c r="T191">
        <v>2.6026897</v>
      </c>
      <c r="U191">
        <v>2.6026897</v>
      </c>
      <c r="W191">
        <v>13.5000001965008</v>
      </c>
    </row>
    <row r="192" spans="17:23">
      <c r="Q192">
        <v>15</v>
      </c>
      <c r="R192">
        <v>2019</v>
      </c>
      <c r="S192">
        <v>2.5257286</v>
      </c>
      <c r="T192">
        <v>2.5257286</v>
      </c>
      <c r="U192">
        <v>2.5257286</v>
      </c>
      <c r="W192">
        <v>12.4999994461468</v>
      </c>
    </row>
    <row r="193" spans="17:23">
      <c r="Q193">
        <v>15</v>
      </c>
      <c r="R193">
        <v>2020</v>
      </c>
      <c r="S193">
        <v>2.5336968</v>
      </c>
      <c r="T193">
        <v>2.5336968</v>
      </c>
      <c r="U193">
        <v>2.5336968</v>
      </c>
      <c r="W193">
        <v>12.5999998241364</v>
      </c>
    </row>
    <row r="194" spans="17:23">
      <c r="Q194">
        <v>15</v>
      </c>
      <c r="R194">
        <v>2021</v>
      </c>
      <c r="S194">
        <v>2.6946272</v>
      </c>
      <c r="T194">
        <v>2.6946272</v>
      </c>
      <c r="U194">
        <v>2.6946272</v>
      </c>
      <c r="W194">
        <v>14.800000284603</v>
      </c>
    </row>
    <row r="195" spans="17:23">
      <c r="Q195">
        <v>15</v>
      </c>
      <c r="R195">
        <v>2022</v>
      </c>
      <c r="S195">
        <v>2.5494452</v>
      </c>
      <c r="T195">
        <v>2.5494452</v>
      </c>
      <c r="U195">
        <v>2.5494452</v>
      </c>
      <c r="W195">
        <v>12.8000003721527</v>
      </c>
    </row>
    <row r="196" spans="17:23">
      <c r="Q196">
        <v>15</v>
      </c>
      <c r="R196">
        <v>2023</v>
      </c>
      <c r="S196">
        <v>2.9474492</v>
      </c>
      <c r="T196">
        <v>2.9474492</v>
      </c>
      <c r="U196">
        <v>2.9474492</v>
      </c>
      <c r="W196">
        <v>19.0572803658595</v>
      </c>
    </row>
    <row r="197" spans="17:23">
      <c r="Q197">
        <v>16</v>
      </c>
      <c r="R197">
        <v>2011</v>
      </c>
      <c r="U197">
        <v>0.31626953</v>
      </c>
      <c r="W197">
        <v>1.37200000095533</v>
      </c>
    </row>
    <row r="198" spans="17:23">
      <c r="Q198">
        <v>16</v>
      </c>
      <c r="R198">
        <v>2012</v>
      </c>
      <c r="U198">
        <v>0.67294447</v>
      </c>
      <c r="W198">
        <v>1.95999999364485</v>
      </c>
    </row>
    <row r="199" spans="17:23">
      <c r="Q199">
        <v>16</v>
      </c>
      <c r="R199">
        <v>2013</v>
      </c>
      <c r="S199">
        <v>1.0296194</v>
      </c>
      <c r="T199">
        <v>1.0296194</v>
      </c>
      <c r="U199">
        <v>1.0296194</v>
      </c>
      <c r="W199">
        <v>2.79999995189276</v>
      </c>
    </row>
    <row r="200" spans="17:23">
      <c r="Q200">
        <v>16</v>
      </c>
      <c r="R200">
        <v>2014</v>
      </c>
      <c r="S200">
        <v>1.3862944</v>
      </c>
      <c r="T200">
        <v>1.3862944</v>
      </c>
      <c r="U200">
        <v>1.3862944</v>
      </c>
      <c r="W200">
        <v>4.00000015552044</v>
      </c>
    </row>
    <row r="201" spans="17:23">
      <c r="Q201">
        <v>16</v>
      </c>
      <c r="R201">
        <v>2015</v>
      </c>
      <c r="S201">
        <v>1.7047481</v>
      </c>
      <c r="T201">
        <v>1.7047481</v>
      </c>
      <c r="U201">
        <v>1.7047481</v>
      </c>
      <c r="W201">
        <v>5.50000004268866</v>
      </c>
    </row>
    <row r="202" spans="17:23">
      <c r="Q202">
        <v>16</v>
      </c>
      <c r="R202">
        <v>2016</v>
      </c>
      <c r="S202">
        <v>1.9169226</v>
      </c>
      <c r="T202">
        <v>1.9169226</v>
      </c>
      <c r="U202">
        <v>1.9169226</v>
      </c>
      <c r="W202">
        <v>6.79999991716199</v>
      </c>
    </row>
    <row r="203" spans="17:23">
      <c r="Q203">
        <v>16</v>
      </c>
      <c r="R203">
        <v>2017</v>
      </c>
      <c r="S203">
        <v>1.8405496</v>
      </c>
      <c r="T203">
        <v>1.8405496</v>
      </c>
      <c r="U203">
        <v>1.8405496</v>
      </c>
      <c r="W203">
        <v>6.29999978959583</v>
      </c>
    </row>
    <row r="204" spans="17:23">
      <c r="Q204">
        <v>16</v>
      </c>
      <c r="R204">
        <v>2018</v>
      </c>
      <c r="S204">
        <v>1.9169226</v>
      </c>
      <c r="T204">
        <v>1.9169226</v>
      </c>
      <c r="U204">
        <v>1.9169226</v>
      </c>
      <c r="W204">
        <v>6.79999991716199</v>
      </c>
    </row>
    <row r="205" spans="17:23">
      <c r="Q205">
        <v>16</v>
      </c>
      <c r="R205">
        <v>2019</v>
      </c>
      <c r="S205">
        <v>1.9459101</v>
      </c>
      <c r="T205">
        <v>1.9459101</v>
      </c>
      <c r="U205">
        <v>1.9459101</v>
      </c>
      <c r="W205">
        <v>6.99999965661282</v>
      </c>
    </row>
    <row r="206" spans="17:23">
      <c r="Q206">
        <v>16</v>
      </c>
      <c r="R206">
        <v>2020</v>
      </c>
      <c r="S206">
        <v>2.014903</v>
      </c>
      <c r="T206">
        <v>2.014903</v>
      </c>
      <c r="U206">
        <v>2.014903</v>
      </c>
      <c r="W206">
        <v>7.49999984593302</v>
      </c>
    </row>
    <row r="207" spans="17:23">
      <c r="Q207">
        <v>16</v>
      </c>
      <c r="R207">
        <v>2021</v>
      </c>
      <c r="S207">
        <v>1.9600948</v>
      </c>
      <c r="T207">
        <v>1.9600948</v>
      </c>
      <c r="U207">
        <v>1.9600948</v>
      </c>
      <c r="W207">
        <v>7.10000011326439</v>
      </c>
    </row>
    <row r="208" spans="17:23">
      <c r="Q208">
        <v>16</v>
      </c>
      <c r="R208">
        <v>2022</v>
      </c>
      <c r="S208">
        <v>1.7227666</v>
      </c>
      <c r="T208">
        <v>1.7227666</v>
      </c>
      <c r="U208">
        <v>1.7227666</v>
      </c>
      <c r="W208">
        <v>5.60000001264982</v>
      </c>
    </row>
    <row r="209" spans="17:23">
      <c r="Q209">
        <v>16</v>
      </c>
      <c r="R209">
        <v>2023</v>
      </c>
      <c r="S209">
        <v>2.2036524</v>
      </c>
      <c r="T209">
        <v>2.2036524</v>
      </c>
      <c r="U209">
        <v>2.2036524</v>
      </c>
      <c r="W209">
        <v>9.05803672905049</v>
      </c>
    </row>
    <row r="210" spans="17:23">
      <c r="Q210">
        <v>17</v>
      </c>
      <c r="R210">
        <v>2011</v>
      </c>
      <c r="U210">
        <v>0.26183011</v>
      </c>
      <c r="W210">
        <v>1.29930578461789</v>
      </c>
    </row>
    <row r="211" spans="17:23">
      <c r="Q211">
        <v>17</v>
      </c>
      <c r="R211">
        <v>2012</v>
      </c>
      <c r="U211">
        <v>0.74280277</v>
      </c>
      <c r="W211">
        <v>2.10181817970416</v>
      </c>
    </row>
    <row r="212" spans="17:23">
      <c r="Q212">
        <v>17</v>
      </c>
      <c r="R212">
        <v>2013</v>
      </c>
      <c r="S212">
        <v>1.2237754</v>
      </c>
      <c r="T212">
        <v>1.2237754</v>
      </c>
      <c r="U212">
        <v>1.2237754</v>
      </c>
      <c r="W212">
        <v>3.39999989248481</v>
      </c>
    </row>
    <row r="213" spans="17:23">
      <c r="Q213">
        <v>17</v>
      </c>
      <c r="R213">
        <v>2014</v>
      </c>
      <c r="S213">
        <v>1.7047481</v>
      </c>
      <c r="T213">
        <v>1.7047481</v>
      </c>
      <c r="U213">
        <v>1.7047481</v>
      </c>
      <c r="W213">
        <v>5.50000004268866</v>
      </c>
    </row>
    <row r="214" spans="17:23">
      <c r="Q214">
        <v>17</v>
      </c>
      <c r="R214">
        <v>2015</v>
      </c>
      <c r="S214">
        <v>2.1747517</v>
      </c>
      <c r="T214">
        <v>2.1747517</v>
      </c>
      <c r="U214">
        <v>2.1747517</v>
      </c>
      <c r="W214">
        <v>8.79999981093939</v>
      </c>
    </row>
    <row r="215" spans="17:23">
      <c r="Q215">
        <v>17</v>
      </c>
      <c r="R215">
        <v>2016</v>
      </c>
      <c r="S215">
        <v>2.4248027</v>
      </c>
      <c r="T215">
        <v>2.4248027</v>
      </c>
      <c r="U215">
        <v>2.4248027</v>
      </c>
      <c r="W215">
        <v>11.2999997093833</v>
      </c>
    </row>
    <row r="216" spans="17:23">
      <c r="Q216">
        <v>17</v>
      </c>
      <c r="R216">
        <v>2017</v>
      </c>
      <c r="S216">
        <v>2.1972246</v>
      </c>
      <c r="T216">
        <v>2.1972246</v>
      </c>
      <c r="U216">
        <v>2.1972246</v>
      </c>
      <c r="W216">
        <v>9.00000020397403</v>
      </c>
    </row>
    <row r="217" spans="17:23">
      <c r="Q217">
        <v>17</v>
      </c>
      <c r="R217">
        <v>2018</v>
      </c>
      <c r="S217">
        <v>2.2082744</v>
      </c>
      <c r="T217">
        <v>2.2082744</v>
      </c>
      <c r="U217">
        <v>2.2082744</v>
      </c>
      <c r="W217">
        <v>9.09999987694248</v>
      </c>
    </row>
    <row r="218" spans="17:23">
      <c r="Q218">
        <v>17</v>
      </c>
      <c r="R218">
        <v>2019</v>
      </c>
      <c r="S218">
        <v>2.2721259</v>
      </c>
      <c r="T218">
        <v>2.2721259</v>
      </c>
      <c r="U218">
        <v>2.2721259</v>
      </c>
      <c r="W218">
        <v>9.70000014055943</v>
      </c>
    </row>
    <row r="219" spans="17:23">
      <c r="Q219">
        <v>17</v>
      </c>
      <c r="R219">
        <v>2020</v>
      </c>
      <c r="S219">
        <v>2.4069451</v>
      </c>
      <c r="T219">
        <v>2.4069451</v>
      </c>
      <c r="U219">
        <v>2.4069451</v>
      </c>
      <c r="W219">
        <v>11.099999907667</v>
      </c>
    </row>
    <row r="220" spans="17:23">
      <c r="Q220">
        <v>17</v>
      </c>
      <c r="R220">
        <v>2021</v>
      </c>
      <c r="S220">
        <v>2.3795461</v>
      </c>
      <c r="T220">
        <v>2.3795461</v>
      </c>
      <c r="U220">
        <v>2.3795461</v>
      </c>
      <c r="W220">
        <v>10.7999996313941</v>
      </c>
    </row>
    <row r="221" spans="17:23">
      <c r="Q221">
        <v>17</v>
      </c>
      <c r="R221">
        <v>2022</v>
      </c>
      <c r="S221">
        <v>2.2512918</v>
      </c>
      <c r="T221">
        <v>2.2512918</v>
      </c>
      <c r="U221">
        <v>2.2512918</v>
      </c>
      <c r="W221">
        <v>9.5000000132383</v>
      </c>
    </row>
    <row r="222" spans="17:23">
      <c r="Q222">
        <v>17</v>
      </c>
      <c r="R222">
        <v>2023</v>
      </c>
      <c r="S222">
        <v>2.6368838</v>
      </c>
      <c r="T222">
        <v>2.6368838</v>
      </c>
      <c r="U222">
        <v>2.6368838</v>
      </c>
      <c r="W222">
        <v>13.969603631057</v>
      </c>
    </row>
    <row r="223" spans="17:23">
      <c r="Q223">
        <v>18</v>
      </c>
      <c r="R223">
        <v>2011</v>
      </c>
      <c r="U223">
        <v>0.5097845</v>
      </c>
      <c r="W223">
        <v>1.66493236335887</v>
      </c>
    </row>
    <row r="224" spans="17:23">
      <c r="Q224">
        <v>18</v>
      </c>
      <c r="R224">
        <v>2012</v>
      </c>
      <c r="U224">
        <v>0.94803943</v>
      </c>
      <c r="W224">
        <v>2.58064516080326</v>
      </c>
    </row>
    <row r="225" spans="17:23">
      <c r="Q225">
        <v>18</v>
      </c>
      <c r="R225">
        <v>2013</v>
      </c>
      <c r="S225">
        <v>1.3862944</v>
      </c>
      <c r="T225">
        <v>1.3862944</v>
      </c>
      <c r="U225">
        <v>1.3862944</v>
      </c>
      <c r="W225">
        <v>4.00000015552044</v>
      </c>
    </row>
    <row r="226" spans="17:23">
      <c r="Q226">
        <v>18</v>
      </c>
      <c r="R226">
        <v>2014</v>
      </c>
      <c r="S226">
        <v>1.8245493</v>
      </c>
      <c r="T226">
        <v>1.8245493</v>
      </c>
      <c r="U226">
        <v>1.8245493</v>
      </c>
      <c r="W226">
        <v>6.20000004928352</v>
      </c>
    </row>
    <row r="227" spans="17:23">
      <c r="Q227">
        <v>18</v>
      </c>
      <c r="R227">
        <v>2015</v>
      </c>
      <c r="S227">
        <v>2.0918641</v>
      </c>
      <c r="T227">
        <v>2.0918641</v>
      </c>
      <c r="U227">
        <v>2.0918641</v>
      </c>
      <c r="W227">
        <v>8.10000031040502</v>
      </c>
    </row>
    <row r="228" spans="17:23">
      <c r="Q228">
        <v>18</v>
      </c>
      <c r="R228">
        <v>2016</v>
      </c>
      <c r="S228">
        <v>2.3887628</v>
      </c>
      <c r="T228">
        <v>2.3887628</v>
      </c>
      <c r="U228">
        <v>2.3887628</v>
      </c>
      <c r="W228">
        <v>10.9000001173374</v>
      </c>
    </row>
    <row r="229" spans="17:23">
      <c r="Q229">
        <v>18</v>
      </c>
      <c r="R229">
        <v>2017</v>
      </c>
      <c r="S229">
        <v>2.2082744</v>
      </c>
      <c r="T229">
        <v>2.2082744</v>
      </c>
      <c r="U229">
        <v>2.2082744</v>
      </c>
      <c r="W229">
        <v>9.09999987694248</v>
      </c>
    </row>
    <row r="230" spans="17:23">
      <c r="Q230">
        <v>18</v>
      </c>
      <c r="R230">
        <v>2018</v>
      </c>
      <c r="S230">
        <v>2.3321439</v>
      </c>
      <c r="T230">
        <v>2.3321439</v>
      </c>
      <c r="U230">
        <v>2.3321439</v>
      </c>
      <c r="W230">
        <v>10.3000000490734</v>
      </c>
    </row>
    <row r="231" spans="17:23">
      <c r="Q231">
        <v>18</v>
      </c>
      <c r="R231">
        <v>2019</v>
      </c>
      <c r="S231">
        <v>2.3025851</v>
      </c>
      <c r="T231">
        <v>2.3025851</v>
      </c>
      <c r="U231">
        <v>2.3025851</v>
      </c>
      <c r="W231">
        <v>10.0000000700595</v>
      </c>
    </row>
    <row r="232" spans="17:23">
      <c r="Q232">
        <v>18</v>
      </c>
      <c r="R232">
        <v>2020</v>
      </c>
      <c r="S232">
        <v>2.3887628</v>
      </c>
      <c r="T232">
        <v>2.3887628</v>
      </c>
      <c r="U232">
        <v>2.3887628</v>
      </c>
      <c r="W232">
        <v>10.9000001173374</v>
      </c>
    </row>
    <row r="233" spans="17:23">
      <c r="Q233">
        <v>18</v>
      </c>
      <c r="R233">
        <v>2021</v>
      </c>
      <c r="S233">
        <v>2.3978953</v>
      </c>
      <c r="T233">
        <v>2.3978953</v>
      </c>
      <c r="U233">
        <v>2.3978953</v>
      </c>
      <c r="W233">
        <v>11.0000002992179</v>
      </c>
    </row>
    <row r="234" spans="17:23">
      <c r="Q234">
        <v>18</v>
      </c>
      <c r="R234">
        <v>2022</v>
      </c>
      <c r="S234">
        <v>2.2407097</v>
      </c>
      <c r="T234">
        <v>2.2407097</v>
      </c>
      <c r="U234">
        <v>2.2407097</v>
      </c>
      <c r="W234">
        <v>9.40000010080599</v>
      </c>
    </row>
    <row r="235" spans="17:23">
      <c r="Q235">
        <v>18</v>
      </c>
      <c r="R235">
        <v>2023</v>
      </c>
      <c r="S235">
        <v>2.6562385</v>
      </c>
      <c r="T235">
        <v>2.6562385</v>
      </c>
      <c r="U235">
        <v>2.6562385</v>
      </c>
      <c r="W235">
        <v>14.2426146187971</v>
      </c>
    </row>
    <row r="236" spans="17:23">
      <c r="Q236">
        <v>19</v>
      </c>
      <c r="R236">
        <v>2011</v>
      </c>
      <c r="U236">
        <v>1.7515584</v>
      </c>
      <c r="W236">
        <v>5.7635776402918</v>
      </c>
    </row>
    <row r="237" spans="17:23">
      <c r="Q237">
        <v>19</v>
      </c>
      <c r="R237">
        <v>2012</v>
      </c>
      <c r="U237">
        <v>1.8963894</v>
      </c>
      <c r="W237">
        <v>6.66179787950851</v>
      </c>
    </row>
    <row r="238" spans="17:23">
      <c r="Q238">
        <v>19</v>
      </c>
      <c r="R238">
        <v>2013</v>
      </c>
      <c r="S238">
        <v>2.0412203</v>
      </c>
      <c r="T238">
        <v>2.0412203</v>
      </c>
      <c r="U238">
        <v>2.0412203</v>
      </c>
      <c r="W238">
        <v>7.69999977778079</v>
      </c>
    </row>
    <row r="239" spans="17:23">
      <c r="Q239">
        <v>19</v>
      </c>
      <c r="R239">
        <v>2014</v>
      </c>
      <c r="S239">
        <v>2.1860513</v>
      </c>
      <c r="T239">
        <v>2.1860513</v>
      </c>
      <c r="U239">
        <v>2.1860513</v>
      </c>
      <c r="W239">
        <v>8.90000020703096</v>
      </c>
    </row>
    <row r="240" spans="17:23">
      <c r="Q240">
        <v>19</v>
      </c>
      <c r="R240">
        <v>2015</v>
      </c>
      <c r="S240">
        <v>2.442347</v>
      </c>
      <c r="T240">
        <v>2.442347</v>
      </c>
      <c r="U240">
        <v>2.442347</v>
      </c>
      <c r="W240">
        <v>11.4999995932542</v>
      </c>
    </row>
    <row r="241" spans="17:23">
      <c r="Q241">
        <v>19</v>
      </c>
      <c r="R241">
        <v>2016</v>
      </c>
      <c r="S241">
        <v>2.4510051</v>
      </c>
      <c r="T241">
        <v>2.4510051</v>
      </c>
      <c r="U241">
        <v>2.4510051</v>
      </c>
      <c r="W241">
        <v>11.6000000218971</v>
      </c>
    </row>
    <row r="242" spans="17:23">
      <c r="Q242">
        <v>19</v>
      </c>
      <c r="R242">
        <v>2017</v>
      </c>
      <c r="S242">
        <v>2.2721259</v>
      </c>
      <c r="T242">
        <v>2.2721259</v>
      </c>
      <c r="U242">
        <v>2.2721259</v>
      </c>
      <c r="W242">
        <v>9.70000014055943</v>
      </c>
    </row>
    <row r="243" spans="17:23">
      <c r="Q243">
        <v>19</v>
      </c>
      <c r="R243">
        <v>2018</v>
      </c>
      <c r="S243">
        <v>2.2823824</v>
      </c>
      <c r="T243">
        <v>2.2823824</v>
      </c>
      <c r="U243">
        <v>2.2823824</v>
      </c>
      <c r="W243">
        <v>9.80000014037004</v>
      </c>
    </row>
    <row r="244" spans="17:23">
      <c r="Q244">
        <v>19</v>
      </c>
      <c r="R244">
        <v>2019</v>
      </c>
      <c r="S244">
        <v>2.3795461</v>
      </c>
      <c r="T244">
        <v>2.3795461</v>
      </c>
      <c r="U244">
        <v>2.3795461</v>
      </c>
      <c r="W244">
        <v>10.7999996313941</v>
      </c>
    </row>
    <row r="245" spans="17:23">
      <c r="Q245">
        <v>19</v>
      </c>
      <c r="R245">
        <v>2020</v>
      </c>
      <c r="S245">
        <v>2.4248027</v>
      </c>
      <c r="T245">
        <v>2.4248027</v>
      </c>
      <c r="U245">
        <v>2.4248027</v>
      </c>
      <c r="W245">
        <v>11.2999997093833</v>
      </c>
    </row>
    <row r="246" spans="17:23">
      <c r="Q246">
        <v>19</v>
      </c>
      <c r="R246">
        <v>2021</v>
      </c>
      <c r="S246">
        <v>2.4248027</v>
      </c>
      <c r="T246">
        <v>2.4248027</v>
      </c>
      <c r="U246">
        <v>2.4248027</v>
      </c>
      <c r="W246">
        <v>11.2999997093833</v>
      </c>
    </row>
    <row r="247" spans="17:23">
      <c r="Q247">
        <v>19</v>
      </c>
      <c r="R247">
        <v>2022</v>
      </c>
      <c r="S247">
        <v>2.4680995</v>
      </c>
      <c r="T247">
        <v>2.4680995</v>
      </c>
      <c r="U247">
        <v>2.4680995</v>
      </c>
      <c r="W247">
        <v>11.7999996286349</v>
      </c>
    </row>
    <row r="248" spans="17:23">
      <c r="Q248">
        <v>19</v>
      </c>
      <c r="R248">
        <v>2023</v>
      </c>
      <c r="S248">
        <v>2.6626443</v>
      </c>
      <c r="T248">
        <v>2.6626443</v>
      </c>
      <c r="U248">
        <v>2.6626443</v>
      </c>
      <c r="W248">
        <v>14.3341428021582</v>
      </c>
    </row>
    <row r="249" spans="17:23">
      <c r="Q249">
        <v>20</v>
      </c>
      <c r="R249">
        <v>2011</v>
      </c>
      <c r="U249">
        <v>0.21240248</v>
      </c>
      <c r="W249">
        <v>1.23664551001461</v>
      </c>
    </row>
    <row r="250" spans="17:23">
      <c r="Q250">
        <v>20</v>
      </c>
      <c r="R250">
        <v>2012</v>
      </c>
      <c r="U250">
        <v>0.76036765</v>
      </c>
      <c r="W250">
        <v>2.13906250227868</v>
      </c>
    </row>
    <row r="251" spans="17:23">
      <c r="Q251">
        <v>20</v>
      </c>
      <c r="R251">
        <v>2013</v>
      </c>
      <c r="S251">
        <v>1.3083328</v>
      </c>
      <c r="T251">
        <v>1.3083328</v>
      </c>
      <c r="U251">
        <v>1.3083328</v>
      </c>
      <c r="W251">
        <v>3.69999992729434</v>
      </c>
    </row>
    <row r="252" spans="17:23">
      <c r="Q252">
        <v>20</v>
      </c>
      <c r="R252">
        <v>2014</v>
      </c>
      <c r="S252">
        <v>1.856298</v>
      </c>
      <c r="T252">
        <v>1.856298</v>
      </c>
      <c r="U252">
        <v>1.856298</v>
      </c>
      <c r="W252">
        <v>6.40000006165999</v>
      </c>
    </row>
    <row r="253" spans="17:23">
      <c r="Q253">
        <v>20</v>
      </c>
      <c r="R253">
        <v>2015</v>
      </c>
      <c r="S253">
        <v>2.1282317</v>
      </c>
      <c r="T253">
        <v>2.1282317</v>
      </c>
      <c r="U253">
        <v>2.1282317</v>
      </c>
      <c r="W253">
        <v>8.39999995086615</v>
      </c>
    </row>
    <row r="254" spans="17:23">
      <c r="Q254">
        <v>20</v>
      </c>
      <c r="R254">
        <v>2016</v>
      </c>
      <c r="S254">
        <v>2.3978953</v>
      </c>
      <c r="T254">
        <v>2.3978953</v>
      </c>
      <c r="U254">
        <v>2.3978953</v>
      </c>
      <c r="W254">
        <v>11.0000002992179</v>
      </c>
    </row>
    <row r="255" spans="17:23">
      <c r="Q255">
        <v>20</v>
      </c>
      <c r="R255">
        <v>2017</v>
      </c>
      <c r="S255">
        <v>2.1860513</v>
      </c>
      <c r="T255">
        <v>2.1860513</v>
      </c>
      <c r="U255">
        <v>2.1860513</v>
      </c>
      <c r="W255">
        <v>8.90000020703096</v>
      </c>
    </row>
    <row r="256" spans="17:23">
      <c r="Q256">
        <v>20</v>
      </c>
      <c r="R256">
        <v>2018</v>
      </c>
      <c r="S256">
        <v>2.1860513</v>
      </c>
      <c r="T256">
        <v>2.1860513</v>
      </c>
      <c r="U256">
        <v>2.1860513</v>
      </c>
      <c r="W256">
        <v>8.90000020703096</v>
      </c>
    </row>
    <row r="257" spans="17:23">
      <c r="Q257">
        <v>20</v>
      </c>
      <c r="R257">
        <v>2019</v>
      </c>
      <c r="S257">
        <v>2.2512918</v>
      </c>
      <c r="T257">
        <v>2.2512918</v>
      </c>
      <c r="U257">
        <v>2.2512918</v>
      </c>
      <c r="W257">
        <v>9.5000000132383</v>
      </c>
    </row>
    <row r="258" spans="17:23">
      <c r="Q258">
        <v>20</v>
      </c>
      <c r="R258">
        <v>2020</v>
      </c>
      <c r="S258">
        <v>2.3125354</v>
      </c>
      <c r="T258">
        <v>2.3125354</v>
      </c>
      <c r="U258">
        <v>2.3125354</v>
      </c>
      <c r="W258">
        <v>10.0999997591431</v>
      </c>
    </row>
    <row r="259" spans="17:23">
      <c r="Q259">
        <v>20</v>
      </c>
      <c r="R259">
        <v>2021</v>
      </c>
      <c r="S259">
        <v>2.2823824</v>
      </c>
      <c r="T259">
        <v>2.2823824</v>
      </c>
      <c r="U259">
        <v>2.2823824</v>
      </c>
      <c r="W259">
        <v>9.80000014037004</v>
      </c>
    </row>
    <row r="260" spans="17:23">
      <c r="Q260">
        <v>20</v>
      </c>
      <c r="R260">
        <v>2022</v>
      </c>
      <c r="S260">
        <v>2.163323</v>
      </c>
      <c r="T260">
        <v>2.163323</v>
      </c>
      <c r="U260">
        <v>2.163323</v>
      </c>
      <c r="W260">
        <v>8.69999977675332</v>
      </c>
    </row>
    <row r="261" spans="17:23">
      <c r="Q261">
        <v>20</v>
      </c>
      <c r="R261">
        <v>2023</v>
      </c>
      <c r="S261">
        <v>2.5219644</v>
      </c>
      <c r="T261">
        <v>2.5219644</v>
      </c>
      <c r="U261">
        <v>2.5219644</v>
      </c>
      <c r="W261">
        <v>12.4530353947264</v>
      </c>
    </row>
    <row r="262" spans="17:23">
      <c r="Q262">
        <v>21</v>
      </c>
      <c r="R262">
        <v>2011</v>
      </c>
      <c r="U262">
        <v>-0.1259798</v>
      </c>
      <c r="W262">
        <v>0.881632655583189</v>
      </c>
    </row>
    <row r="263" spans="17:23">
      <c r="Q263">
        <v>21</v>
      </c>
      <c r="R263">
        <v>2012</v>
      </c>
      <c r="U263">
        <v>0.72131806</v>
      </c>
      <c r="W263">
        <v>2.05714286223091</v>
      </c>
    </row>
    <row r="264" spans="17:23">
      <c r="Q264">
        <v>21</v>
      </c>
      <c r="R264">
        <v>2013</v>
      </c>
      <c r="S264">
        <v>1.5686159</v>
      </c>
      <c r="T264">
        <v>1.5686159</v>
      </c>
      <c r="U264">
        <v>1.5686159</v>
      </c>
      <c r="W264">
        <v>4.79999991401354</v>
      </c>
    </row>
    <row r="265" spans="17:23">
      <c r="Q265">
        <v>21</v>
      </c>
      <c r="R265">
        <v>2014</v>
      </c>
      <c r="S265">
        <v>2.4159138</v>
      </c>
      <c r="T265">
        <v>2.4159138</v>
      </c>
      <c r="U265">
        <v>2.4159138</v>
      </c>
      <c r="W265">
        <v>11.2000002430283</v>
      </c>
    </row>
    <row r="266" spans="17:23">
      <c r="Q266">
        <v>21</v>
      </c>
      <c r="R266">
        <v>2015</v>
      </c>
      <c r="S266">
        <v>2.7600099</v>
      </c>
      <c r="T266">
        <v>2.7600099</v>
      </c>
      <c r="U266">
        <v>2.7600099</v>
      </c>
      <c r="W266">
        <v>15.7999993674799</v>
      </c>
    </row>
    <row r="267" spans="17:23">
      <c r="Q267">
        <v>21</v>
      </c>
      <c r="R267">
        <v>2016</v>
      </c>
      <c r="S267">
        <v>2.9123507</v>
      </c>
      <c r="T267">
        <v>2.9123507</v>
      </c>
      <c r="U267">
        <v>2.9123507</v>
      </c>
      <c r="W267">
        <v>18.4000006510851</v>
      </c>
    </row>
    <row r="268" spans="17:23">
      <c r="Q268">
        <v>21</v>
      </c>
      <c r="R268">
        <v>2017</v>
      </c>
      <c r="S268">
        <v>2.6946272</v>
      </c>
      <c r="T268">
        <v>2.6946272</v>
      </c>
      <c r="U268">
        <v>2.6946272</v>
      </c>
      <c r="W268">
        <v>14.800000284603</v>
      </c>
    </row>
    <row r="269" spans="17:23">
      <c r="Q269">
        <v>21</v>
      </c>
      <c r="R269">
        <v>2018</v>
      </c>
      <c r="S269">
        <v>2.5649494</v>
      </c>
      <c r="T269">
        <v>2.5649494</v>
      </c>
      <c r="U269">
        <v>2.5649494</v>
      </c>
      <c r="W269">
        <v>13.000000553</v>
      </c>
    </row>
    <row r="270" spans="17:23">
      <c r="Q270">
        <v>21</v>
      </c>
      <c r="R270">
        <v>2019</v>
      </c>
      <c r="S270">
        <v>2.5572273</v>
      </c>
      <c r="T270">
        <v>2.5572273</v>
      </c>
      <c r="U270">
        <v>2.5572273</v>
      </c>
      <c r="W270">
        <v>12.8999998533576</v>
      </c>
    </row>
    <row r="271" spans="17:23">
      <c r="Q271">
        <v>21</v>
      </c>
      <c r="R271">
        <v>2020</v>
      </c>
      <c r="S271">
        <v>2.6318888</v>
      </c>
      <c r="T271">
        <v>2.6318888</v>
      </c>
      <c r="U271">
        <v>2.6318888</v>
      </c>
      <c r="W271">
        <v>13.8999994421006</v>
      </c>
    </row>
    <row r="272" spans="17:23">
      <c r="Q272">
        <v>21</v>
      </c>
      <c r="R272">
        <v>2021</v>
      </c>
      <c r="S272">
        <v>2.6246686</v>
      </c>
      <c r="T272">
        <v>2.6246686</v>
      </c>
      <c r="U272">
        <v>2.6246686</v>
      </c>
      <c r="W272">
        <v>13.8000001081484</v>
      </c>
    </row>
    <row r="273" spans="17:23">
      <c r="Q273">
        <v>21</v>
      </c>
      <c r="R273">
        <v>2022</v>
      </c>
      <c r="S273">
        <v>2.587764</v>
      </c>
      <c r="T273">
        <v>2.587764</v>
      </c>
      <c r="U273">
        <v>2.587764</v>
      </c>
      <c r="W273">
        <v>13.2999995314715</v>
      </c>
    </row>
    <row r="274" spans="17:23">
      <c r="Q274">
        <v>21</v>
      </c>
      <c r="R274">
        <v>2023</v>
      </c>
      <c r="S274">
        <v>2.7327204</v>
      </c>
      <c r="T274">
        <v>2.7327204</v>
      </c>
      <c r="U274">
        <v>2.7327204</v>
      </c>
      <c r="W274">
        <v>15.3746553933385</v>
      </c>
    </row>
    <row r="275" spans="17:23">
      <c r="Q275">
        <v>22</v>
      </c>
      <c r="R275">
        <v>2011</v>
      </c>
      <c r="U275">
        <v>0.24257307</v>
      </c>
      <c r="W275">
        <v>1.27452437525711</v>
      </c>
    </row>
    <row r="276" spans="17:23">
      <c r="Q276">
        <v>22</v>
      </c>
      <c r="R276">
        <v>2012</v>
      </c>
      <c r="U276">
        <v>0.74766802</v>
      </c>
      <c r="W276">
        <v>2.11206896670346</v>
      </c>
    </row>
    <row r="277" spans="17:23">
      <c r="Q277">
        <v>22</v>
      </c>
      <c r="R277">
        <v>2013</v>
      </c>
      <c r="S277">
        <v>1.252763</v>
      </c>
      <c r="T277">
        <v>1.252763</v>
      </c>
      <c r="U277">
        <v>1.252763</v>
      </c>
      <c r="W277">
        <v>3.50000011026621</v>
      </c>
    </row>
    <row r="278" spans="17:23">
      <c r="Q278">
        <v>22</v>
      </c>
      <c r="R278">
        <v>2014</v>
      </c>
      <c r="S278">
        <v>1.7578579</v>
      </c>
      <c r="T278">
        <v>1.7578579</v>
      </c>
      <c r="U278">
        <v>1.7578579</v>
      </c>
      <c r="W278">
        <v>5.79999989819623</v>
      </c>
    </row>
    <row r="279" spans="17:23">
      <c r="Q279">
        <v>22</v>
      </c>
      <c r="R279">
        <v>2015</v>
      </c>
      <c r="S279">
        <v>2.1400662</v>
      </c>
      <c r="T279">
        <v>2.1400662</v>
      </c>
      <c r="U279">
        <v>2.1400662</v>
      </c>
      <c r="W279">
        <v>8.50000031028171</v>
      </c>
    </row>
    <row r="280" spans="17:23">
      <c r="Q280">
        <v>22</v>
      </c>
      <c r="R280">
        <v>2016</v>
      </c>
      <c r="S280">
        <v>2.4510051</v>
      </c>
      <c r="T280">
        <v>2.4510051</v>
      </c>
      <c r="U280">
        <v>2.4510051</v>
      </c>
      <c r="W280">
        <v>11.6000000218971</v>
      </c>
    </row>
    <row r="281" spans="17:23">
      <c r="Q281">
        <v>22</v>
      </c>
      <c r="R281">
        <v>2017</v>
      </c>
      <c r="S281">
        <v>2.3702437</v>
      </c>
      <c r="T281">
        <v>2.3702437</v>
      </c>
      <c r="U281">
        <v>2.3702437</v>
      </c>
      <c r="W281">
        <v>10.6999995562939</v>
      </c>
    </row>
    <row r="282" spans="17:23">
      <c r="Q282">
        <v>22</v>
      </c>
      <c r="R282">
        <v>2018</v>
      </c>
      <c r="S282">
        <v>2.4510051</v>
      </c>
      <c r="T282">
        <v>2.4510051</v>
      </c>
      <c r="U282">
        <v>2.4510051</v>
      </c>
      <c r="W282">
        <v>11.6000000218971</v>
      </c>
    </row>
    <row r="283" spans="17:23">
      <c r="Q283">
        <v>22</v>
      </c>
      <c r="R283">
        <v>2019</v>
      </c>
      <c r="S283">
        <v>2.5176965</v>
      </c>
      <c r="T283">
        <v>2.5176965</v>
      </c>
      <c r="U283">
        <v>2.5176965</v>
      </c>
      <c r="W283">
        <v>12.4000003396237</v>
      </c>
    </row>
    <row r="284" spans="17:23">
      <c r="Q284">
        <v>22</v>
      </c>
      <c r="R284">
        <v>2020</v>
      </c>
      <c r="S284">
        <v>2.6173958</v>
      </c>
      <c r="T284">
        <v>2.6173958</v>
      </c>
      <c r="U284">
        <v>2.6173958</v>
      </c>
      <c r="W284">
        <v>13.6999995501731</v>
      </c>
    </row>
    <row r="285" spans="17:23">
      <c r="Q285">
        <v>22</v>
      </c>
      <c r="R285">
        <v>2021</v>
      </c>
      <c r="S285">
        <v>2.6100698</v>
      </c>
      <c r="T285">
        <v>2.6100698</v>
      </c>
      <c r="U285">
        <v>2.6100698</v>
      </c>
      <c r="W285">
        <v>13.6000000987087</v>
      </c>
    </row>
    <row r="286" spans="17:23">
      <c r="Q286">
        <v>22</v>
      </c>
      <c r="R286">
        <v>2022</v>
      </c>
      <c r="S286">
        <v>2.5095993</v>
      </c>
      <c r="T286">
        <v>2.5095993</v>
      </c>
      <c r="U286">
        <v>2.5095993</v>
      </c>
      <c r="W286">
        <v>12.300000462746</v>
      </c>
    </row>
    <row r="287" spans="17:23">
      <c r="Q287">
        <v>22</v>
      </c>
      <c r="R287">
        <v>2023</v>
      </c>
      <c r="S287">
        <v>2.8474923</v>
      </c>
      <c r="T287">
        <v>2.8474923</v>
      </c>
      <c r="U287">
        <v>2.8474923</v>
      </c>
      <c r="W287">
        <v>17.2444835822575</v>
      </c>
    </row>
    <row r="288" spans="17:23">
      <c r="Q288">
        <v>23</v>
      </c>
      <c r="R288">
        <v>2011</v>
      </c>
      <c r="U288">
        <v>0.32390393</v>
      </c>
      <c r="W288">
        <v>1.38251448257301</v>
      </c>
    </row>
    <row r="289" spans="17:23">
      <c r="Q289">
        <v>23</v>
      </c>
      <c r="R289">
        <v>2012</v>
      </c>
      <c r="U289">
        <v>0.8294525</v>
      </c>
      <c r="W289">
        <v>2.29206349190948</v>
      </c>
    </row>
    <row r="290" spans="17:23">
      <c r="Q290">
        <v>23</v>
      </c>
      <c r="R290">
        <v>2013</v>
      </c>
      <c r="S290">
        <v>1.3350011</v>
      </c>
      <c r="T290">
        <v>1.3350011</v>
      </c>
      <c r="U290">
        <v>1.3350011</v>
      </c>
      <c r="W290">
        <v>3.80000012641711</v>
      </c>
    </row>
    <row r="291" spans="17:23">
      <c r="Q291">
        <v>23</v>
      </c>
      <c r="R291">
        <v>2014</v>
      </c>
      <c r="S291">
        <v>1.8405496</v>
      </c>
      <c r="T291">
        <v>1.8405496</v>
      </c>
      <c r="U291">
        <v>1.8405496</v>
      </c>
      <c r="W291">
        <v>6.29999978959583</v>
      </c>
    </row>
    <row r="292" spans="17:23">
      <c r="Q292">
        <v>23</v>
      </c>
      <c r="R292">
        <v>2015</v>
      </c>
      <c r="S292">
        <v>2.3223877</v>
      </c>
      <c r="T292">
        <v>2.3223877</v>
      </c>
      <c r="U292">
        <v>2.3223877</v>
      </c>
      <c r="W292">
        <v>10.1999997930397</v>
      </c>
    </row>
    <row r="293" spans="17:23">
      <c r="Q293">
        <v>23</v>
      </c>
      <c r="R293">
        <v>2016</v>
      </c>
      <c r="S293">
        <v>2.6318888</v>
      </c>
      <c r="T293">
        <v>2.6318888</v>
      </c>
      <c r="U293">
        <v>2.6318888</v>
      </c>
      <c r="W293">
        <v>13.8999994421006</v>
      </c>
    </row>
    <row r="294" spans="17:23">
      <c r="Q294">
        <v>23</v>
      </c>
      <c r="R294">
        <v>2017</v>
      </c>
      <c r="S294">
        <v>2.4595888</v>
      </c>
      <c r="T294">
        <v>2.4595888</v>
      </c>
      <c r="U294">
        <v>2.4595888</v>
      </c>
      <c r="W294">
        <v>11.6999995108966</v>
      </c>
    </row>
    <row r="295" spans="17:23">
      <c r="Q295">
        <v>23</v>
      </c>
      <c r="R295">
        <v>2018</v>
      </c>
      <c r="S295">
        <v>2.442347</v>
      </c>
      <c r="T295">
        <v>2.442347</v>
      </c>
      <c r="U295">
        <v>2.442347</v>
      </c>
      <c r="W295">
        <v>11.4999995932542</v>
      </c>
    </row>
    <row r="296" spans="17:23">
      <c r="Q296">
        <v>23</v>
      </c>
      <c r="R296">
        <v>2019</v>
      </c>
      <c r="S296">
        <v>2.4680995</v>
      </c>
      <c r="T296">
        <v>2.4680995</v>
      </c>
      <c r="U296">
        <v>2.4680995</v>
      </c>
      <c r="W296">
        <v>11.7999996286349</v>
      </c>
    </row>
    <row r="297" spans="17:23">
      <c r="Q297">
        <v>23</v>
      </c>
      <c r="R297">
        <v>2020</v>
      </c>
      <c r="S297">
        <v>2.5336968</v>
      </c>
      <c r="T297">
        <v>2.5336968</v>
      </c>
      <c r="U297">
        <v>2.5336968</v>
      </c>
      <c r="W297">
        <v>12.5999998241364</v>
      </c>
    </row>
    <row r="298" spans="17:23">
      <c r="Q298">
        <v>23</v>
      </c>
      <c r="R298">
        <v>2021</v>
      </c>
      <c r="S298">
        <v>2.5336968</v>
      </c>
      <c r="T298">
        <v>2.5336968</v>
      </c>
      <c r="U298">
        <v>2.5336968</v>
      </c>
      <c r="W298">
        <v>12.5999998241364</v>
      </c>
    </row>
    <row r="299" spans="17:23">
      <c r="Q299">
        <v>23</v>
      </c>
      <c r="R299">
        <v>2022</v>
      </c>
      <c r="S299">
        <v>2.3702437</v>
      </c>
      <c r="T299">
        <v>2.3702437</v>
      </c>
      <c r="U299">
        <v>2.3702437</v>
      </c>
      <c r="W299">
        <v>10.6999995562939</v>
      </c>
    </row>
    <row r="300" spans="17:23">
      <c r="Q300">
        <v>23</v>
      </c>
      <c r="R300">
        <v>2023</v>
      </c>
      <c r="S300">
        <v>2.6612518</v>
      </c>
      <c r="T300">
        <v>2.6612518</v>
      </c>
      <c r="U300">
        <v>2.6612518</v>
      </c>
      <c r="W300">
        <v>14.3141963992123</v>
      </c>
    </row>
    <row r="301" spans="17:23">
      <c r="Q301">
        <v>24</v>
      </c>
      <c r="R301">
        <v>2011</v>
      </c>
      <c r="U301">
        <v>0.11736646</v>
      </c>
      <c r="W301">
        <v>1.12453144998661</v>
      </c>
    </row>
    <row r="302" spans="17:23">
      <c r="Q302">
        <v>24</v>
      </c>
      <c r="R302">
        <v>2012</v>
      </c>
      <c r="U302">
        <v>0.60798937</v>
      </c>
      <c r="W302">
        <v>1.83673468980066</v>
      </c>
    </row>
    <row r="303" spans="17:23">
      <c r="Q303">
        <v>24</v>
      </c>
      <c r="R303">
        <v>2013</v>
      </c>
      <c r="S303">
        <v>1.0986123</v>
      </c>
      <c r="T303">
        <v>1.0986123</v>
      </c>
      <c r="U303">
        <v>1.0986123</v>
      </c>
      <c r="W303">
        <v>3.00000003399567</v>
      </c>
    </row>
    <row r="304" spans="17:23">
      <c r="Q304">
        <v>24</v>
      </c>
      <c r="R304">
        <v>2014</v>
      </c>
      <c r="S304">
        <v>1.5892352</v>
      </c>
      <c r="T304">
        <v>1.5892352</v>
      </c>
      <c r="U304">
        <v>1.5892352</v>
      </c>
      <c r="W304">
        <v>4.89999997492875</v>
      </c>
    </row>
    <row r="305" spans="17:23">
      <c r="Q305">
        <v>24</v>
      </c>
      <c r="R305">
        <v>2015</v>
      </c>
      <c r="S305">
        <v>2.1860513</v>
      </c>
      <c r="T305">
        <v>2.1860513</v>
      </c>
      <c r="U305">
        <v>2.1860513</v>
      </c>
      <c r="W305">
        <v>8.90000020703096</v>
      </c>
    </row>
    <row r="306" spans="17:23">
      <c r="Q306">
        <v>24</v>
      </c>
      <c r="R306">
        <v>2016</v>
      </c>
      <c r="S306">
        <v>2.5176965</v>
      </c>
      <c r="T306">
        <v>2.5176965</v>
      </c>
      <c r="U306">
        <v>2.5176965</v>
      </c>
      <c r="W306">
        <v>12.4000003396237</v>
      </c>
    </row>
    <row r="307" spans="17:23">
      <c r="Q307">
        <v>24</v>
      </c>
      <c r="R307">
        <v>2017</v>
      </c>
      <c r="S307">
        <v>2.3418058</v>
      </c>
      <c r="T307">
        <v>2.3418058</v>
      </c>
      <c r="U307">
        <v>2.3418058</v>
      </c>
      <c r="W307">
        <v>10.3999999360678</v>
      </c>
    </row>
    <row r="308" spans="17:23">
      <c r="Q308">
        <v>24</v>
      </c>
      <c r="R308">
        <v>2018</v>
      </c>
      <c r="S308">
        <v>2.2721259</v>
      </c>
      <c r="T308">
        <v>2.2721259</v>
      </c>
      <c r="U308">
        <v>2.2721259</v>
      </c>
      <c r="W308">
        <v>9.70000014055943</v>
      </c>
    </row>
    <row r="309" spans="17:23">
      <c r="Q309">
        <v>24</v>
      </c>
      <c r="R309">
        <v>2019</v>
      </c>
      <c r="S309">
        <v>2.2407097</v>
      </c>
      <c r="T309">
        <v>2.2407097</v>
      </c>
      <c r="U309">
        <v>2.2407097</v>
      </c>
      <c r="W309">
        <v>9.40000010080599</v>
      </c>
    </row>
    <row r="310" spans="17:23">
      <c r="Q310">
        <v>24</v>
      </c>
      <c r="R310">
        <v>2020</v>
      </c>
      <c r="S310">
        <v>2.360854</v>
      </c>
      <c r="T310">
        <v>2.360854</v>
      </c>
      <c r="U310">
        <v>2.360854</v>
      </c>
      <c r="W310">
        <v>10.599999988149</v>
      </c>
    </row>
    <row r="311" spans="17:23">
      <c r="Q311">
        <v>24</v>
      </c>
      <c r="R311">
        <v>2021</v>
      </c>
      <c r="S311">
        <v>2.3702437</v>
      </c>
      <c r="T311">
        <v>2.3702437</v>
      </c>
      <c r="U311">
        <v>2.3702437</v>
      </c>
      <c r="W311">
        <v>10.6999995562939</v>
      </c>
    </row>
    <row r="312" spans="17:23">
      <c r="Q312">
        <v>24</v>
      </c>
      <c r="R312">
        <v>2022</v>
      </c>
      <c r="S312">
        <v>2.1747517</v>
      </c>
      <c r="T312">
        <v>2.1747517</v>
      </c>
      <c r="U312">
        <v>2.1747517</v>
      </c>
      <c r="W312">
        <v>8.79999981093939</v>
      </c>
    </row>
    <row r="313" spans="17:23">
      <c r="Q313">
        <v>24</v>
      </c>
      <c r="R313">
        <v>2023</v>
      </c>
      <c r="S313">
        <v>2.5809756</v>
      </c>
      <c r="T313">
        <v>2.5809756</v>
      </c>
      <c r="U313">
        <v>2.5809756</v>
      </c>
      <c r="W313">
        <v>13.2100195701773</v>
      </c>
    </row>
    <row r="314" spans="17:23">
      <c r="Q314">
        <v>25</v>
      </c>
      <c r="R314">
        <v>2011</v>
      </c>
      <c r="U314">
        <v>-0.01528985</v>
      </c>
      <c r="W314">
        <v>0.984826446284487</v>
      </c>
    </row>
    <row r="315" spans="17:23">
      <c r="Q315">
        <v>25</v>
      </c>
      <c r="R315">
        <v>2012</v>
      </c>
      <c r="U315">
        <v>0.55805613</v>
      </c>
      <c r="W315">
        <v>1.74727272597315</v>
      </c>
    </row>
    <row r="316" spans="17:23">
      <c r="Q316">
        <v>25</v>
      </c>
      <c r="R316">
        <v>2013</v>
      </c>
      <c r="S316">
        <v>1.1314021</v>
      </c>
      <c r="T316">
        <v>1.1314021</v>
      </c>
      <c r="U316">
        <v>1.1314021</v>
      </c>
      <c r="W316">
        <v>3.09999996437759</v>
      </c>
    </row>
    <row r="317" spans="17:23">
      <c r="Q317">
        <v>25</v>
      </c>
      <c r="R317">
        <v>2014</v>
      </c>
      <c r="S317">
        <v>1.7047481</v>
      </c>
      <c r="T317">
        <v>1.7047481</v>
      </c>
      <c r="U317">
        <v>1.7047481</v>
      </c>
      <c r="W317">
        <v>5.50000004268866</v>
      </c>
    </row>
    <row r="318" spans="17:23">
      <c r="Q318">
        <v>25</v>
      </c>
      <c r="R318">
        <v>2015</v>
      </c>
      <c r="S318">
        <v>2.2300144</v>
      </c>
      <c r="T318">
        <v>2.2300144</v>
      </c>
      <c r="U318">
        <v>2.2300144</v>
      </c>
      <c r="W318">
        <v>9.29999999851934</v>
      </c>
    </row>
    <row r="319" spans="17:23">
      <c r="Q319">
        <v>25</v>
      </c>
      <c r="R319">
        <v>2016</v>
      </c>
      <c r="S319">
        <v>2.5802168</v>
      </c>
      <c r="T319">
        <v>2.5802168</v>
      </c>
      <c r="U319">
        <v>2.5802168</v>
      </c>
      <c r="W319">
        <v>13.1999996093813</v>
      </c>
    </row>
    <row r="320" spans="17:23">
      <c r="Q320">
        <v>25</v>
      </c>
      <c r="R320">
        <v>2017</v>
      </c>
      <c r="S320">
        <v>2.4159138</v>
      </c>
      <c r="T320">
        <v>2.4159138</v>
      </c>
      <c r="U320">
        <v>2.4159138</v>
      </c>
      <c r="W320">
        <v>11.2000002430283</v>
      </c>
    </row>
    <row r="321" spans="17:23">
      <c r="Q321">
        <v>25</v>
      </c>
      <c r="R321">
        <v>2018</v>
      </c>
      <c r="S321">
        <v>2.3418058</v>
      </c>
      <c r="T321">
        <v>2.3418058</v>
      </c>
      <c r="U321">
        <v>2.3418058</v>
      </c>
      <c r="W321">
        <v>10.3999999360678</v>
      </c>
    </row>
    <row r="322" spans="17:23">
      <c r="Q322">
        <v>25</v>
      </c>
      <c r="R322">
        <v>2019</v>
      </c>
      <c r="S322">
        <v>2.3513753</v>
      </c>
      <c r="T322">
        <v>2.3513753</v>
      </c>
      <c r="U322">
        <v>2.3513753</v>
      </c>
      <c r="W322">
        <v>10.5000004497835</v>
      </c>
    </row>
    <row r="323" spans="17:23">
      <c r="Q323">
        <v>25</v>
      </c>
      <c r="R323">
        <v>2020</v>
      </c>
      <c r="S323">
        <v>2.4510051</v>
      </c>
      <c r="T323">
        <v>2.4510051</v>
      </c>
      <c r="U323">
        <v>2.4510051</v>
      </c>
      <c r="W323">
        <v>11.6000000218971</v>
      </c>
    </row>
    <row r="324" spans="17:23">
      <c r="Q324">
        <v>25</v>
      </c>
      <c r="R324">
        <v>2021</v>
      </c>
      <c r="S324">
        <v>2.442347</v>
      </c>
      <c r="T324">
        <v>2.442347</v>
      </c>
      <c r="U324">
        <v>2.442347</v>
      </c>
      <c r="W324">
        <v>11.4999995932542</v>
      </c>
    </row>
    <row r="325" spans="17:23">
      <c r="Q325">
        <v>25</v>
      </c>
      <c r="R325">
        <v>2022</v>
      </c>
      <c r="S325">
        <v>2.2407097</v>
      </c>
      <c r="T325">
        <v>2.2407097</v>
      </c>
      <c r="U325">
        <v>2.2407097</v>
      </c>
      <c r="W325">
        <v>9.40000010080599</v>
      </c>
    </row>
    <row r="326" spans="17:23">
      <c r="Q326">
        <v>25</v>
      </c>
      <c r="R326">
        <v>2023</v>
      </c>
      <c r="S326">
        <v>2.6296008</v>
      </c>
      <c r="T326">
        <v>2.6296008</v>
      </c>
      <c r="U326">
        <v>2.6296008</v>
      </c>
      <c r="W326">
        <v>13.8682325985043</v>
      </c>
    </row>
    <row r="327" spans="17:23">
      <c r="Q327">
        <v>26</v>
      </c>
      <c r="R327">
        <v>2011</v>
      </c>
      <c r="U327">
        <v>-0.28326985</v>
      </c>
      <c r="W327">
        <v>0.753316477977783</v>
      </c>
    </row>
    <row r="328" spans="17:23">
      <c r="Q328">
        <v>26</v>
      </c>
      <c r="R328">
        <v>2012</v>
      </c>
      <c r="U328">
        <v>0.51253149</v>
      </c>
      <c r="W328">
        <v>1.66951220341918</v>
      </c>
    </row>
    <row r="329" spans="17:23">
      <c r="Q329">
        <v>26</v>
      </c>
      <c r="R329">
        <v>2013</v>
      </c>
      <c r="S329">
        <v>1.3083328</v>
      </c>
      <c r="T329">
        <v>1.3083328</v>
      </c>
      <c r="U329">
        <v>1.3083328</v>
      </c>
      <c r="W329">
        <v>3.69999992729434</v>
      </c>
    </row>
    <row r="330" spans="17:23">
      <c r="Q330">
        <v>26</v>
      </c>
      <c r="R330">
        <v>2014</v>
      </c>
      <c r="S330">
        <v>2.1041342</v>
      </c>
      <c r="T330">
        <v>2.1041342</v>
      </c>
      <c r="U330">
        <v>2.1041342</v>
      </c>
      <c r="W330">
        <v>8.20000037498431</v>
      </c>
    </row>
    <row r="331" spans="17:23">
      <c r="Q331">
        <v>26</v>
      </c>
      <c r="R331">
        <v>2015</v>
      </c>
      <c r="S331">
        <v>2.5336968</v>
      </c>
      <c r="T331">
        <v>2.5336968</v>
      </c>
      <c r="U331">
        <v>2.5336968</v>
      </c>
      <c r="W331">
        <v>12.5999998241364</v>
      </c>
    </row>
    <row r="332" spans="17:23">
      <c r="Q332">
        <v>26</v>
      </c>
      <c r="R332">
        <v>2016</v>
      </c>
      <c r="S332">
        <v>2.8622009</v>
      </c>
      <c r="T332">
        <v>2.8622009</v>
      </c>
      <c r="U332">
        <v>2.8622009</v>
      </c>
      <c r="W332">
        <v>17.5000003337343</v>
      </c>
    </row>
    <row r="333" spans="17:23">
      <c r="Q333">
        <v>26</v>
      </c>
      <c r="R333">
        <v>2017</v>
      </c>
      <c r="S333">
        <v>2.5176965</v>
      </c>
      <c r="T333">
        <v>2.5176965</v>
      </c>
      <c r="U333">
        <v>2.5176965</v>
      </c>
      <c r="W333">
        <v>12.4000003396237</v>
      </c>
    </row>
    <row r="334" spans="17:23">
      <c r="Q334">
        <v>26</v>
      </c>
      <c r="R334">
        <v>2018</v>
      </c>
      <c r="S334">
        <v>2.4159138</v>
      </c>
      <c r="T334">
        <v>2.4159138</v>
      </c>
      <c r="U334">
        <v>2.4159138</v>
      </c>
      <c r="W334">
        <v>11.2000002430283</v>
      </c>
    </row>
    <row r="335" spans="17:23">
      <c r="Q335">
        <v>26</v>
      </c>
      <c r="R335">
        <v>2019</v>
      </c>
      <c r="S335">
        <v>2.3125354</v>
      </c>
      <c r="T335">
        <v>2.3125354</v>
      </c>
      <c r="U335">
        <v>2.3125354</v>
      </c>
      <c r="W335">
        <v>10.0999997591431</v>
      </c>
    </row>
    <row r="336" spans="17:23">
      <c r="Q336">
        <v>26</v>
      </c>
      <c r="R336">
        <v>2020</v>
      </c>
      <c r="S336">
        <v>2.2617631</v>
      </c>
      <c r="T336">
        <v>2.2617631</v>
      </c>
      <c r="U336">
        <v>2.2617631</v>
      </c>
      <c r="W336">
        <v>9.60000001465161</v>
      </c>
    </row>
    <row r="337" spans="17:23">
      <c r="Q337">
        <v>26</v>
      </c>
      <c r="R337">
        <v>2021</v>
      </c>
      <c r="S337">
        <v>2.2925348</v>
      </c>
      <c r="T337">
        <v>2.2925348</v>
      </c>
      <c r="U337">
        <v>2.2925348</v>
      </c>
      <c r="W337">
        <v>9.90000042430862</v>
      </c>
    </row>
    <row r="338" spans="17:23">
      <c r="Q338">
        <v>26</v>
      </c>
      <c r="R338">
        <v>2022</v>
      </c>
      <c r="S338">
        <v>2.1162555</v>
      </c>
      <c r="T338">
        <v>2.1162555</v>
      </c>
      <c r="U338">
        <v>2.1162555</v>
      </c>
      <c r="W338">
        <v>8.29999987713882</v>
      </c>
    </row>
    <row r="339" spans="17:23">
      <c r="Q339">
        <v>26</v>
      </c>
      <c r="R339">
        <v>2023</v>
      </c>
      <c r="S339">
        <v>2.543911</v>
      </c>
      <c r="T339">
        <v>2.543911</v>
      </c>
      <c r="U339">
        <v>2.543911</v>
      </c>
      <c r="W339">
        <v>12.7293582641685</v>
      </c>
    </row>
    <row r="340" spans="17:23">
      <c r="Q340">
        <v>27</v>
      </c>
      <c r="R340">
        <v>2011</v>
      </c>
      <c r="U340">
        <v>-0.35565832</v>
      </c>
      <c r="W340">
        <v>0.700711998613208</v>
      </c>
    </row>
    <row r="341" spans="17:23">
      <c r="Q341">
        <v>27</v>
      </c>
      <c r="R341">
        <v>2012</v>
      </c>
      <c r="U341">
        <v>0.31879673</v>
      </c>
      <c r="W341">
        <v>1.37547170435442</v>
      </c>
    </row>
    <row r="342" spans="17:23">
      <c r="Q342">
        <v>27</v>
      </c>
      <c r="R342">
        <v>2013</v>
      </c>
      <c r="S342">
        <v>0.99325177</v>
      </c>
      <c r="T342">
        <v>0.99325177</v>
      </c>
      <c r="U342">
        <v>0.99325177</v>
      </c>
      <c r="W342">
        <v>2.69999999187223</v>
      </c>
    </row>
    <row r="343" spans="17:23">
      <c r="Q343">
        <v>27</v>
      </c>
      <c r="R343">
        <v>2014</v>
      </c>
      <c r="S343">
        <v>1.6677068</v>
      </c>
      <c r="T343">
        <v>1.6677068</v>
      </c>
      <c r="U343">
        <v>1.6677068</v>
      </c>
      <c r="W343">
        <v>5.2999998910422</v>
      </c>
    </row>
    <row r="344" spans="17:23">
      <c r="Q344">
        <v>27</v>
      </c>
      <c r="R344">
        <v>2015</v>
      </c>
      <c r="S344">
        <v>2.1282317</v>
      </c>
      <c r="T344">
        <v>2.1282317</v>
      </c>
      <c r="U344">
        <v>2.1282317</v>
      </c>
      <c r="W344">
        <v>8.39999995086615</v>
      </c>
    </row>
    <row r="345" spans="17:23">
      <c r="Q345">
        <v>27</v>
      </c>
      <c r="R345">
        <v>2016</v>
      </c>
      <c r="S345">
        <v>2.501436</v>
      </c>
      <c r="T345">
        <v>2.501436</v>
      </c>
      <c r="U345">
        <v>2.501436</v>
      </c>
      <c r="W345">
        <v>12.2000005887816</v>
      </c>
    </row>
    <row r="346" spans="17:23">
      <c r="Q346">
        <v>27</v>
      </c>
      <c r="R346">
        <v>2017</v>
      </c>
      <c r="S346">
        <v>2.3978953</v>
      </c>
      <c r="T346">
        <v>2.3978953</v>
      </c>
      <c r="U346">
        <v>2.3978953</v>
      </c>
      <c r="W346">
        <v>11.0000002992179</v>
      </c>
    </row>
    <row r="347" spans="17:23">
      <c r="Q347">
        <v>27</v>
      </c>
      <c r="R347">
        <v>2018</v>
      </c>
      <c r="S347">
        <v>2.3887628</v>
      </c>
      <c r="T347">
        <v>2.3887628</v>
      </c>
      <c r="U347">
        <v>2.3887628</v>
      </c>
      <c r="W347">
        <v>10.9000001173374</v>
      </c>
    </row>
    <row r="348" spans="17:23">
      <c r="Q348">
        <v>27</v>
      </c>
      <c r="R348">
        <v>2019</v>
      </c>
      <c r="S348">
        <v>2.3978953</v>
      </c>
      <c r="T348">
        <v>2.3978953</v>
      </c>
      <c r="U348">
        <v>2.3978953</v>
      </c>
      <c r="W348">
        <v>11.0000002992179</v>
      </c>
    </row>
    <row r="349" spans="17:23">
      <c r="Q349">
        <v>27</v>
      </c>
      <c r="R349">
        <v>2020</v>
      </c>
      <c r="S349">
        <v>2.4510051</v>
      </c>
      <c r="T349">
        <v>2.4510051</v>
      </c>
      <c r="U349">
        <v>2.4510051</v>
      </c>
      <c r="W349">
        <v>11.6000000218971</v>
      </c>
    </row>
    <row r="350" spans="17:23">
      <c r="Q350">
        <v>27</v>
      </c>
      <c r="R350">
        <v>2021</v>
      </c>
      <c r="S350">
        <v>2.4765384</v>
      </c>
      <c r="T350">
        <v>2.4765384</v>
      </c>
      <c r="U350">
        <v>2.4765384</v>
      </c>
      <c r="W350">
        <v>11.8999999986019</v>
      </c>
    </row>
    <row r="351" spans="17:23">
      <c r="Q351">
        <v>27</v>
      </c>
      <c r="R351">
        <v>2022</v>
      </c>
      <c r="S351">
        <v>2.3125354</v>
      </c>
      <c r="T351">
        <v>2.3125354</v>
      </c>
      <c r="U351">
        <v>2.3125354</v>
      </c>
      <c r="W351">
        <v>10.0999997591431</v>
      </c>
    </row>
    <row r="352" spans="17:23">
      <c r="Q352">
        <v>27</v>
      </c>
      <c r="R352">
        <v>2023</v>
      </c>
      <c r="S352">
        <v>2.598034</v>
      </c>
      <c r="T352">
        <v>2.598034</v>
      </c>
      <c r="U352">
        <v>2.598034</v>
      </c>
      <c r="W352">
        <v>13.4372943287056</v>
      </c>
    </row>
    <row r="353" spans="17:23">
      <c r="Q353">
        <v>28</v>
      </c>
      <c r="R353">
        <v>2011</v>
      </c>
      <c r="U353">
        <v>0.07696104</v>
      </c>
      <c r="W353">
        <v>1.07999999877298</v>
      </c>
    </row>
    <row r="354" spans="17:23">
      <c r="Q354">
        <v>28</v>
      </c>
      <c r="R354">
        <v>2012</v>
      </c>
      <c r="U354">
        <v>0.58778666</v>
      </c>
      <c r="W354">
        <v>1.79999999117619</v>
      </c>
    </row>
    <row r="355" spans="17:23">
      <c r="Q355">
        <v>28</v>
      </c>
      <c r="R355">
        <v>2013</v>
      </c>
      <c r="S355">
        <v>1.0986123</v>
      </c>
      <c r="T355">
        <v>1.0986123</v>
      </c>
      <c r="U355">
        <v>1.0986123</v>
      </c>
      <c r="W355">
        <v>3.00000003399567</v>
      </c>
    </row>
    <row r="356" spans="17:23">
      <c r="Q356">
        <v>28</v>
      </c>
      <c r="R356">
        <v>2014</v>
      </c>
      <c r="S356">
        <v>1.6094379</v>
      </c>
      <c r="T356">
        <v>1.6094379</v>
      </c>
      <c r="U356">
        <v>1.6094379</v>
      </c>
      <c r="W356">
        <v>4.9999999378295</v>
      </c>
    </row>
    <row r="357" spans="17:23">
      <c r="Q357">
        <v>28</v>
      </c>
      <c r="R357">
        <v>2015</v>
      </c>
      <c r="S357">
        <v>2.0794415</v>
      </c>
      <c r="T357">
        <v>2.0794415</v>
      </c>
      <c r="U357">
        <v>2.0794415</v>
      </c>
      <c r="W357">
        <v>7.99999966656132</v>
      </c>
    </row>
    <row r="358" spans="17:23">
      <c r="Q358">
        <v>28</v>
      </c>
      <c r="R358">
        <v>2016</v>
      </c>
      <c r="S358">
        <v>2.3513753</v>
      </c>
      <c r="T358">
        <v>2.3513753</v>
      </c>
      <c r="U358">
        <v>2.3513753</v>
      </c>
      <c r="W358">
        <v>10.5000004497835</v>
      </c>
    </row>
    <row r="359" spans="17:23">
      <c r="Q359">
        <v>28</v>
      </c>
      <c r="R359">
        <v>2017</v>
      </c>
      <c r="S359">
        <v>1.9169226</v>
      </c>
      <c r="T359">
        <v>1.9169226</v>
      </c>
      <c r="U359">
        <v>1.9169226</v>
      </c>
      <c r="W359">
        <v>6.79999991716199</v>
      </c>
    </row>
    <row r="360" spans="17:23">
      <c r="Q360">
        <v>28</v>
      </c>
      <c r="R360">
        <v>2018</v>
      </c>
      <c r="S360">
        <v>2.014903</v>
      </c>
      <c r="T360">
        <v>2.014903</v>
      </c>
      <c r="U360">
        <v>2.014903</v>
      </c>
      <c r="W360">
        <v>7.49999984593302</v>
      </c>
    </row>
    <row r="361" spans="17:23">
      <c r="Q361">
        <v>28</v>
      </c>
      <c r="R361">
        <v>2019</v>
      </c>
      <c r="S361">
        <v>2.0668628</v>
      </c>
      <c r="T361">
        <v>2.0668628</v>
      </c>
      <c r="U361">
        <v>2.0668628</v>
      </c>
      <c r="W361">
        <v>7.9000003201635</v>
      </c>
    </row>
    <row r="362" spans="17:23">
      <c r="Q362">
        <v>28</v>
      </c>
      <c r="R362">
        <v>2020</v>
      </c>
      <c r="S362">
        <v>2.1747517</v>
      </c>
      <c r="T362">
        <v>2.1747517</v>
      </c>
      <c r="U362">
        <v>2.1747517</v>
      </c>
      <c r="W362">
        <v>8.79999981093939</v>
      </c>
    </row>
    <row r="363" spans="17:23">
      <c r="Q363">
        <v>28</v>
      </c>
      <c r="R363">
        <v>2021</v>
      </c>
      <c r="S363">
        <v>2.2300144</v>
      </c>
      <c r="T363">
        <v>2.2300144</v>
      </c>
      <c r="U363">
        <v>2.2300144</v>
      </c>
      <c r="W363">
        <v>9.29999999851934</v>
      </c>
    </row>
    <row r="364" spans="17:23">
      <c r="Q364">
        <v>28</v>
      </c>
      <c r="R364">
        <v>2022</v>
      </c>
      <c r="S364">
        <v>2.0412203</v>
      </c>
      <c r="T364">
        <v>2.0412203</v>
      </c>
      <c r="U364">
        <v>2.0412203</v>
      </c>
      <c r="W364">
        <v>7.69999977778079</v>
      </c>
    </row>
    <row r="365" spans="17:23">
      <c r="Q365">
        <v>28</v>
      </c>
      <c r="R365">
        <v>2023</v>
      </c>
      <c r="S365">
        <v>2.3748374</v>
      </c>
      <c r="T365">
        <v>2.3748374</v>
      </c>
      <c r="U365">
        <v>2.3748374</v>
      </c>
      <c r="W365">
        <v>10.7492652134463</v>
      </c>
    </row>
    <row r="366" spans="17:23">
      <c r="Q366">
        <v>29</v>
      </c>
      <c r="R366">
        <v>2011</v>
      </c>
      <c r="U366">
        <v>-0.27386135</v>
      </c>
      <c r="W366">
        <v>0.760437502611699</v>
      </c>
    </row>
    <row r="367" spans="17:23">
      <c r="Q367">
        <v>29</v>
      </c>
      <c r="R367">
        <v>2012</v>
      </c>
      <c r="U367">
        <v>0.27952388</v>
      </c>
      <c r="W367">
        <v>1.32249999371771</v>
      </c>
    </row>
    <row r="368" spans="17:23">
      <c r="Q368">
        <v>29</v>
      </c>
      <c r="R368">
        <v>2013</v>
      </c>
      <c r="S368">
        <v>0.83290912</v>
      </c>
      <c r="T368">
        <v>0.83290912</v>
      </c>
      <c r="U368">
        <v>0.83290912</v>
      </c>
      <c r="W368">
        <v>2.29999999324926</v>
      </c>
    </row>
    <row r="369" spans="17:23">
      <c r="Q369">
        <v>29</v>
      </c>
      <c r="R369">
        <v>2014</v>
      </c>
      <c r="S369">
        <v>1.3862944</v>
      </c>
      <c r="T369">
        <v>1.3862944</v>
      </c>
      <c r="U369">
        <v>1.3862944</v>
      </c>
      <c r="W369">
        <v>4.00000015552044</v>
      </c>
    </row>
    <row r="370" spans="17:23">
      <c r="Q370">
        <v>29</v>
      </c>
      <c r="R370">
        <v>2015</v>
      </c>
      <c r="S370">
        <v>2.1041342</v>
      </c>
      <c r="T370">
        <v>2.1041342</v>
      </c>
      <c r="U370">
        <v>2.1041342</v>
      </c>
      <c r="W370">
        <v>8.20000037498431</v>
      </c>
    </row>
    <row r="371" spans="17:23">
      <c r="Q371">
        <v>29</v>
      </c>
      <c r="R371">
        <v>2016</v>
      </c>
      <c r="S371">
        <v>2.3795461</v>
      </c>
      <c r="T371">
        <v>2.3795461</v>
      </c>
      <c r="U371">
        <v>2.3795461</v>
      </c>
      <c r="W371">
        <v>10.7999996313941</v>
      </c>
    </row>
    <row r="372" spans="17:23">
      <c r="Q372">
        <v>29</v>
      </c>
      <c r="R372">
        <v>2017</v>
      </c>
      <c r="S372">
        <v>2.2082744</v>
      </c>
      <c r="T372">
        <v>2.2082744</v>
      </c>
      <c r="U372">
        <v>2.2082744</v>
      </c>
      <c r="W372">
        <v>9.09999987694248</v>
      </c>
    </row>
    <row r="373" spans="17:23">
      <c r="Q373">
        <v>29</v>
      </c>
      <c r="R373">
        <v>2018</v>
      </c>
      <c r="S373">
        <v>2.1972246</v>
      </c>
      <c r="T373">
        <v>2.1972246</v>
      </c>
      <c r="U373">
        <v>2.1972246</v>
      </c>
      <c r="W373">
        <v>9.00000020397403</v>
      </c>
    </row>
    <row r="374" spans="17:23">
      <c r="Q374">
        <v>29</v>
      </c>
      <c r="R374">
        <v>2019</v>
      </c>
      <c r="S374">
        <v>2.2300144</v>
      </c>
      <c r="T374">
        <v>2.2300144</v>
      </c>
      <c r="U374">
        <v>2.2300144</v>
      </c>
      <c r="W374">
        <v>9.29999999851934</v>
      </c>
    </row>
    <row r="375" spans="17:23">
      <c r="Q375">
        <v>29</v>
      </c>
      <c r="R375">
        <v>2020</v>
      </c>
      <c r="S375">
        <v>2.3321439</v>
      </c>
      <c r="T375">
        <v>2.3321439</v>
      </c>
      <c r="U375">
        <v>2.3321439</v>
      </c>
      <c r="W375">
        <v>10.3000000490734</v>
      </c>
    </row>
    <row r="376" spans="17:23">
      <c r="Q376">
        <v>29</v>
      </c>
      <c r="R376">
        <v>2021</v>
      </c>
      <c r="S376">
        <v>2.541602</v>
      </c>
      <c r="T376">
        <v>2.541602</v>
      </c>
      <c r="U376">
        <v>2.541602</v>
      </c>
      <c r="W376">
        <v>12.7000000830003</v>
      </c>
    </row>
    <row r="377" spans="17:23">
      <c r="Q377">
        <v>29</v>
      </c>
      <c r="R377">
        <v>2022</v>
      </c>
      <c r="S377">
        <v>2.501436</v>
      </c>
      <c r="T377">
        <v>2.501436</v>
      </c>
      <c r="U377">
        <v>2.501436</v>
      </c>
      <c r="W377">
        <v>12.2000005887816</v>
      </c>
    </row>
    <row r="378" spans="17:23">
      <c r="Q378">
        <v>29</v>
      </c>
      <c r="R378">
        <v>2023</v>
      </c>
      <c r="S378">
        <v>2.5993664</v>
      </c>
      <c r="T378">
        <v>2.5993664</v>
      </c>
      <c r="U378">
        <v>2.5993664</v>
      </c>
      <c r="W378">
        <v>13.4552101125139</v>
      </c>
    </row>
    <row r="379" spans="17:23">
      <c r="Q379">
        <v>30</v>
      </c>
      <c r="R379">
        <v>2011</v>
      </c>
      <c r="U379">
        <v>0.09115323</v>
      </c>
      <c r="W379">
        <v>1.09543684618695</v>
      </c>
    </row>
    <row r="380" spans="17:23">
      <c r="Q380">
        <v>30</v>
      </c>
      <c r="R380">
        <v>2012</v>
      </c>
      <c r="U380">
        <v>0.69974303</v>
      </c>
      <c r="W380">
        <v>2.01323529991919</v>
      </c>
    </row>
    <row r="381" spans="17:23">
      <c r="Q381">
        <v>30</v>
      </c>
      <c r="R381">
        <v>2013</v>
      </c>
      <c r="S381">
        <v>1.3083328</v>
      </c>
      <c r="T381">
        <v>1.3083328</v>
      </c>
      <c r="U381">
        <v>1.3083328</v>
      </c>
      <c r="W381">
        <v>3.69999992729434</v>
      </c>
    </row>
    <row r="382" spans="17:23">
      <c r="Q382">
        <v>30</v>
      </c>
      <c r="R382">
        <v>2014</v>
      </c>
      <c r="S382">
        <v>1.9169226</v>
      </c>
      <c r="T382">
        <v>1.9169226</v>
      </c>
      <c r="U382">
        <v>1.9169226</v>
      </c>
      <c r="W382">
        <v>6.79999991716199</v>
      </c>
    </row>
    <row r="383" spans="17:23">
      <c r="Q383">
        <v>30</v>
      </c>
      <c r="R383">
        <v>2015</v>
      </c>
      <c r="S383">
        <v>2.2925348</v>
      </c>
      <c r="T383">
        <v>2.2925348</v>
      </c>
      <c r="U383">
        <v>2.2925348</v>
      </c>
      <c r="W383">
        <v>9.90000042430862</v>
      </c>
    </row>
    <row r="384" spans="17:23">
      <c r="Q384">
        <v>30</v>
      </c>
      <c r="R384">
        <v>2016</v>
      </c>
      <c r="S384">
        <v>2.4159138</v>
      </c>
      <c r="T384">
        <v>2.4159138</v>
      </c>
      <c r="U384">
        <v>2.4159138</v>
      </c>
      <c r="W384">
        <v>11.2000002430283</v>
      </c>
    </row>
    <row r="385" spans="17:23">
      <c r="Q385">
        <v>30</v>
      </c>
      <c r="R385">
        <v>2017</v>
      </c>
      <c r="S385">
        <v>2.1282317</v>
      </c>
      <c r="T385">
        <v>2.1282317</v>
      </c>
      <c r="U385">
        <v>2.1282317</v>
      </c>
      <c r="W385">
        <v>8.39999995086615</v>
      </c>
    </row>
    <row r="386" spans="17:23">
      <c r="Q386">
        <v>30</v>
      </c>
      <c r="R386">
        <v>2018</v>
      </c>
      <c r="S386">
        <v>2.1400662</v>
      </c>
      <c r="T386">
        <v>2.1400662</v>
      </c>
      <c r="U386">
        <v>2.1400662</v>
      </c>
      <c r="W386">
        <v>8.50000031028171</v>
      </c>
    </row>
    <row r="387" spans="17:23">
      <c r="Q387">
        <v>30</v>
      </c>
      <c r="R387">
        <v>2019</v>
      </c>
      <c r="S387">
        <v>2.1517622</v>
      </c>
      <c r="T387">
        <v>2.1517622</v>
      </c>
      <c r="U387">
        <v>2.1517622</v>
      </c>
      <c r="W387">
        <v>8.59999997196863</v>
      </c>
    </row>
    <row r="388" spans="17:23">
      <c r="Q388">
        <v>30</v>
      </c>
      <c r="R388">
        <v>2020</v>
      </c>
      <c r="S388">
        <v>2.1860513</v>
      </c>
      <c r="T388">
        <v>2.1860513</v>
      </c>
      <c r="U388">
        <v>2.1860513</v>
      </c>
      <c r="W388">
        <v>8.90000020703096</v>
      </c>
    </row>
    <row r="389" spans="17:23">
      <c r="Q389">
        <v>30</v>
      </c>
      <c r="R389">
        <v>2021</v>
      </c>
      <c r="S389">
        <v>2.2300144</v>
      </c>
      <c r="T389">
        <v>2.2300144</v>
      </c>
      <c r="U389">
        <v>2.2300144</v>
      </c>
      <c r="W389">
        <v>9.29999999851934</v>
      </c>
    </row>
    <row r="390" spans="17:23">
      <c r="Q390">
        <v>30</v>
      </c>
      <c r="R390">
        <v>2022</v>
      </c>
      <c r="S390">
        <v>2.1400662</v>
      </c>
      <c r="T390">
        <v>2.1400662</v>
      </c>
      <c r="U390">
        <v>2.1400662</v>
      </c>
      <c r="W390">
        <v>8.50000031028171</v>
      </c>
    </row>
    <row r="391" spans="17:23">
      <c r="Q391">
        <v>30</v>
      </c>
      <c r="R391">
        <v>2023</v>
      </c>
      <c r="S391">
        <v>2.5165795</v>
      </c>
      <c r="T391">
        <v>2.5165795</v>
      </c>
      <c r="U391">
        <v>2.5165795</v>
      </c>
      <c r="W391">
        <v>12.3861572720369</v>
      </c>
    </row>
    <row r="392" spans="17:23">
      <c r="Q392">
        <v>31</v>
      </c>
      <c r="R392">
        <v>2011</v>
      </c>
      <c r="U392">
        <v>-0.29082383</v>
      </c>
      <c r="W392">
        <v>0.747647379455668</v>
      </c>
    </row>
    <row r="393" spans="17:23">
      <c r="Q393">
        <v>31</v>
      </c>
      <c r="R393">
        <v>2012</v>
      </c>
      <c r="U393">
        <v>0.29232245</v>
      </c>
      <c r="W393">
        <v>1.33953488103077</v>
      </c>
    </row>
    <row r="394" spans="17:23">
      <c r="Q394">
        <v>31</v>
      </c>
      <c r="R394">
        <v>2013</v>
      </c>
      <c r="S394">
        <v>0.87546874</v>
      </c>
      <c r="T394">
        <v>0.87546874</v>
      </c>
      <c r="U394">
        <v>0.87546874</v>
      </c>
      <c r="W394">
        <v>2.40000000635064</v>
      </c>
    </row>
    <row r="395" spans="17:23">
      <c r="Q395">
        <v>31</v>
      </c>
      <c r="R395">
        <v>2014</v>
      </c>
      <c r="S395">
        <v>1.458615</v>
      </c>
      <c r="T395">
        <v>1.458615</v>
      </c>
      <c r="U395">
        <v>1.458615</v>
      </c>
      <c r="W395">
        <v>4.29999990239208</v>
      </c>
    </row>
    <row r="396" spans="17:23">
      <c r="Q396">
        <v>31</v>
      </c>
      <c r="R396">
        <v>2015</v>
      </c>
      <c r="S396">
        <v>1.7917595</v>
      </c>
      <c r="T396">
        <v>1.7917595</v>
      </c>
      <c r="U396">
        <v>1.7917595</v>
      </c>
      <c r="W396">
        <v>6.00000018463167</v>
      </c>
    </row>
    <row r="397" spans="17:23">
      <c r="Q397">
        <v>31</v>
      </c>
      <c r="R397">
        <v>2016</v>
      </c>
      <c r="S397">
        <v>1.8245493</v>
      </c>
      <c r="T397">
        <v>1.8245493</v>
      </c>
      <c r="U397">
        <v>1.8245493</v>
      </c>
      <c r="W397">
        <v>6.20000004928352</v>
      </c>
    </row>
    <row r="398" spans="17:23">
      <c r="Q398">
        <v>31</v>
      </c>
      <c r="R398">
        <v>2017</v>
      </c>
      <c r="S398">
        <v>1.6486586</v>
      </c>
      <c r="T398">
        <v>1.6486586</v>
      </c>
      <c r="U398">
        <v>1.6486586</v>
      </c>
      <c r="W398">
        <v>5.19999986694562</v>
      </c>
    </row>
    <row r="399" spans="17:23">
      <c r="Q399">
        <v>31</v>
      </c>
      <c r="R399">
        <v>2018</v>
      </c>
      <c r="S399">
        <v>1.6292405</v>
      </c>
      <c r="T399">
        <v>1.6292405</v>
      </c>
      <c r="U399">
        <v>1.6292405</v>
      </c>
      <c r="W399">
        <v>5.09999979737558</v>
      </c>
    </row>
    <row r="400" spans="17:23">
      <c r="Q400">
        <v>31</v>
      </c>
      <c r="R400">
        <v>2019</v>
      </c>
      <c r="S400">
        <v>1.7404662</v>
      </c>
      <c r="T400">
        <v>1.7404662</v>
      </c>
      <c r="U400">
        <v>1.7404662</v>
      </c>
      <c r="W400">
        <v>5.70000014340913</v>
      </c>
    </row>
    <row r="401" spans="17:23">
      <c r="Q401">
        <v>31</v>
      </c>
      <c r="R401">
        <v>2020</v>
      </c>
      <c r="S401">
        <v>1.8245493</v>
      </c>
      <c r="T401">
        <v>1.8245493</v>
      </c>
      <c r="U401">
        <v>1.8245493</v>
      </c>
      <c r="W401">
        <v>6.20000004928352</v>
      </c>
    </row>
    <row r="402" spans="17:23">
      <c r="Q402">
        <v>31</v>
      </c>
      <c r="R402">
        <v>2021</v>
      </c>
      <c r="S402">
        <v>1.7917595</v>
      </c>
      <c r="T402">
        <v>1.7917595</v>
      </c>
      <c r="U402">
        <v>1.7917595</v>
      </c>
      <c r="W402">
        <v>6.00000018463167</v>
      </c>
    </row>
    <row r="403" spans="17:23">
      <c r="Q403">
        <v>31</v>
      </c>
      <c r="R403">
        <v>2022</v>
      </c>
      <c r="S403">
        <v>1.8082888</v>
      </c>
      <c r="T403">
        <v>1.8082888</v>
      </c>
      <c r="U403">
        <v>1.8082888</v>
      </c>
      <c r="W403">
        <v>6.10000017580648</v>
      </c>
    </row>
    <row r="404" spans="17:23">
      <c r="Q404">
        <v>31</v>
      </c>
      <c r="R404">
        <v>2023</v>
      </c>
      <c r="S404">
        <v>2.2652405</v>
      </c>
      <c r="T404">
        <v>2.2652405</v>
      </c>
      <c r="U404">
        <v>2.2652405</v>
      </c>
      <c r="W404">
        <v>9.63344116513251</v>
      </c>
    </row>
  </sheetData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T403"/>
  <sheetViews>
    <sheetView workbookViewId="0">
      <selection activeCell="F5" sqref="F5"/>
    </sheetView>
  </sheetViews>
  <sheetFormatPr defaultColWidth="8.75454545454545" defaultRowHeight="14"/>
  <cols>
    <col min="12" max="14" width="14" customWidth="1"/>
    <col min="17" max="20" width="8.75454545454545" style="2"/>
  </cols>
  <sheetData>
    <row r="1" spans="1:20">
      <c r="A1" s="7" t="s">
        <v>113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2" t="s">
        <v>36</v>
      </c>
      <c r="R1" s="2">
        <v>1</v>
      </c>
      <c r="S1" s="2">
        <v>2011</v>
      </c>
      <c r="T1" s="2">
        <v>79.41</v>
      </c>
    </row>
    <row r="2" spans="1:20">
      <c r="A2" s="7" t="s">
        <v>38</v>
      </c>
      <c r="B2" s="7">
        <v>2011</v>
      </c>
      <c r="C2" s="7">
        <v>2012</v>
      </c>
      <c r="D2" s="7">
        <v>2013</v>
      </c>
      <c r="E2" s="7">
        <v>2014</v>
      </c>
      <c r="F2" s="7">
        <v>2015</v>
      </c>
      <c r="G2" s="7">
        <v>2016</v>
      </c>
      <c r="H2" s="7">
        <v>2017</v>
      </c>
      <c r="I2" s="7">
        <v>2018</v>
      </c>
      <c r="J2" s="7">
        <v>2019</v>
      </c>
      <c r="K2" s="7">
        <v>2020</v>
      </c>
      <c r="L2" s="7">
        <v>2021</v>
      </c>
      <c r="M2" s="7">
        <v>2022</v>
      </c>
      <c r="N2" s="7">
        <v>2023</v>
      </c>
      <c r="Q2" s="2" t="s">
        <v>36</v>
      </c>
      <c r="R2" s="2">
        <v>1</v>
      </c>
      <c r="S2" s="2">
        <v>2012</v>
      </c>
      <c r="T2" s="2">
        <v>150.65</v>
      </c>
    </row>
    <row r="3" spans="1:20">
      <c r="A3" s="7" t="s">
        <v>36</v>
      </c>
      <c r="B3" s="7">
        <v>79.41</v>
      </c>
      <c r="C3" s="7">
        <v>150.65</v>
      </c>
      <c r="D3" s="7">
        <v>215.62</v>
      </c>
      <c r="E3" s="7">
        <v>235.36</v>
      </c>
      <c r="F3" s="7">
        <v>276.38</v>
      </c>
      <c r="G3" s="7">
        <v>286.37</v>
      </c>
      <c r="H3" s="7">
        <v>329.94</v>
      </c>
      <c r="I3" s="7">
        <v>368.54</v>
      </c>
      <c r="J3" s="7">
        <v>399</v>
      </c>
      <c r="K3" s="7">
        <v>417.88</v>
      </c>
      <c r="L3" s="7">
        <v>445.440617214179</v>
      </c>
      <c r="M3" s="7">
        <v>452.83023150219</v>
      </c>
      <c r="N3" s="7">
        <v>463.628924178741</v>
      </c>
      <c r="Q3" s="2" t="s">
        <v>36</v>
      </c>
      <c r="R3" s="2">
        <v>1</v>
      </c>
      <c r="S3" s="2">
        <v>2013</v>
      </c>
      <c r="T3" s="2">
        <v>215.62</v>
      </c>
    </row>
    <row r="4" spans="1:20">
      <c r="A4" s="7" t="s">
        <v>51</v>
      </c>
      <c r="B4" s="7">
        <v>60.58</v>
      </c>
      <c r="C4" s="7">
        <v>122.96</v>
      </c>
      <c r="D4" s="7">
        <v>175.26</v>
      </c>
      <c r="E4" s="7">
        <v>200.16</v>
      </c>
      <c r="F4" s="7">
        <v>237.53</v>
      </c>
      <c r="G4" s="7">
        <v>245.84</v>
      </c>
      <c r="H4" s="7">
        <v>284.03</v>
      </c>
      <c r="I4" s="7">
        <v>316.88</v>
      </c>
      <c r="J4" s="7">
        <v>344.11</v>
      </c>
      <c r="K4" s="7">
        <v>361.46</v>
      </c>
      <c r="L4" s="7">
        <v>395.734889194737</v>
      </c>
      <c r="M4" s="7">
        <v>407.30490836688</v>
      </c>
      <c r="N4" s="7">
        <v>422.891928423627</v>
      </c>
      <c r="Q4" s="2" t="s">
        <v>36</v>
      </c>
      <c r="R4" s="2">
        <v>1</v>
      </c>
      <c r="S4" s="2">
        <v>2014</v>
      </c>
      <c r="T4" s="2">
        <v>235.36</v>
      </c>
    </row>
    <row r="5" spans="1:20">
      <c r="A5" s="7" t="s">
        <v>52</v>
      </c>
      <c r="B5" s="7">
        <v>32.42</v>
      </c>
      <c r="C5" s="7">
        <v>89.32</v>
      </c>
      <c r="D5" s="7">
        <v>144.98</v>
      </c>
      <c r="E5" s="7">
        <v>160.76</v>
      </c>
      <c r="F5" s="7">
        <v>199.53</v>
      </c>
      <c r="G5" s="7">
        <v>214.36</v>
      </c>
      <c r="H5" s="7">
        <v>258.17</v>
      </c>
      <c r="I5" s="7">
        <v>282.77</v>
      </c>
      <c r="J5" s="7">
        <v>305.06</v>
      </c>
      <c r="K5" s="7">
        <v>322.7</v>
      </c>
      <c r="L5" s="7">
        <v>352.439984269155</v>
      </c>
      <c r="M5" s="7">
        <v>360.65073371101</v>
      </c>
      <c r="N5" s="7">
        <v>376.107639193747</v>
      </c>
      <c r="Q5" s="2" t="s">
        <v>36</v>
      </c>
      <c r="R5" s="2">
        <v>1</v>
      </c>
      <c r="S5" s="2">
        <v>2015</v>
      </c>
      <c r="T5" s="2">
        <v>276.38</v>
      </c>
    </row>
    <row r="6" spans="1:20">
      <c r="A6" s="7" t="s">
        <v>53</v>
      </c>
      <c r="B6" s="7">
        <v>33.41</v>
      </c>
      <c r="C6" s="7">
        <v>92.98</v>
      </c>
      <c r="D6" s="7">
        <v>144.22</v>
      </c>
      <c r="E6" s="7">
        <v>167.66</v>
      </c>
      <c r="F6" s="7">
        <v>206.3</v>
      </c>
      <c r="G6" s="7">
        <v>224.81</v>
      </c>
      <c r="H6" s="7">
        <v>259.95</v>
      </c>
      <c r="I6" s="7">
        <v>283.65</v>
      </c>
      <c r="J6" s="7">
        <v>308.73</v>
      </c>
      <c r="K6" s="7">
        <v>325.73</v>
      </c>
      <c r="L6" s="7">
        <v>359.701207732692</v>
      </c>
      <c r="M6" s="7">
        <v>366.065805468633</v>
      </c>
      <c r="N6" s="7">
        <v>384.235101213768</v>
      </c>
      <c r="Q6" s="2" t="s">
        <v>36</v>
      </c>
      <c r="R6" s="2">
        <v>1</v>
      </c>
      <c r="S6" s="2">
        <v>2016</v>
      </c>
      <c r="T6" s="2">
        <v>286.37</v>
      </c>
    </row>
    <row r="7" spans="1:20">
      <c r="A7" s="7" t="s">
        <v>114</v>
      </c>
      <c r="B7" s="7">
        <v>28.89</v>
      </c>
      <c r="C7" s="7">
        <v>91.68</v>
      </c>
      <c r="D7" s="7">
        <v>146.59</v>
      </c>
      <c r="E7" s="7">
        <v>172.56</v>
      </c>
      <c r="F7" s="7">
        <v>214.55</v>
      </c>
      <c r="G7" s="7">
        <v>229.93</v>
      </c>
      <c r="H7" s="7">
        <v>258.5</v>
      </c>
      <c r="I7" s="7">
        <v>271.57</v>
      </c>
      <c r="J7" s="7">
        <v>293.89</v>
      </c>
      <c r="K7" s="7">
        <v>309.39</v>
      </c>
      <c r="L7" s="7">
        <v>344.759244644833</v>
      </c>
      <c r="M7" s="7">
        <v>353.896011902107</v>
      </c>
      <c r="N7" s="7">
        <v>374.628875102948</v>
      </c>
      <c r="Q7" s="2" t="s">
        <v>36</v>
      </c>
      <c r="R7" s="2">
        <v>1</v>
      </c>
      <c r="S7" s="2">
        <v>2017</v>
      </c>
      <c r="T7" s="2">
        <v>329.94</v>
      </c>
    </row>
    <row r="8" spans="1:20">
      <c r="A8" s="7" t="s">
        <v>55</v>
      </c>
      <c r="B8" s="7">
        <v>43.29</v>
      </c>
      <c r="C8" s="7">
        <v>103.53</v>
      </c>
      <c r="D8" s="7">
        <v>160.07</v>
      </c>
      <c r="E8" s="7">
        <v>187.61</v>
      </c>
      <c r="F8" s="7">
        <v>226.4</v>
      </c>
      <c r="G8" s="7">
        <v>231.41</v>
      </c>
      <c r="H8" s="7">
        <v>267.18</v>
      </c>
      <c r="I8" s="7">
        <v>290.95</v>
      </c>
      <c r="J8" s="7">
        <v>311.01</v>
      </c>
      <c r="K8" s="7">
        <v>326.29</v>
      </c>
      <c r="L8" s="7">
        <v>357.23451909118</v>
      </c>
      <c r="M8" s="7">
        <v>365.246442665731</v>
      </c>
      <c r="N8" s="7">
        <v>379.655330853879</v>
      </c>
      <c r="Q8" s="2" t="s">
        <v>36</v>
      </c>
      <c r="R8" s="2">
        <v>1</v>
      </c>
      <c r="S8" s="2">
        <v>2018</v>
      </c>
      <c r="T8" s="2">
        <v>368.54</v>
      </c>
    </row>
    <row r="9" spans="1:20">
      <c r="A9" s="7" t="s">
        <v>56</v>
      </c>
      <c r="B9" s="7">
        <v>24.51</v>
      </c>
      <c r="C9" s="7">
        <v>87.23</v>
      </c>
      <c r="D9" s="7">
        <v>138.36</v>
      </c>
      <c r="E9" s="7">
        <v>165.62</v>
      </c>
      <c r="F9" s="7">
        <v>208.2</v>
      </c>
      <c r="G9" s="7">
        <v>217.07</v>
      </c>
      <c r="H9" s="7">
        <v>254.76</v>
      </c>
      <c r="I9" s="7">
        <v>276.08</v>
      </c>
      <c r="J9" s="7">
        <v>292.77</v>
      </c>
      <c r="K9" s="7">
        <v>308.26</v>
      </c>
      <c r="L9" s="7">
        <v>339.413264146489</v>
      </c>
      <c r="M9" s="7">
        <v>343.66742227515</v>
      </c>
      <c r="N9" s="7">
        <v>359.79929339105</v>
      </c>
      <c r="Q9" s="2" t="s">
        <v>36</v>
      </c>
      <c r="R9" s="2">
        <v>1</v>
      </c>
      <c r="S9" s="2">
        <v>2019</v>
      </c>
      <c r="T9" s="2">
        <v>399</v>
      </c>
    </row>
    <row r="10" spans="1:20">
      <c r="A10" s="7" t="s">
        <v>57</v>
      </c>
      <c r="B10" s="7">
        <v>33.58</v>
      </c>
      <c r="C10" s="7">
        <v>87.91</v>
      </c>
      <c r="D10" s="7">
        <v>141.4</v>
      </c>
      <c r="E10" s="7">
        <v>167.8</v>
      </c>
      <c r="F10" s="7">
        <v>209.93</v>
      </c>
      <c r="G10" s="7">
        <v>221.89</v>
      </c>
      <c r="H10" s="7">
        <v>256.78</v>
      </c>
      <c r="I10" s="7">
        <v>274.73</v>
      </c>
      <c r="J10" s="7">
        <v>292.87</v>
      </c>
      <c r="K10" s="7">
        <v>306.08</v>
      </c>
      <c r="L10" s="7">
        <v>341.139101574342</v>
      </c>
      <c r="M10" s="7">
        <v>347.593996506879</v>
      </c>
      <c r="N10" s="7">
        <v>362.366711138982</v>
      </c>
      <c r="Q10" s="2" t="s">
        <v>36</v>
      </c>
      <c r="R10" s="2">
        <v>1</v>
      </c>
      <c r="S10" s="2">
        <v>2020</v>
      </c>
      <c r="T10" s="2">
        <v>417.88</v>
      </c>
    </row>
    <row r="11" spans="1:20">
      <c r="A11" s="7" t="s">
        <v>58</v>
      </c>
      <c r="B11" s="7">
        <v>80.19</v>
      </c>
      <c r="C11" s="7">
        <v>150.77</v>
      </c>
      <c r="D11" s="7">
        <v>222.14</v>
      </c>
      <c r="E11" s="7">
        <v>239.53</v>
      </c>
      <c r="F11" s="7">
        <v>278.11</v>
      </c>
      <c r="G11" s="7">
        <v>282.22</v>
      </c>
      <c r="H11" s="7">
        <v>336.65</v>
      </c>
      <c r="I11" s="7">
        <v>377.73</v>
      </c>
      <c r="J11" s="7">
        <v>410.28</v>
      </c>
      <c r="K11" s="7">
        <v>431.93</v>
      </c>
      <c r="L11" s="7">
        <v>458.970389088561</v>
      </c>
      <c r="M11" s="7">
        <v>460.69085528287</v>
      </c>
      <c r="N11" s="7">
        <v>473.834085381973</v>
      </c>
      <c r="Q11" s="2" t="s">
        <v>36</v>
      </c>
      <c r="R11" s="2">
        <v>1</v>
      </c>
      <c r="S11" s="2">
        <v>2021</v>
      </c>
      <c r="T11" s="2">
        <v>445.440617214179</v>
      </c>
    </row>
    <row r="12" spans="1:20">
      <c r="A12" s="7" t="s">
        <v>59</v>
      </c>
      <c r="B12" s="7">
        <v>62.08</v>
      </c>
      <c r="C12" s="7">
        <v>122.03</v>
      </c>
      <c r="D12" s="7">
        <v>180.98</v>
      </c>
      <c r="E12" s="7">
        <v>204.16</v>
      </c>
      <c r="F12" s="7">
        <v>244.01</v>
      </c>
      <c r="G12" s="7">
        <v>253.75</v>
      </c>
      <c r="H12" s="7">
        <v>297.69</v>
      </c>
      <c r="I12" s="7">
        <v>334.02</v>
      </c>
      <c r="J12" s="7">
        <v>361.93</v>
      </c>
      <c r="K12" s="7">
        <v>381.61</v>
      </c>
      <c r="L12" s="7">
        <v>412.921284921929</v>
      </c>
      <c r="M12" s="7">
        <v>424.064827477748</v>
      </c>
      <c r="N12" s="7">
        <v>438.606473217065</v>
      </c>
      <c r="Q12" s="2" t="s">
        <v>36</v>
      </c>
      <c r="R12" s="2">
        <v>1</v>
      </c>
      <c r="S12" s="2">
        <v>2022</v>
      </c>
      <c r="T12" s="2">
        <v>452.83023150219</v>
      </c>
    </row>
    <row r="13" spans="1:20">
      <c r="A13" s="7" t="s">
        <v>60</v>
      </c>
      <c r="B13" s="7">
        <v>77.39</v>
      </c>
      <c r="C13" s="7">
        <v>146.35</v>
      </c>
      <c r="D13" s="7">
        <v>205.77</v>
      </c>
      <c r="E13" s="7">
        <v>224.45</v>
      </c>
      <c r="F13" s="7">
        <v>264.85</v>
      </c>
      <c r="G13" s="7">
        <v>268.1</v>
      </c>
      <c r="H13" s="7">
        <v>318.05</v>
      </c>
      <c r="I13" s="7">
        <v>357.45</v>
      </c>
      <c r="J13" s="7">
        <v>387.49</v>
      </c>
      <c r="K13" s="7">
        <v>406.88</v>
      </c>
      <c r="L13" s="7">
        <v>434.609389035706</v>
      </c>
      <c r="M13" s="7">
        <v>440.044667921063</v>
      </c>
      <c r="N13" s="7">
        <v>453.780310096307</v>
      </c>
      <c r="Q13" s="2" t="s">
        <v>36</v>
      </c>
      <c r="R13" s="2">
        <v>1</v>
      </c>
      <c r="S13" s="2">
        <v>2023</v>
      </c>
      <c r="T13" s="2">
        <v>463.628924178741</v>
      </c>
    </row>
    <row r="14" spans="1:20">
      <c r="A14" s="7" t="s">
        <v>61</v>
      </c>
      <c r="B14" s="7">
        <v>33.07</v>
      </c>
      <c r="C14" s="7">
        <v>96.63</v>
      </c>
      <c r="D14" s="7">
        <v>150.83</v>
      </c>
      <c r="E14" s="7">
        <v>180.59</v>
      </c>
      <c r="F14" s="7">
        <v>211.28</v>
      </c>
      <c r="G14" s="7">
        <v>228.78</v>
      </c>
      <c r="H14" s="7">
        <v>271.6</v>
      </c>
      <c r="I14" s="7">
        <v>303.83</v>
      </c>
      <c r="J14" s="7">
        <v>330.29</v>
      </c>
      <c r="K14" s="7">
        <v>350.16</v>
      </c>
      <c r="L14" s="7">
        <v>384.623656640017</v>
      </c>
      <c r="M14" s="7">
        <v>393.320824640317</v>
      </c>
      <c r="N14" s="7">
        <v>405.798458528829</v>
      </c>
      <c r="Q14" s="2" t="s">
        <v>51</v>
      </c>
      <c r="R14" s="2">
        <v>2</v>
      </c>
      <c r="S14" s="2">
        <v>2011</v>
      </c>
      <c r="T14" s="2">
        <v>60.58</v>
      </c>
    </row>
    <row r="15" spans="1:20">
      <c r="A15" s="7" t="s">
        <v>62</v>
      </c>
      <c r="B15" s="7">
        <v>61.76</v>
      </c>
      <c r="C15" s="7">
        <v>123.21</v>
      </c>
      <c r="D15" s="7">
        <v>183.1</v>
      </c>
      <c r="E15" s="7">
        <v>202.59</v>
      </c>
      <c r="F15" s="7">
        <v>245.21</v>
      </c>
      <c r="G15" s="7">
        <v>252.67</v>
      </c>
      <c r="H15" s="7">
        <v>299.28</v>
      </c>
      <c r="I15" s="7">
        <v>334.44</v>
      </c>
      <c r="J15" s="7">
        <v>360.51</v>
      </c>
      <c r="K15" s="7">
        <v>380.13</v>
      </c>
      <c r="L15" s="7">
        <v>410.312544044324</v>
      </c>
      <c r="M15" s="7">
        <v>420.752435382329</v>
      </c>
      <c r="N15" s="7">
        <v>430.447449315595</v>
      </c>
      <c r="Q15" s="2" t="s">
        <v>51</v>
      </c>
      <c r="R15" s="2">
        <v>2</v>
      </c>
      <c r="S15" s="2">
        <v>2012</v>
      </c>
      <c r="T15" s="2">
        <v>122.96</v>
      </c>
    </row>
    <row r="16" spans="1:20">
      <c r="A16" s="7" t="s">
        <v>63</v>
      </c>
      <c r="B16" s="7">
        <v>29.74</v>
      </c>
      <c r="C16" s="7">
        <v>91.93</v>
      </c>
      <c r="D16" s="7">
        <v>146.13</v>
      </c>
      <c r="E16" s="7">
        <v>175.69</v>
      </c>
      <c r="F16" s="7">
        <v>208.35</v>
      </c>
      <c r="G16" s="7">
        <v>223.76</v>
      </c>
      <c r="H16" s="7">
        <v>267.17</v>
      </c>
      <c r="I16" s="7">
        <v>296.23</v>
      </c>
      <c r="J16" s="7">
        <v>319.13</v>
      </c>
      <c r="K16" s="7">
        <v>340.61</v>
      </c>
      <c r="L16" s="7">
        <v>372.173686443655</v>
      </c>
      <c r="M16" s="7">
        <v>378.828828534486</v>
      </c>
      <c r="N16" s="7">
        <v>389.50252484247</v>
      </c>
      <c r="Q16" s="2" t="s">
        <v>51</v>
      </c>
      <c r="R16" s="2">
        <v>2</v>
      </c>
      <c r="S16" s="2">
        <v>2013</v>
      </c>
      <c r="T16" s="2">
        <v>175.26</v>
      </c>
    </row>
    <row r="17" spans="1:20">
      <c r="A17" s="7" t="s">
        <v>64</v>
      </c>
      <c r="B17" s="7">
        <v>38.55</v>
      </c>
      <c r="C17" s="7">
        <v>100.35</v>
      </c>
      <c r="D17" s="7">
        <v>159.3</v>
      </c>
      <c r="E17" s="7">
        <v>181.88</v>
      </c>
      <c r="F17" s="7">
        <v>220.66</v>
      </c>
      <c r="G17" s="7">
        <v>232.57</v>
      </c>
      <c r="H17" s="7">
        <v>272.06</v>
      </c>
      <c r="I17" s="7">
        <v>301.13</v>
      </c>
      <c r="J17" s="7">
        <v>327.36</v>
      </c>
      <c r="K17" s="7">
        <v>347.81</v>
      </c>
      <c r="L17" s="7">
        <v>380.683439408819</v>
      </c>
      <c r="M17" s="7">
        <v>390.375791189321</v>
      </c>
      <c r="N17" s="7">
        <v>404.787778399759</v>
      </c>
      <c r="Q17" s="2" t="s">
        <v>51</v>
      </c>
      <c r="R17" s="2">
        <v>2</v>
      </c>
      <c r="S17" s="2">
        <v>2014</v>
      </c>
      <c r="T17" s="2">
        <v>200.16</v>
      </c>
    </row>
    <row r="18" spans="1:20">
      <c r="A18" s="7" t="s">
        <v>65</v>
      </c>
      <c r="B18" s="7">
        <v>28.4</v>
      </c>
      <c r="C18" s="7">
        <v>83.68</v>
      </c>
      <c r="D18" s="7">
        <v>142.08</v>
      </c>
      <c r="E18" s="7">
        <v>166.65</v>
      </c>
      <c r="F18" s="7">
        <v>205.34</v>
      </c>
      <c r="G18" s="7">
        <v>223.12</v>
      </c>
      <c r="H18" s="7">
        <v>266.92</v>
      </c>
      <c r="I18" s="7">
        <v>295.76</v>
      </c>
      <c r="J18" s="7">
        <v>322.12</v>
      </c>
      <c r="K18" s="7">
        <v>340.81</v>
      </c>
      <c r="L18" s="7">
        <v>374.374443888937</v>
      </c>
      <c r="M18" s="7">
        <v>382.394534932252</v>
      </c>
      <c r="N18" s="7">
        <v>396.817846008627</v>
      </c>
      <c r="Q18" s="2" t="s">
        <v>51</v>
      </c>
      <c r="R18" s="2">
        <v>2</v>
      </c>
      <c r="S18" s="2">
        <v>2015</v>
      </c>
      <c r="T18" s="2">
        <v>237.53</v>
      </c>
    </row>
    <row r="19" spans="1:20">
      <c r="A19" s="7" t="s">
        <v>66</v>
      </c>
      <c r="B19" s="7">
        <v>39.82</v>
      </c>
      <c r="C19" s="7">
        <v>101.42</v>
      </c>
      <c r="D19" s="7">
        <v>164.76</v>
      </c>
      <c r="E19" s="7">
        <v>190.14</v>
      </c>
      <c r="F19" s="7">
        <v>226.75</v>
      </c>
      <c r="G19" s="7">
        <v>239.86</v>
      </c>
      <c r="H19" s="7">
        <v>285.28</v>
      </c>
      <c r="I19" s="7">
        <v>319.48</v>
      </c>
      <c r="J19" s="7">
        <v>344.4</v>
      </c>
      <c r="K19" s="7">
        <v>358.64</v>
      </c>
      <c r="L19" s="7">
        <v>391.901502250435</v>
      </c>
      <c r="M19" s="7">
        <v>398.810317985684</v>
      </c>
      <c r="N19" s="7">
        <v>411.329874453718</v>
      </c>
      <c r="Q19" s="2" t="s">
        <v>51</v>
      </c>
      <c r="R19" s="2">
        <v>2</v>
      </c>
      <c r="S19" s="2">
        <v>2016</v>
      </c>
      <c r="T19" s="2">
        <v>245.84</v>
      </c>
    </row>
    <row r="20" spans="1:20">
      <c r="A20" s="7" t="s">
        <v>67</v>
      </c>
      <c r="B20" s="7">
        <v>32.68</v>
      </c>
      <c r="C20" s="7">
        <v>93.71</v>
      </c>
      <c r="D20" s="7">
        <v>147.71</v>
      </c>
      <c r="E20" s="7">
        <v>167.27</v>
      </c>
      <c r="F20" s="7">
        <v>206.38</v>
      </c>
      <c r="G20" s="7">
        <v>217.69</v>
      </c>
      <c r="H20" s="7">
        <v>261.12</v>
      </c>
      <c r="I20" s="7">
        <v>286.81</v>
      </c>
      <c r="J20" s="7">
        <v>310.85</v>
      </c>
      <c r="K20" s="7">
        <v>332.03</v>
      </c>
      <c r="L20" s="7">
        <v>362.364784941951</v>
      </c>
      <c r="M20" s="7">
        <v>371.94909802507</v>
      </c>
      <c r="N20" s="7">
        <v>381.258506462805</v>
      </c>
      <c r="Q20" s="2" t="s">
        <v>51</v>
      </c>
      <c r="R20" s="2">
        <v>2</v>
      </c>
      <c r="S20" s="2">
        <v>2017</v>
      </c>
      <c r="T20" s="2">
        <v>284.03</v>
      </c>
    </row>
    <row r="21" spans="1:20">
      <c r="A21" s="7" t="s">
        <v>68</v>
      </c>
      <c r="B21" s="7">
        <v>69.48</v>
      </c>
      <c r="C21" s="7">
        <v>127.06</v>
      </c>
      <c r="D21" s="7">
        <v>184.78</v>
      </c>
      <c r="E21" s="7">
        <v>201.53</v>
      </c>
      <c r="F21" s="7">
        <v>240.95</v>
      </c>
      <c r="G21" s="7">
        <v>248</v>
      </c>
      <c r="H21" s="7">
        <v>296.17</v>
      </c>
      <c r="I21" s="7">
        <v>331.92</v>
      </c>
      <c r="J21" s="7">
        <v>360.61</v>
      </c>
      <c r="K21" s="7">
        <v>379.53</v>
      </c>
      <c r="L21" s="7">
        <v>406.530935823878</v>
      </c>
      <c r="M21" s="7">
        <v>416.358851033468</v>
      </c>
      <c r="N21" s="7">
        <v>426.476055136604</v>
      </c>
      <c r="Q21" s="2" t="s">
        <v>51</v>
      </c>
      <c r="R21" s="2">
        <v>2</v>
      </c>
      <c r="S21" s="2">
        <v>2018</v>
      </c>
      <c r="T21" s="2">
        <v>316.88</v>
      </c>
    </row>
    <row r="22" spans="1:20">
      <c r="A22" s="7" t="s">
        <v>115</v>
      </c>
      <c r="B22" s="7">
        <v>33.89</v>
      </c>
      <c r="C22" s="7">
        <v>89.35</v>
      </c>
      <c r="D22" s="7">
        <v>141.46</v>
      </c>
      <c r="E22" s="7">
        <v>166.12</v>
      </c>
      <c r="F22" s="7">
        <v>207.23</v>
      </c>
      <c r="G22" s="7">
        <v>223.32</v>
      </c>
      <c r="H22" s="7">
        <v>261.94</v>
      </c>
      <c r="I22" s="7">
        <v>289.25</v>
      </c>
      <c r="J22" s="7">
        <v>309.91</v>
      </c>
      <c r="K22" s="7">
        <v>325.17</v>
      </c>
      <c r="L22" s="7">
        <v>355.114024874308</v>
      </c>
      <c r="M22" s="7">
        <v>362.023731647613</v>
      </c>
      <c r="N22" s="7">
        <v>369.937098681436</v>
      </c>
      <c r="Q22" s="2" t="s">
        <v>51</v>
      </c>
      <c r="R22" s="2">
        <v>2</v>
      </c>
      <c r="S22" s="2">
        <v>2019</v>
      </c>
      <c r="T22" s="2">
        <v>344.11</v>
      </c>
    </row>
    <row r="23" spans="1:20">
      <c r="A23" s="7" t="s">
        <v>70</v>
      </c>
      <c r="B23" s="7">
        <v>45.56</v>
      </c>
      <c r="C23" s="7">
        <v>102.94</v>
      </c>
      <c r="D23" s="7">
        <v>158.26</v>
      </c>
      <c r="E23" s="7">
        <v>179.62</v>
      </c>
      <c r="F23" s="7">
        <v>230.33</v>
      </c>
      <c r="G23" s="7">
        <v>231.56</v>
      </c>
      <c r="H23" s="7">
        <v>275.64</v>
      </c>
      <c r="I23" s="7">
        <v>309.72</v>
      </c>
      <c r="J23" s="7">
        <v>328.75</v>
      </c>
      <c r="K23" s="7">
        <v>344.05</v>
      </c>
      <c r="L23" s="7">
        <v>375.353902725697</v>
      </c>
      <c r="M23" s="7">
        <v>382.282421457431</v>
      </c>
      <c r="N23" s="7">
        <v>390.823783696892</v>
      </c>
      <c r="Q23" s="2" t="s">
        <v>51</v>
      </c>
      <c r="R23" s="2">
        <v>2</v>
      </c>
      <c r="S23" s="2">
        <v>2020</v>
      </c>
      <c r="T23" s="2">
        <v>361.46</v>
      </c>
    </row>
    <row r="24" spans="1:20">
      <c r="A24" s="7" t="s">
        <v>71</v>
      </c>
      <c r="B24" s="7">
        <v>41.89</v>
      </c>
      <c r="C24" s="7">
        <v>100.02</v>
      </c>
      <c r="D24" s="7">
        <v>159.86</v>
      </c>
      <c r="E24" s="7">
        <v>184.71</v>
      </c>
      <c r="F24" s="7">
        <v>221.84</v>
      </c>
      <c r="G24" s="7">
        <v>233.89</v>
      </c>
      <c r="H24" s="7">
        <v>276.31</v>
      </c>
      <c r="I24" s="7">
        <v>301.53</v>
      </c>
      <c r="J24" s="7">
        <v>325.47</v>
      </c>
      <c r="K24" s="7">
        <v>344.76</v>
      </c>
      <c r="L24" s="7">
        <v>373.223293656892</v>
      </c>
      <c r="M24" s="7">
        <v>382.225786648983</v>
      </c>
      <c r="N24" s="7">
        <v>395.000466917146</v>
      </c>
      <c r="Q24" s="2" t="s">
        <v>51</v>
      </c>
      <c r="R24" s="2">
        <v>2</v>
      </c>
      <c r="S24" s="2">
        <v>2021</v>
      </c>
      <c r="T24" s="2">
        <v>395.734889194737</v>
      </c>
    </row>
    <row r="25" spans="1:20">
      <c r="A25" s="7" t="s">
        <v>72</v>
      </c>
      <c r="B25" s="7">
        <v>40.16</v>
      </c>
      <c r="C25" s="7">
        <v>100.13</v>
      </c>
      <c r="D25" s="7">
        <v>153.04</v>
      </c>
      <c r="E25" s="7">
        <v>173.82</v>
      </c>
      <c r="F25" s="7">
        <v>215.48</v>
      </c>
      <c r="G25" s="7">
        <v>225.41</v>
      </c>
      <c r="H25" s="7">
        <v>267.8</v>
      </c>
      <c r="I25" s="7">
        <v>294.3</v>
      </c>
      <c r="J25" s="7">
        <v>317.11</v>
      </c>
      <c r="K25" s="7">
        <v>334.82</v>
      </c>
      <c r="L25" s="7">
        <v>363.607676665763</v>
      </c>
      <c r="M25" s="7">
        <v>371.611250245359</v>
      </c>
      <c r="N25" s="7">
        <v>384.113105616042</v>
      </c>
      <c r="Q25" s="2" t="s">
        <v>51</v>
      </c>
      <c r="R25" s="2">
        <v>2</v>
      </c>
      <c r="S25" s="2">
        <v>2022</v>
      </c>
      <c r="T25" s="2">
        <v>407.30490836688</v>
      </c>
    </row>
    <row r="26" spans="1:20">
      <c r="A26" s="7" t="s">
        <v>73</v>
      </c>
      <c r="B26" s="7">
        <v>18.47</v>
      </c>
      <c r="C26" s="7">
        <v>75.87</v>
      </c>
      <c r="D26" s="7">
        <v>121.22</v>
      </c>
      <c r="E26" s="7">
        <v>154.62</v>
      </c>
      <c r="F26" s="7">
        <v>193.29</v>
      </c>
      <c r="G26" s="7">
        <v>209.45</v>
      </c>
      <c r="H26" s="7">
        <v>251.46</v>
      </c>
      <c r="I26" s="7">
        <v>276.91</v>
      </c>
      <c r="J26" s="7">
        <v>293.51</v>
      </c>
      <c r="K26" s="7">
        <v>307.94</v>
      </c>
      <c r="L26" s="7">
        <v>340.797507073228</v>
      </c>
      <c r="M26" s="7">
        <v>344.68225651945</v>
      </c>
      <c r="N26" s="7">
        <v>359.516348339065</v>
      </c>
      <c r="Q26" s="2" t="s">
        <v>51</v>
      </c>
      <c r="R26" s="2">
        <v>2</v>
      </c>
      <c r="S26" s="2">
        <v>2023</v>
      </c>
      <c r="T26" s="2">
        <v>422.891928423627</v>
      </c>
    </row>
    <row r="27" spans="1:20">
      <c r="A27" s="7" t="s">
        <v>74</v>
      </c>
      <c r="B27" s="7">
        <v>24.91</v>
      </c>
      <c r="C27" s="7">
        <v>84.43</v>
      </c>
      <c r="D27" s="7">
        <v>137.9</v>
      </c>
      <c r="E27" s="7">
        <v>164.05</v>
      </c>
      <c r="F27" s="7">
        <v>203.76</v>
      </c>
      <c r="G27" s="7">
        <v>217.34</v>
      </c>
      <c r="H27" s="7">
        <v>256.27</v>
      </c>
      <c r="I27" s="7">
        <v>285.79</v>
      </c>
      <c r="J27" s="7">
        <v>303.46</v>
      </c>
      <c r="K27" s="7">
        <v>318.48</v>
      </c>
      <c r="L27" s="7">
        <v>346.930796972747</v>
      </c>
      <c r="M27" s="7">
        <v>354.706273706558</v>
      </c>
      <c r="N27" s="7">
        <v>366.840722510372</v>
      </c>
      <c r="Q27" s="2" t="s">
        <v>52</v>
      </c>
      <c r="R27" s="2">
        <v>3</v>
      </c>
      <c r="S27" s="2">
        <v>2011</v>
      </c>
      <c r="T27" s="2">
        <v>32.42</v>
      </c>
    </row>
    <row r="28" spans="1:20">
      <c r="A28" s="7" t="s">
        <v>116</v>
      </c>
      <c r="B28" s="7">
        <v>16.22</v>
      </c>
      <c r="C28" s="7">
        <v>68.53</v>
      </c>
      <c r="D28" s="7">
        <v>115.1</v>
      </c>
      <c r="E28" s="7">
        <v>143.91</v>
      </c>
      <c r="F28" s="7">
        <v>186.38</v>
      </c>
      <c r="G28" s="7">
        <v>204.73</v>
      </c>
      <c r="H28" s="7">
        <v>245.57</v>
      </c>
      <c r="I28" s="7">
        <v>274.33</v>
      </c>
      <c r="J28" s="7">
        <v>293.79</v>
      </c>
      <c r="K28" s="7">
        <v>310.53</v>
      </c>
      <c r="L28" s="7">
        <v>342.099829935168</v>
      </c>
      <c r="M28" s="7">
        <v>334.68637636536</v>
      </c>
      <c r="N28" s="7">
        <v>356.296348009454</v>
      </c>
      <c r="Q28" s="2" t="s">
        <v>52</v>
      </c>
      <c r="R28" s="2">
        <v>3</v>
      </c>
      <c r="S28" s="2">
        <v>2012</v>
      </c>
      <c r="T28" s="2">
        <v>89.32</v>
      </c>
    </row>
    <row r="29" spans="1:20">
      <c r="A29" s="7" t="s">
        <v>76</v>
      </c>
      <c r="B29" s="7">
        <v>40.96</v>
      </c>
      <c r="C29" s="7">
        <v>98.24</v>
      </c>
      <c r="D29" s="7">
        <v>148.37</v>
      </c>
      <c r="E29" s="7">
        <v>178.73</v>
      </c>
      <c r="F29" s="7">
        <v>216.12</v>
      </c>
      <c r="G29" s="7">
        <v>229.37</v>
      </c>
      <c r="H29" s="7">
        <v>266.85</v>
      </c>
      <c r="I29" s="7">
        <v>295.95</v>
      </c>
      <c r="J29" s="7">
        <v>322.89</v>
      </c>
      <c r="K29" s="7">
        <v>342.04</v>
      </c>
      <c r="L29" s="7">
        <v>374.15713613754</v>
      </c>
      <c r="M29" s="7">
        <v>381.292994695606</v>
      </c>
      <c r="N29" s="7">
        <v>398.06010984353</v>
      </c>
      <c r="Q29" s="2" t="s">
        <v>52</v>
      </c>
      <c r="R29" s="2">
        <v>3</v>
      </c>
      <c r="S29" s="2">
        <v>2013</v>
      </c>
      <c r="T29" s="2">
        <v>144.98</v>
      </c>
    </row>
    <row r="30" spans="1:20">
      <c r="A30" s="7" t="s">
        <v>77</v>
      </c>
      <c r="B30" s="7">
        <v>18.84</v>
      </c>
      <c r="C30" s="7">
        <v>76.29</v>
      </c>
      <c r="D30" s="7">
        <v>128.39</v>
      </c>
      <c r="E30" s="7">
        <v>159.76</v>
      </c>
      <c r="F30" s="7">
        <v>199.78</v>
      </c>
      <c r="G30" s="7">
        <v>204.11</v>
      </c>
      <c r="H30" s="7">
        <v>243.78</v>
      </c>
      <c r="I30" s="7">
        <v>266.82</v>
      </c>
      <c r="J30" s="7">
        <v>289.14</v>
      </c>
      <c r="K30" s="7">
        <v>305.5</v>
      </c>
      <c r="L30" s="7">
        <v>341.158323118998</v>
      </c>
      <c r="M30" s="7">
        <v>345.217811038412</v>
      </c>
      <c r="N30" s="7">
        <v>362.621006008951</v>
      </c>
      <c r="Q30" s="2" t="s">
        <v>52</v>
      </c>
      <c r="R30" s="2">
        <v>3</v>
      </c>
      <c r="S30" s="2">
        <v>2014</v>
      </c>
      <c r="T30" s="2">
        <v>160.76</v>
      </c>
    </row>
    <row r="31" spans="1:20">
      <c r="A31" s="7" t="s">
        <v>78</v>
      </c>
      <c r="B31" s="7">
        <v>18.33</v>
      </c>
      <c r="C31" s="7">
        <v>61.47</v>
      </c>
      <c r="D31" s="7">
        <v>118.01</v>
      </c>
      <c r="E31" s="7">
        <v>145.93</v>
      </c>
      <c r="F31" s="7">
        <v>195.15</v>
      </c>
      <c r="G31" s="7">
        <v>200.38</v>
      </c>
      <c r="H31" s="7">
        <v>240.2</v>
      </c>
      <c r="I31" s="7">
        <v>263.12</v>
      </c>
      <c r="J31" s="7">
        <v>282.65</v>
      </c>
      <c r="K31" s="7">
        <v>298.23</v>
      </c>
      <c r="L31" s="7">
        <v>329.889388358799</v>
      </c>
      <c r="M31" s="7">
        <v>329.753234742678</v>
      </c>
      <c r="N31" s="7">
        <v>351.078176274736</v>
      </c>
      <c r="Q31" s="2" t="s">
        <v>52</v>
      </c>
      <c r="R31" s="2">
        <v>3</v>
      </c>
      <c r="S31" s="2">
        <v>2015</v>
      </c>
      <c r="T31" s="2">
        <v>199.53</v>
      </c>
    </row>
    <row r="32" spans="1:20">
      <c r="A32" s="7" t="s">
        <v>117</v>
      </c>
      <c r="B32" s="7">
        <v>31.31</v>
      </c>
      <c r="C32" s="7">
        <v>87.13</v>
      </c>
      <c r="D32" s="7">
        <v>136.74</v>
      </c>
      <c r="E32" s="7">
        <v>165.26</v>
      </c>
      <c r="F32" s="7">
        <v>214.7</v>
      </c>
      <c r="G32" s="7">
        <v>212.36</v>
      </c>
      <c r="H32" s="7">
        <v>255.59</v>
      </c>
      <c r="I32" s="7">
        <v>272.92</v>
      </c>
      <c r="J32" s="7">
        <v>292.31</v>
      </c>
      <c r="K32" s="7">
        <v>310.02</v>
      </c>
      <c r="L32" s="7">
        <v>344.86208375463</v>
      </c>
      <c r="M32" s="7">
        <v>356.6262260216</v>
      </c>
      <c r="N32" s="7">
        <v>373.640525267544</v>
      </c>
      <c r="Q32" s="2" t="s">
        <v>52</v>
      </c>
      <c r="R32" s="2">
        <v>3</v>
      </c>
      <c r="S32" s="2">
        <v>2016</v>
      </c>
      <c r="T32" s="2">
        <v>214.36</v>
      </c>
    </row>
    <row r="33" spans="1:20">
      <c r="A33" s="7" t="s">
        <v>118</v>
      </c>
      <c r="B33" s="7">
        <v>20.34</v>
      </c>
      <c r="C33" s="7">
        <v>82.45</v>
      </c>
      <c r="D33" s="7">
        <v>143.4</v>
      </c>
      <c r="E33" s="7">
        <v>163.67</v>
      </c>
      <c r="F33" s="7">
        <v>205.49</v>
      </c>
      <c r="G33" s="7">
        <v>208.72</v>
      </c>
      <c r="H33" s="7">
        <v>248.69</v>
      </c>
      <c r="I33" s="7">
        <v>271.84</v>
      </c>
      <c r="J33" s="7">
        <v>294.34</v>
      </c>
      <c r="K33" s="7">
        <v>308.35</v>
      </c>
      <c r="L33" s="7">
        <v>341.767846756903</v>
      </c>
      <c r="M33" s="7">
        <v>342.658962465143</v>
      </c>
      <c r="N33" s="7">
        <v>360.805675615779</v>
      </c>
      <c r="Q33" s="2" t="s">
        <v>52</v>
      </c>
      <c r="R33" s="2">
        <v>3</v>
      </c>
      <c r="S33" s="2">
        <v>2017</v>
      </c>
      <c r="T33" s="2">
        <v>258.17</v>
      </c>
    </row>
    <row r="34" spans="17:20">
      <c r="Q34" s="2" t="s">
        <v>52</v>
      </c>
      <c r="R34" s="2">
        <v>3</v>
      </c>
      <c r="S34" s="2">
        <v>2018</v>
      </c>
      <c r="T34" s="2">
        <v>282.77</v>
      </c>
    </row>
    <row r="35" spans="17:20">
      <c r="Q35" s="2" t="s">
        <v>52</v>
      </c>
      <c r="R35" s="2">
        <v>3</v>
      </c>
      <c r="S35" s="2">
        <v>2019</v>
      </c>
      <c r="T35" s="2">
        <v>305.06</v>
      </c>
    </row>
    <row r="36" spans="17:20">
      <c r="Q36" s="2" t="s">
        <v>52</v>
      </c>
      <c r="R36" s="2">
        <v>3</v>
      </c>
      <c r="S36" s="2">
        <v>2020</v>
      </c>
      <c r="T36" s="2">
        <v>322.7</v>
      </c>
    </row>
    <row r="37" spans="17:20">
      <c r="Q37" s="2" t="s">
        <v>52</v>
      </c>
      <c r="R37" s="2">
        <v>3</v>
      </c>
      <c r="S37" s="2">
        <v>2021</v>
      </c>
      <c r="T37" s="2">
        <v>352.439984269155</v>
      </c>
    </row>
    <row r="38" spans="17:20">
      <c r="Q38" s="2" t="s">
        <v>52</v>
      </c>
      <c r="R38" s="2">
        <v>3</v>
      </c>
      <c r="S38" s="2">
        <v>2022</v>
      </c>
      <c r="T38" s="2">
        <v>360.65073371101</v>
      </c>
    </row>
    <row r="39" spans="17:20">
      <c r="Q39" s="2" t="s">
        <v>52</v>
      </c>
      <c r="R39" s="2">
        <v>3</v>
      </c>
      <c r="S39" s="2">
        <v>2023</v>
      </c>
      <c r="T39" s="2">
        <v>376.107639193747</v>
      </c>
    </row>
    <row r="40" spans="17:20">
      <c r="Q40" s="2" t="s">
        <v>53</v>
      </c>
      <c r="R40" s="2">
        <v>4</v>
      </c>
      <c r="S40" s="2">
        <v>2011</v>
      </c>
      <c r="T40" s="2">
        <v>33.41</v>
      </c>
    </row>
    <row r="41" spans="17:20">
      <c r="Q41" s="2" t="s">
        <v>53</v>
      </c>
      <c r="R41" s="2">
        <v>4</v>
      </c>
      <c r="S41" s="2">
        <v>2012</v>
      </c>
      <c r="T41" s="2">
        <v>92.98</v>
      </c>
    </row>
    <row r="42" spans="17:20">
      <c r="Q42" s="2" t="s">
        <v>53</v>
      </c>
      <c r="R42" s="2">
        <v>4</v>
      </c>
      <c r="S42" s="2">
        <v>2013</v>
      </c>
      <c r="T42" s="2">
        <v>144.22</v>
      </c>
    </row>
    <row r="43" spans="17:20">
      <c r="Q43" s="2" t="s">
        <v>53</v>
      </c>
      <c r="R43" s="2">
        <v>4</v>
      </c>
      <c r="S43" s="2">
        <v>2014</v>
      </c>
      <c r="T43" s="2">
        <v>167.66</v>
      </c>
    </row>
    <row r="44" spans="17:20">
      <c r="Q44" s="2" t="s">
        <v>53</v>
      </c>
      <c r="R44" s="2">
        <v>4</v>
      </c>
      <c r="S44" s="2">
        <v>2015</v>
      </c>
      <c r="T44" s="2">
        <v>206.3</v>
      </c>
    </row>
    <row r="45" spans="17:20">
      <c r="Q45" s="2" t="s">
        <v>53</v>
      </c>
      <c r="R45" s="2">
        <v>4</v>
      </c>
      <c r="S45" s="2">
        <v>2016</v>
      </c>
      <c r="T45" s="2">
        <v>224.81</v>
      </c>
    </row>
    <row r="46" spans="17:20">
      <c r="Q46" s="2" t="s">
        <v>53</v>
      </c>
      <c r="R46" s="2">
        <v>4</v>
      </c>
      <c r="S46" s="2">
        <v>2017</v>
      </c>
      <c r="T46" s="2">
        <v>259.95</v>
      </c>
    </row>
    <row r="47" spans="17:20">
      <c r="Q47" s="2" t="s">
        <v>53</v>
      </c>
      <c r="R47" s="2">
        <v>4</v>
      </c>
      <c r="S47" s="2">
        <v>2018</v>
      </c>
      <c r="T47" s="2">
        <v>283.65</v>
      </c>
    </row>
    <row r="48" spans="17:20">
      <c r="Q48" s="2" t="s">
        <v>53</v>
      </c>
      <c r="R48" s="2">
        <v>4</v>
      </c>
      <c r="S48" s="2">
        <v>2019</v>
      </c>
      <c r="T48" s="2">
        <v>308.73</v>
      </c>
    </row>
    <row r="49" spans="17:20">
      <c r="Q49" s="2" t="s">
        <v>53</v>
      </c>
      <c r="R49" s="2">
        <v>4</v>
      </c>
      <c r="S49" s="2">
        <v>2020</v>
      </c>
      <c r="T49" s="2">
        <v>325.73</v>
      </c>
    </row>
    <row r="50" spans="17:20">
      <c r="Q50" s="2" t="s">
        <v>53</v>
      </c>
      <c r="R50" s="2">
        <v>4</v>
      </c>
      <c r="S50" s="2">
        <v>2021</v>
      </c>
      <c r="T50" s="2">
        <v>359.701207732692</v>
      </c>
    </row>
    <row r="51" spans="17:20">
      <c r="Q51" s="2" t="s">
        <v>53</v>
      </c>
      <c r="R51" s="2">
        <v>4</v>
      </c>
      <c r="S51" s="2">
        <v>2022</v>
      </c>
      <c r="T51" s="2">
        <v>366.065805468633</v>
      </c>
    </row>
    <row r="52" spans="17:20">
      <c r="Q52" s="2" t="s">
        <v>53</v>
      </c>
      <c r="R52" s="2">
        <v>4</v>
      </c>
      <c r="S52" s="2">
        <v>2023</v>
      </c>
      <c r="T52" s="2">
        <v>384.235101213768</v>
      </c>
    </row>
    <row r="53" spans="17:20">
      <c r="Q53" s="2" t="s">
        <v>114</v>
      </c>
      <c r="R53" s="2">
        <v>5</v>
      </c>
      <c r="S53" s="2">
        <v>2011</v>
      </c>
      <c r="T53" s="2">
        <v>28.89</v>
      </c>
    </row>
    <row r="54" spans="17:20">
      <c r="Q54" s="2" t="s">
        <v>114</v>
      </c>
      <c r="R54" s="2">
        <v>5</v>
      </c>
      <c r="S54" s="2">
        <v>2012</v>
      </c>
      <c r="T54" s="2">
        <v>91.68</v>
      </c>
    </row>
    <row r="55" spans="17:20">
      <c r="Q55" s="2" t="s">
        <v>114</v>
      </c>
      <c r="R55" s="2">
        <v>5</v>
      </c>
      <c r="S55" s="2">
        <v>2013</v>
      </c>
      <c r="T55" s="2">
        <v>146.59</v>
      </c>
    </row>
    <row r="56" spans="17:20">
      <c r="Q56" s="2" t="s">
        <v>114</v>
      </c>
      <c r="R56" s="2">
        <v>5</v>
      </c>
      <c r="S56" s="2">
        <v>2014</v>
      </c>
      <c r="T56" s="2">
        <v>172.56</v>
      </c>
    </row>
    <row r="57" spans="17:20">
      <c r="Q57" s="2" t="s">
        <v>114</v>
      </c>
      <c r="R57" s="2">
        <v>5</v>
      </c>
      <c r="S57" s="2">
        <v>2015</v>
      </c>
      <c r="T57" s="2">
        <v>214.55</v>
      </c>
    </row>
    <row r="58" spans="17:20">
      <c r="Q58" s="2" t="s">
        <v>114</v>
      </c>
      <c r="R58" s="2">
        <v>5</v>
      </c>
      <c r="S58" s="2">
        <v>2016</v>
      </c>
      <c r="T58" s="2">
        <v>229.93</v>
      </c>
    </row>
    <row r="59" spans="17:20">
      <c r="Q59" s="2" t="s">
        <v>114</v>
      </c>
      <c r="R59" s="2">
        <v>5</v>
      </c>
      <c r="S59" s="2">
        <v>2017</v>
      </c>
      <c r="T59" s="2">
        <v>258.5</v>
      </c>
    </row>
    <row r="60" spans="17:20">
      <c r="Q60" s="2" t="s">
        <v>114</v>
      </c>
      <c r="R60" s="2">
        <v>5</v>
      </c>
      <c r="S60" s="2">
        <v>2018</v>
      </c>
      <c r="T60" s="2">
        <v>271.57</v>
      </c>
    </row>
    <row r="61" spans="17:20">
      <c r="Q61" s="2" t="s">
        <v>114</v>
      </c>
      <c r="R61" s="2">
        <v>5</v>
      </c>
      <c r="S61" s="2">
        <v>2019</v>
      </c>
      <c r="T61" s="2">
        <v>293.89</v>
      </c>
    </row>
    <row r="62" spans="17:20">
      <c r="Q62" s="2" t="s">
        <v>114</v>
      </c>
      <c r="R62" s="2">
        <v>5</v>
      </c>
      <c r="S62" s="2">
        <v>2020</v>
      </c>
      <c r="T62" s="2">
        <v>309.39</v>
      </c>
    </row>
    <row r="63" spans="17:20">
      <c r="Q63" s="2" t="s">
        <v>114</v>
      </c>
      <c r="R63" s="2">
        <v>5</v>
      </c>
      <c r="S63" s="2">
        <v>2021</v>
      </c>
      <c r="T63" s="2">
        <v>344.759244644833</v>
      </c>
    </row>
    <row r="64" spans="17:20">
      <c r="Q64" s="2" t="s">
        <v>114</v>
      </c>
      <c r="R64" s="2">
        <v>5</v>
      </c>
      <c r="S64" s="2">
        <v>2022</v>
      </c>
      <c r="T64" s="2">
        <v>353.896011902107</v>
      </c>
    </row>
    <row r="65" spans="17:20">
      <c r="Q65" s="2" t="s">
        <v>114</v>
      </c>
      <c r="R65" s="2">
        <v>5</v>
      </c>
      <c r="S65" s="2">
        <v>2023</v>
      </c>
      <c r="T65" s="2">
        <v>374.628875102948</v>
      </c>
    </row>
    <row r="66" spans="17:20">
      <c r="Q66" s="2" t="s">
        <v>55</v>
      </c>
      <c r="R66" s="2">
        <v>6</v>
      </c>
      <c r="S66" s="2">
        <v>2011</v>
      </c>
      <c r="T66" s="2">
        <v>43.29</v>
      </c>
    </row>
    <row r="67" spans="17:20">
      <c r="Q67" s="2" t="s">
        <v>55</v>
      </c>
      <c r="R67" s="2">
        <v>6</v>
      </c>
      <c r="S67" s="2">
        <v>2012</v>
      </c>
      <c r="T67" s="2">
        <v>103.53</v>
      </c>
    </row>
    <row r="68" spans="17:20">
      <c r="Q68" s="2" t="s">
        <v>55</v>
      </c>
      <c r="R68" s="2">
        <v>6</v>
      </c>
      <c r="S68" s="2">
        <v>2013</v>
      </c>
      <c r="T68" s="2">
        <v>160.07</v>
      </c>
    </row>
    <row r="69" spans="17:20">
      <c r="Q69" s="2" t="s">
        <v>55</v>
      </c>
      <c r="R69" s="2">
        <v>6</v>
      </c>
      <c r="S69" s="2">
        <v>2014</v>
      </c>
      <c r="T69" s="2">
        <v>187.61</v>
      </c>
    </row>
    <row r="70" spans="17:20">
      <c r="Q70" s="2" t="s">
        <v>55</v>
      </c>
      <c r="R70" s="2">
        <v>6</v>
      </c>
      <c r="S70" s="2">
        <v>2015</v>
      </c>
      <c r="T70" s="2">
        <v>226.4</v>
      </c>
    </row>
    <row r="71" spans="17:20">
      <c r="Q71" s="2" t="s">
        <v>55</v>
      </c>
      <c r="R71" s="2">
        <v>6</v>
      </c>
      <c r="S71" s="2">
        <v>2016</v>
      </c>
      <c r="T71" s="2">
        <v>231.41</v>
      </c>
    </row>
    <row r="72" spans="17:20">
      <c r="Q72" s="2" t="s">
        <v>55</v>
      </c>
      <c r="R72" s="2">
        <v>6</v>
      </c>
      <c r="S72" s="2">
        <v>2017</v>
      </c>
      <c r="T72" s="2">
        <v>267.18</v>
      </c>
    </row>
    <row r="73" spans="17:20">
      <c r="Q73" s="2" t="s">
        <v>55</v>
      </c>
      <c r="R73" s="2">
        <v>6</v>
      </c>
      <c r="S73" s="2">
        <v>2018</v>
      </c>
      <c r="T73" s="2">
        <v>290.95</v>
      </c>
    </row>
    <row r="74" spans="17:20">
      <c r="Q74" s="2" t="s">
        <v>55</v>
      </c>
      <c r="R74" s="2">
        <v>6</v>
      </c>
      <c r="S74" s="2">
        <v>2019</v>
      </c>
      <c r="T74" s="2">
        <v>311.01</v>
      </c>
    </row>
    <row r="75" spans="17:20">
      <c r="Q75" s="2" t="s">
        <v>55</v>
      </c>
      <c r="R75" s="2">
        <v>6</v>
      </c>
      <c r="S75" s="2">
        <v>2020</v>
      </c>
      <c r="T75" s="2">
        <v>326.29</v>
      </c>
    </row>
    <row r="76" spans="17:20">
      <c r="Q76" s="2" t="s">
        <v>55</v>
      </c>
      <c r="R76" s="2">
        <v>6</v>
      </c>
      <c r="S76" s="2">
        <v>2021</v>
      </c>
      <c r="T76" s="2">
        <v>357.23451909118</v>
      </c>
    </row>
    <row r="77" spans="17:20">
      <c r="Q77" s="2" t="s">
        <v>55</v>
      </c>
      <c r="R77" s="2">
        <v>6</v>
      </c>
      <c r="S77" s="2">
        <v>2022</v>
      </c>
      <c r="T77" s="2">
        <v>365.246442665731</v>
      </c>
    </row>
    <row r="78" spans="17:20">
      <c r="Q78" s="2" t="s">
        <v>55</v>
      </c>
      <c r="R78" s="2">
        <v>6</v>
      </c>
      <c r="S78" s="2">
        <v>2023</v>
      </c>
      <c r="T78" s="2">
        <v>379.655330853879</v>
      </c>
    </row>
    <row r="79" spans="17:20">
      <c r="Q79" s="2" t="s">
        <v>56</v>
      </c>
      <c r="R79" s="2">
        <v>7</v>
      </c>
      <c r="S79" s="2">
        <v>2011</v>
      </c>
      <c r="T79" s="2">
        <v>24.51</v>
      </c>
    </row>
    <row r="80" spans="17:20">
      <c r="Q80" s="2" t="s">
        <v>56</v>
      </c>
      <c r="R80" s="2">
        <v>7</v>
      </c>
      <c r="S80" s="2">
        <v>2012</v>
      </c>
      <c r="T80" s="2">
        <v>87.23</v>
      </c>
    </row>
    <row r="81" spans="17:20">
      <c r="Q81" s="2" t="s">
        <v>56</v>
      </c>
      <c r="R81" s="2">
        <v>7</v>
      </c>
      <c r="S81" s="2">
        <v>2013</v>
      </c>
      <c r="T81" s="2">
        <v>138.36</v>
      </c>
    </row>
    <row r="82" spans="17:20">
      <c r="Q82" s="2" t="s">
        <v>56</v>
      </c>
      <c r="R82" s="2">
        <v>7</v>
      </c>
      <c r="S82" s="2">
        <v>2014</v>
      </c>
      <c r="T82" s="2">
        <v>165.62</v>
      </c>
    </row>
    <row r="83" spans="17:20">
      <c r="Q83" s="2" t="s">
        <v>56</v>
      </c>
      <c r="R83" s="2">
        <v>7</v>
      </c>
      <c r="S83" s="2">
        <v>2015</v>
      </c>
      <c r="T83" s="2">
        <v>208.2</v>
      </c>
    </row>
    <row r="84" spans="17:20">
      <c r="Q84" s="2" t="s">
        <v>56</v>
      </c>
      <c r="R84" s="2">
        <v>7</v>
      </c>
      <c r="S84" s="2">
        <v>2016</v>
      </c>
      <c r="T84" s="2">
        <v>217.07</v>
      </c>
    </row>
    <row r="85" spans="17:20">
      <c r="Q85" s="2" t="s">
        <v>56</v>
      </c>
      <c r="R85" s="2">
        <v>7</v>
      </c>
      <c r="S85" s="2">
        <v>2017</v>
      </c>
      <c r="T85" s="2">
        <v>254.76</v>
      </c>
    </row>
    <row r="86" spans="17:20">
      <c r="Q86" s="2" t="s">
        <v>56</v>
      </c>
      <c r="R86" s="2">
        <v>7</v>
      </c>
      <c r="S86" s="2">
        <v>2018</v>
      </c>
      <c r="T86" s="2">
        <v>276.08</v>
      </c>
    </row>
    <row r="87" spans="17:20">
      <c r="Q87" s="2" t="s">
        <v>56</v>
      </c>
      <c r="R87" s="2">
        <v>7</v>
      </c>
      <c r="S87" s="2">
        <v>2019</v>
      </c>
      <c r="T87" s="2">
        <v>292.77</v>
      </c>
    </row>
    <row r="88" spans="17:20">
      <c r="Q88" s="2" t="s">
        <v>56</v>
      </c>
      <c r="R88" s="2">
        <v>7</v>
      </c>
      <c r="S88" s="2">
        <v>2020</v>
      </c>
      <c r="T88" s="2">
        <v>308.26</v>
      </c>
    </row>
    <row r="89" spans="17:20">
      <c r="Q89" s="2" t="s">
        <v>56</v>
      </c>
      <c r="R89" s="2">
        <v>7</v>
      </c>
      <c r="S89" s="2">
        <v>2021</v>
      </c>
      <c r="T89" s="2">
        <v>339.413264146489</v>
      </c>
    </row>
    <row r="90" spans="17:20">
      <c r="Q90" s="2" t="s">
        <v>56</v>
      </c>
      <c r="R90" s="2">
        <v>7</v>
      </c>
      <c r="S90" s="2">
        <v>2022</v>
      </c>
      <c r="T90" s="2">
        <v>343.66742227515</v>
      </c>
    </row>
    <row r="91" spans="17:20">
      <c r="Q91" s="2" t="s">
        <v>56</v>
      </c>
      <c r="R91" s="2">
        <v>7</v>
      </c>
      <c r="S91" s="2">
        <v>2023</v>
      </c>
      <c r="T91" s="2">
        <v>359.79929339105</v>
      </c>
    </row>
    <row r="92" spans="17:20">
      <c r="Q92" s="2" t="s">
        <v>57</v>
      </c>
      <c r="R92" s="2">
        <v>8</v>
      </c>
      <c r="S92" s="2">
        <v>2011</v>
      </c>
      <c r="T92" s="2">
        <v>33.58</v>
      </c>
    </row>
    <row r="93" spans="17:20">
      <c r="Q93" s="2" t="s">
        <v>57</v>
      </c>
      <c r="R93" s="2">
        <v>8</v>
      </c>
      <c r="S93" s="2">
        <v>2012</v>
      </c>
      <c r="T93" s="2">
        <v>87.91</v>
      </c>
    </row>
    <row r="94" spans="17:20">
      <c r="Q94" s="2" t="s">
        <v>57</v>
      </c>
      <c r="R94" s="2">
        <v>8</v>
      </c>
      <c r="S94" s="2">
        <v>2013</v>
      </c>
      <c r="T94" s="2">
        <v>141.4</v>
      </c>
    </row>
    <row r="95" spans="17:20">
      <c r="Q95" s="2" t="s">
        <v>57</v>
      </c>
      <c r="R95" s="2">
        <v>8</v>
      </c>
      <c r="S95" s="2">
        <v>2014</v>
      </c>
      <c r="T95" s="2">
        <v>167.8</v>
      </c>
    </row>
    <row r="96" spans="17:20">
      <c r="Q96" s="2" t="s">
        <v>57</v>
      </c>
      <c r="R96" s="2">
        <v>8</v>
      </c>
      <c r="S96" s="2">
        <v>2015</v>
      </c>
      <c r="T96" s="2">
        <v>209.93</v>
      </c>
    </row>
    <row r="97" spans="17:20">
      <c r="Q97" s="2" t="s">
        <v>57</v>
      </c>
      <c r="R97" s="2">
        <v>8</v>
      </c>
      <c r="S97" s="2">
        <v>2016</v>
      </c>
      <c r="T97" s="2">
        <v>221.89</v>
      </c>
    </row>
    <row r="98" spans="17:20">
      <c r="Q98" s="2" t="s">
        <v>57</v>
      </c>
      <c r="R98" s="2">
        <v>8</v>
      </c>
      <c r="S98" s="2">
        <v>2017</v>
      </c>
      <c r="T98" s="2">
        <v>256.78</v>
      </c>
    </row>
    <row r="99" spans="17:20">
      <c r="Q99" s="2" t="s">
        <v>57</v>
      </c>
      <c r="R99" s="2">
        <v>8</v>
      </c>
      <c r="S99" s="2">
        <v>2018</v>
      </c>
      <c r="T99" s="2">
        <v>274.73</v>
      </c>
    </row>
    <row r="100" spans="17:20">
      <c r="Q100" s="2" t="s">
        <v>57</v>
      </c>
      <c r="R100" s="2">
        <v>8</v>
      </c>
      <c r="S100" s="2">
        <v>2019</v>
      </c>
      <c r="T100" s="2">
        <v>292.87</v>
      </c>
    </row>
    <row r="101" spans="17:20">
      <c r="Q101" s="2" t="s">
        <v>57</v>
      </c>
      <c r="R101" s="2">
        <v>8</v>
      </c>
      <c r="S101" s="2">
        <v>2020</v>
      </c>
      <c r="T101" s="2">
        <v>306.08</v>
      </c>
    </row>
    <row r="102" spans="17:20">
      <c r="Q102" s="2" t="s">
        <v>57</v>
      </c>
      <c r="R102" s="2">
        <v>8</v>
      </c>
      <c r="S102" s="2">
        <v>2021</v>
      </c>
      <c r="T102" s="2">
        <v>341.139101574342</v>
      </c>
    </row>
    <row r="103" spans="17:20">
      <c r="Q103" s="2" t="s">
        <v>57</v>
      </c>
      <c r="R103" s="2">
        <v>8</v>
      </c>
      <c r="S103" s="2">
        <v>2022</v>
      </c>
      <c r="T103" s="2">
        <v>347.593996506879</v>
      </c>
    </row>
    <row r="104" spans="17:20">
      <c r="Q104" s="2" t="s">
        <v>57</v>
      </c>
      <c r="R104" s="2">
        <v>8</v>
      </c>
      <c r="S104" s="2">
        <v>2023</v>
      </c>
      <c r="T104" s="2">
        <v>362.366711138982</v>
      </c>
    </row>
    <row r="105" spans="17:20">
      <c r="Q105" s="2" t="s">
        <v>58</v>
      </c>
      <c r="R105" s="2">
        <v>9</v>
      </c>
      <c r="S105" s="2">
        <v>2011</v>
      </c>
      <c r="T105" s="2">
        <v>80.19</v>
      </c>
    </row>
    <row r="106" spans="17:20">
      <c r="Q106" s="2" t="s">
        <v>58</v>
      </c>
      <c r="R106" s="2">
        <v>9</v>
      </c>
      <c r="S106" s="2">
        <v>2012</v>
      </c>
      <c r="T106" s="2">
        <v>150.77</v>
      </c>
    </row>
    <row r="107" spans="17:20">
      <c r="Q107" s="2" t="s">
        <v>58</v>
      </c>
      <c r="R107" s="2">
        <v>9</v>
      </c>
      <c r="S107" s="2">
        <v>2013</v>
      </c>
      <c r="T107" s="2">
        <v>222.14</v>
      </c>
    </row>
    <row r="108" spans="17:20">
      <c r="Q108" s="2" t="s">
        <v>58</v>
      </c>
      <c r="R108" s="2">
        <v>9</v>
      </c>
      <c r="S108" s="2">
        <v>2014</v>
      </c>
      <c r="T108" s="2">
        <v>239.53</v>
      </c>
    </row>
    <row r="109" spans="17:20">
      <c r="Q109" s="2" t="s">
        <v>58</v>
      </c>
      <c r="R109" s="2">
        <v>9</v>
      </c>
      <c r="S109" s="2">
        <v>2015</v>
      </c>
      <c r="T109" s="2">
        <v>278.11</v>
      </c>
    </row>
    <row r="110" spans="17:20">
      <c r="Q110" s="2" t="s">
        <v>58</v>
      </c>
      <c r="R110" s="2">
        <v>9</v>
      </c>
      <c r="S110" s="2">
        <v>2016</v>
      </c>
      <c r="T110" s="2">
        <v>282.22</v>
      </c>
    </row>
    <row r="111" spans="17:20">
      <c r="Q111" s="2" t="s">
        <v>58</v>
      </c>
      <c r="R111" s="2">
        <v>9</v>
      </c>
      <c r="S111" s="2">
        <v>2017</v>
      </c>
      <c r="T111" s="2">
        <v>336.65</v>
      </c>
    </row>
    <row r="112" spans="17:20">
      <c r="Q112" s="2" t="s">
        <v>58</v>
      </c>
      <c r="R112" s="2">
        <v>9</v>
      </c>
      <c r="S112" s="2">
        <v>2018</v>
      </c>
      <c r="T112" s="2">
        <v>377.73</v>
      </c>
    </row>
    <row r="113" spans="17:20">
      <c r="Q113" s="2" t="s">
        <v>58</v>
      </c>
      <c r="R113" s="2">
        <v>9</v>
      </c>
      <c r="S113" s="2">
        <v>2019</v>
      </c>
      <c r="T113" s="2">
        <v>410.28</v>
      </c>
    </row>
    <row r="114" spans="17:20">
      <c r="Q114" s="2" t="s">
        <v>58</v>
      </c>
      <c r="R114" s="2">
        <v>9</v>
      </c>
      <c r="S114" s="2">
        <v>2020</v>
      </c>
      <c r="T114" s="2">
        <v>431.93</v>
      </c>
    </row>
    <row r="115" spans="17:20">
      <c r="Q115" s="2" t="s">
        <v>58</v>
      </c>
      <c r="R115" s="2">
        <v>9</v>
      </c>
      <c r="S115" s="2">
        <v>2021</v>
      </c>
      <c r="T115" s="2">
        <v>458.970389088561</v>
      </c>
    </row>
    <row r="116" spans="17:20">
      <c r="Q116" s="2" t="s">
        <v>58</v>
      </c>
      <c r="R116" s="2">
        <v>9</v>
      </c>
      <c r="S116" s="2">
        <v>2022</v>
      </c>
      <c r="T116" s="2">
        <v>460.69085528287</v>
      </c>
    </row>
    <row r="117" spans="17:20">
      <c r="Q117" s="2" t="s">
        <v>58</v>
      </c>
      <c r="R117" s="2">
        <v>9</v>
      </c>
      <c r="S117" s="2">
        <v>2023</v>
      </c>
      <c r="T117" s="2">
        <v>473.834085381973</v>
      </c>
    </row>
    <row r="118" spans="17:20">
      <c r="Q118" s="2" t="s">
        <v>59</v>
      </c>
      <c r="R118" s="2">
        <v>10</v>
      </c>
      <c r="S118" s="2">
        <v>2011</v>
      </c>
      <c r="T118" s="2">
        <v>62.08</v>
      </c>
    </row>
    <row r="119" spans="17:20">
      <c r="Q119" s="2" t="s">
        <v>59</v>
      </c>
      <c r="R119" s="2">
        <v>10</v>
      </c>
      <c r="S119" s="2">
        <v>2012</v>
      </c>
      <c r="T119" s="2">
        <v>122.03</v>
      </c>
    </row>
    <row r="120" spans="17:20">
      <c r="Q120" s="2" t="s">
        <v>59</v>
      </c>
      <c r="R120" s="2">
        <v>10</v>
      </c>
      <c r="S120" s="2">
        <v>2013</v>
      </c>
      <c r="T120" s="2">
        <v>180.98</v>
      </c>
    </row>
    <row r="121" spans="17:20">
      <c r="Q121" s="2" t="s">
        <v>59</v>
      </c>
      <c r="R121" s="2">
        <v>10</v>
      </c>
      <c r="S121" s="2">
        <v>2014</v>
      </c>
      <c r="T121" s="2">
        <v>204.16</v>
      </c>
    </row>
    <row r="122" spans="17:20">
      <c r="Q122" s="2" t="s">
        <v>59</v>
      </c>
      <c r="R122" s="2">
        <v>10</v>
      </c>
      <c r="S122" s="2">
        <v>2015</v>
      </c>
      <c r="T122" s="2">
        <v>244.01</v>
      </c>
    </row>
    <row r="123" spans="17:20">
      <c r="Q123" s="2" t="s">
        <v>59</v>
      </c>
      <c r="R123" s="2">
        <v>10</v>
      </c>
      <c r="S123" s="2">
        <v>2016</v>
      </c>
      <c r="T123" s="2">
        <v>253.75</v>
      </c>
    </row>
    <row r="124" spans="17:20">
      <c r="Q124" s="2" t="s">
        <v>59</v>
      </c>
      <c r="R124" s="2">
        <v>10</v>
      </c>
      <c r="S124" s="2">
        <v>2017</v>
      </c>
      <c r="T124" s="2">
        <v>297.69</v>
      </c>
    </row>
    <row r="125" spans="17:20">
      <c r="Q125" s="2" t="s">
        <v>59</v>
      </c>
      <c r="R125" s="2">
        <v>10</v>
      </c>
      <c r="S125" s="2">
        <v>2018</v>
      </c>
      <c r="T125" s="2">
        <v>334.02</v>
      </c>
    </row>
    <row r="126" spans="17:20">
      <c r="Q126" s="2" t="s">
        <v>59</v>
      </c>
      <c r="R126" s="2">
        <v>10</v>
      </c>
      <c r="S126" s="2">
        <v>2019</v>
      </c>
      <c r="T126" s="2">
        <v>361.93</v>
      </c>
    </row>
    <row r="127" spans="17:20">
      <c r="Q127" s="2" t="s">
        <v>59</v>
      </c>
      <c r="R127" s="2">
        <v>10</v>
      </c>
      <c r="S127" s="2">
        <v>2020</v>
      </c>
      <c r="T127" s="2">
        <v>381.61</v>
      </c>
    </row>
    <row r="128" spans="17:20">
      <c r="Q128" s="2" t="s">
        <v>59</v>
      </c>
      <c r="R128" s="2">
        <v>10</v>
      </c>
      <c r="S128" s="2">
        <v>2021</v>
      </c>
      <c r="T128" s="2">
        <v>412.921284921929</v>
      </c>
    </row>
    <row r="129" spans="17:20">
      <c r="Q129" s="2" t="s">
        <v>59</v>
      </c>
      <c r="R129" s="2">
        <v>10</v>
      </c>
      <c r="S129" s="2">
        <v>2022</v>
      </c>
      <c r="T129" s="2">
        <v>424.064827477748</v>
      </c>
    </row>
    <row r="130" spans="17:20">
      <c r="Q130" s="2" t="s">
        <v>59</v>
      </c>
      <c r="R130" s="2">
        <v>10</v>
      </c>
      <c r="S130" s="2">
        <v>2023</v>
      </c>
      <c r="T130" s="2">
        <v>438.606473217065</v>
      </c>
    </row>
    <row r="131" spans="17:20">
      <c r="Q131" s="2" t="s">
        <v>60</v>
      </c>
      <c r="R131" s="2">
        <v>11</v>
      </c>
      <c r="S131" s="2">
        <v>2011</v>
      </c>
      <c r="T131" s="2">
        <v>77.39</v>
      </c>
    </row>
    <row r="132" spans="17:20">
      <c r="Q132" s="2" t="s">
        <v>60</v>
      </c>
      <c r="R132" s="2">
        <v>11</v>
      </c>
      <c r="S132" s="2">
        <v>2012</v>
      </c>
      <c r="T132" s="2">
        <v>146.35</v>
      </c>
    </row>
    <row r="133" spans="17:20">
      <c r="Q133" s="2" t="s">
        <v>60</v>
      </c>
      <c r="R133" s="2">
        <v>11</v>
      </c>
      <c r="S133" s="2">
        <v>2013</v>
      </c>
      <c r="T133" s="2">
        <v>205.77</v>
      </c>
    </row>
    <row r="134" spans="17:20">
      <c r="Q134" s="2" t="s">
        <v>60</v>
      </c>
      <c r="R134" s="2">
        <v>11</v>
      </c>
      <c r="S134" s="2">
        <v>2014</v>
      </c>
      <c r="T134" s="2">
        <v>224.45</v>
      </c>
    </row>
    <row r="135" spans="17:20">
      <c r="Q135" s="2" t="s">
        <v>60</v>
      </c>
      <c r="R135" s="2">
        <v>11</v>
      </c>
      <c r="S135" s="2">
        <v>2015</v>
      </c>
      <c r="T135" s="2">
        <v>264.85</v>
      </c>
    </row>
    <row r="136" spans="17:20">
      <c r="Q136" s="2" t="s">
        <v>60</v>
      </c>
      <c r="R136" s="2">
        <v>11</v>
      </c>
      <c r="S136" s="2">
        <v>2016</v>
      </c>
      <c r="T136" s="2">
        <v>268.1</v>
      </c>
    </row>
    <row r="137" spans="17:20">
      <c r="Q137" s="2" t="s">
        <v>60</v>
      </c>
      <c r="R137" s="2">
        <v>11</v>
      </c>
      <c r="S137" s="2">
        <v>2017</v>
      </c>
      <c r="T137" s="2">
        <v>318.05</v>
      </c>
    </row>
    <row r="138" spans="17:20">
      <c r="Q138" s="2" t="s">
        <v>60</v>
      </c>
      <c r="R138" s="2">
        <v>11</v>
      </c>
      <c r="S138" s="2">
        <v>2018</v>
      </c>
      <c r="T138" s="2">
        <v>357.45</v>
      </c>
    </row>
    <row r="139" spans="17:20">
      <c r="Q139" s="2" t="s">
        <v>60</v>
      </c>
      <c r="R139" s="2">
        <v>11</v>
      </c>
      <c r="S139" s="2">
        <v>2019</v>
      </c>
      <c r="T139" s="2">
        <v>387.49</v>
      </c>
    </row>
    <row r="140" spans="17:20">
      <c r="Q140" s="2" t="s">
        <v>60</v>
      </c>
      <c r="R140" s="2">
        <v>11</v>
      </c>
      <c r="S140" s="2">
        <v>2020</v>
      </c>
      <c r="T140" s="2">
        <v>406.88</v>
      </c>
    </row>
    <row r="141" spans="17:20">
      <c r="Q141" s="2" t="s">
        <v>60</v>
      </c>
      <c r="R141" s="2">
        <v>11</v>
      </c>
      <c r="S141" s="2">
        <v>2021</v>
      </c>
      <c r="T141" s="2">
        <v>434.609389035706</v>
      </c>
    </row>
    <row r="142" spans="17:20">
      <c r="Q142" s="2" t="s">
        <v>60</v>
      </c>
      <c r="R142" s="2">
        <v>11</v>
      </c>
      <c r="S142" s="2">
        <v>2022</v>
      </c>
      <c r="T142" s="2">
        <v>440.044667921063</v>
      </c>
    </row>
    <row r="143" spans="17:20">
      <c r="Q143" s="2" t="s">
        <v>60</v>
      </c>
      <c r="R143" s="2">
        <v>11</v>
      </c>
      <c r="S143" s="2">
        <v>2023</v>
      </c>
      <c r="T143" s="2">
        <v>453.780310096307</v>
      </c>
    </row>
    <row r="144" spans="17:20">
      <c r="Q144" s="2" t="s">
        <v>61</v>
      </c>
      <c r="R144" s="2">
        <v>12</v>
      </c>
      <c r="S144" s="2">
        <v>2011</v>
      </c>
      <c r="T144" s="2">
        <v>33.07</v>
      </c>
    </row>
    <row r="145" spans="17:20">
      <c r="Q145" s="2" t="s">
        <v>61</v>
      </c>
      <c r="R145" s="2">
        <v>12</v>
      </c>
      <c r="S145" s="2">
        <v>2012</v>
      </c>
      <c r="T145" s="2">
        <v>96.63</v>
      </c>
    </row>
    <row r="146" spans="17:20">
      <c r="Q146" s="2" t="s">
        <v>61</v>
      </c>
      <c r="R146" s="2">
        <v>12</v>
      </c>
      <c r="S146" s="2">
        <v>2013</v>
      </c>
      <c r="T146" s="2">
        <v>150.83</v>
      </c>
    </row>
    <row r="147" spans="17:20">
      <c r="Q147" s="2" t="s">
        <v>61</v>
      </c>
      <c r="R147" s="2">
        <v>12</v>
      </c>
      <c r="S147" s="2">
        <v>2014</v>
      </c>
      <c r="T147" s="2">
        <v>180.59</v>
      </c>
    </row>
    <row r="148" spans="17:20">
      <c r="Q148" s="2" t="s">
        <v>61</v>
      </c>
      <c r="R148" s="2">
        <v>12</v>
      </c>
      <c r="S148" s="2">
        <v>2015</v>
      </c>
      <c r="T148" s="2">
        <v>211.28</v>
      </c>
    </row>
    <row r="149" spans="17:20">
      <c r="Q149" s="2" t="s">
        <v>61</v>
      </c>
      <c r="R149" s="2">
        <v>12</v>
      </c>
      <c r="S149" s="2">
        <v>2016</v>
      </c>
      <c r="T149" s="2">
        <v>228.78</v>
      </c>
    </row>
    <row r="150" spans="17:20">
      <c r="Q150" s="2" t="s">
        <v>61</v>
      </c>
      <c r="R150" s="2">
        <v>12</v>
      </c>
      <c r="S150" s="2">
        <v>2017</v>
      </c>
      <c r="T150" s="2">
        <v>271.6</v>
      </c>
    </row>
    <row r="151" spans="17:20">
      <c r="Q151" s="2" t="s">
        <v>61</v>
      </c>
      <c r="R151" s="2">
        <v>12</v>
      </c>
      <c r="S151" s="2">
        <v>2018</v>
      </c>
      <c r="T151" s="2">
        <v>303.83</v>
      </c>
    </row>
    <row r="152" spans="17:20">
      <c r="Q152" s="2" t="s">
        <v>61</v>
      </c>
      <c r="R152" s="2">
        <v>12</v>
      </c>
      <c r="S152" s="2">
        <v>2019</v>
      </c>
      <c r="T152" s="2">
        <v>330.29</v>
      </c>
    </row>
    <row r="153" spans="17:20">
      <c r="Q153" s="2" t="s">
        <v>61</v>
      </c>
      <c r="R153" s="2">
        <v>12</v>
      </c>
      <c r="S153" s="2">
        <v>2020</v>
      </c>
      <c r="T153" s="2">
        <v>350.16</v>
      </c>
    </row>
    <row r="154" spans="17:20">
      <c r="Q154" s="2" t="s">
        <v>61</v>
      </c>
      <c r="R154" s="2">
        <v>12</v>
      </c>
      <c r="S154" s="2">
        <v>2021</v>
      </c>
      <c r="T154" s="2">
        <v>384.623656640017</v>
      </c>
    </row>
    <row r="155" spans="17:20">
      <c r="Q155" s="2" t="s">
        <v>61</v>
      </c>
      <c r="R155" s="2">
        <v>12</v>
      </c>
      <c r="S155" s="2">
        <v>2022</v>
      </c>
      <c r="T155" s="2">
        <v>393.320824640317</v>
      </c>
    </row>
    <row r="156" spans="17:20">
      <c r="Q156" s="2" t="s">
        <v>61</v>
      </c>
      <c r="R156" s="2">
        <v>12</v>
      </c>
      <c r="S156" s="2">
        <v>2023</v>
      </c>
      <c r="T156" s="2">
        <v>405.798458528829</v>
      </c>
    </row>
    <row r="157" spans="17:20">
      <c r="Q157" s="2" t="s">
        <v>62</v>
      </c>
      <c r="R157" s="2">
        <v>13</v>
      </c>
      <c r="S157" s="2">
        <v>2011</v>
      </c>
      <c r="T157" s="2">
        <v>61.76</v>
      </c>
    </row>
    <row r="158" spans="17:20">
      <c r="Q158" s="2" t="s">
        <v>62</v>
      </c>
      <c r="R158" s="2">
        <v>13</v>
      </c>
      <c r="S158" s="2">
        <v>2012</v>
      </c>
      <c r="T158" s="2">
        <v>123.21</v>
      </c>
    </row>
    <row r="159" spans="17:20">
      <c r="Q159" s="2" t="s">
        <v>62</v>
      </c>
      <c r="R159" s="2">
        <v>13</v>
      </c>
      <c r="S159" s="2">
        <v>2013</v>
      </c>
      <c r="T159" s="2">
        <v>183.1</v>
      </c>
    </row>
    <row r="160" spans="17:20">
      <c r="Q160" s="2" t="s">
        <v>62</v>
      </c>
      <c r="R160" s="2">
        <v>13</v>
      </c>
      <c r="S160" s="2">
        <v>2014</v>
      </c>
      <c r="T160" s="2">
        <v>202.59</v>
      </c>
    </row>
    <row r="161" spans="17:20">
      <c r="Q161" s="2" t="s">
        <v>62</v>
      </c>
      <c r="R161" s="2">
        <v>13</v>
      </c>
      <c r="S161" s="2">
        <v>2015</v>
      </c>
      <c r="T161" s="2">
        <v>245.21</v>
      </c>
    </row>
    <row r="162" spans="17:20">
      <c r="Q162" s="2" t="s">
        <v>62</v>
      </c>
      <c r="R162" s="2">
        <v>13</v>
      </c>
      <c r="S162" s="2">
        <v>2016</v>
      </c>
      <c r="T162" s="2">
        <v>252.67</v>
      </c>
    </row>
    <row r="163" spans="17:20">
      <c r="Q163" s="2" t="s">
        <v>62</v>
      </c>
      <c r="R163" s="2">
        <v>13</v>
      </c>
      <c r="S163" s="2">
        <v>2017</v>
      </c>
      <c r="T163" s="2">
        <v>299.28</v>
      </c>
    </row>
    <row r="164" spans="17:20">
      <c r="Q164" s="2" t="s">
        <v>62</v>
      </c>
      <c r="R164" s="2">
        <v>13</v>
      </c>
      <c r="S164" s="2">
        <v>2018</v>
      </c>
      <c r="T164" s="2">
        <v>334.44</v>
      </c>
    </row>
    <row r="165" spans="17:20">
      <c r="Q165" s="2" t="s">
        <v>62</v>
      </c>
      <c r="R165" s="2">
        <v>13</v>
      </c>
      <c r="S165" s="2">
        <v>2019</v>
      </c>
      <c r="T165" s="2">
        <v>360.51</v>
      </c>
    </row>
    <row r="166" spans="17:20">
      <c r="Q166" s="2" t="s">
        <v>62</v>
      </c>
      <c r="R166" s="2">
        <v>13</v>
      </c>
      <c r="S166" s="2">
        <v>2020</v>
      </c>
      <c r="T166" s="2">
        <v>380.13</v>
      </c>
    </row>
    <row r="167" spans="17:20">
      <c r="Q167" s="2" t="s">
        <v>62</v>
      </c>
      <c r="R167" s="2">
        <v>13</v>
      </c>
      <c r="S167" s="2">
        <v>2021</v>
      </c>
      <c r="T167" s="2">
        <v>410.312544044324</v>
      </c>
    </row>
    <row r="168" spans="17:20">
      <c r="Q168" s="2" t="s">
        <v>62</v>
      </c>
      <c r="R168" s="2">
        <v>13</v>
      </c>
      <c r="S168" s="2">
        <v>2022</v>
      </c>
      <c r="T168" s="2">
        <v>420.752435382329</v>
      </c>
    </row>
    <row r="169" spans="17:20">
      <c r="Q169" s="2" t="s">
        <v>62</v>
      </c>
      <c r="R169" s="2">
        <v>13</v>
      </c>
      <c r="S169" s="2">
        <v>2023</v>
      </c>
      <c r="T169" s="2">
        <v>430.447449315595</v>
      </c>
    </row>
    <row r="170" spans="17:20">
      <c r="Q170" s="2" t="s">
        <v>63</v>
      </c>
      <c r="R170" s="2">
        <v>14</v>
      </c>
      <c r="S170" s="2">
        <v>2011</v>
      </c>
      <c r="T170" s="2">
        <v>29.74</v>
      </c>
    </row>
    <row r="171" spans="17:20">
      <c r="Q171" s="2" t="s">
        <v>63</v>
      </c>
      <c r="R171" s="2">
        <v>14</v>
      </c>
      <c r="S171" s="2">
        <v>2012</v>
      </c>
      <c r="T171" s="2">
        <v>91.93</v>
      </c>
    </row>
    <row r="172" spans="17:20">
      <c r="Q172" s="2" t="s">
        <v>63</v>
      </c>
      <c r="R172" s="2">
        <v>14</v>
      </c>
      <c r="S172" s="2">
        <v>2013</v>
      </c>
      <c r="T172" s="2">
        <v>146.13</v>
      </c>
    </row>
    <row r="173" spans="17:20">
      <c r="Q173" s="2" t="s">
        <v>63</v>
      </c>
      <c r="R173" s="2">
        <v>14</v>
      </c>
      <c r="S173" s="2">
        <v>2014</v>
      </c>
      <c r="T173" s="2">
        <v>175.69</v>
      </c>
    </row>
    <row r="174" spans="17:20">
      <c r="Q174" s="2" t="s">
        <v>63</v>
      </c>
      <c r="R174" s="2">
        <v>14</v>
      </c>
      <c r="S174" s="2">
        <v>2015</v>
      </c>
      <c r="T174" s="2">
        <v>208.35</v>
      </c>
    </row>
    <row r="175" spans="17:20">
      <c r="Q175" s="2" t="s">
        <v>63</v>
      </c>
      <c r="R175" s="2">
        <v>14</v>
      </c>
      <c r="S175" s="2">
        <v>2016</v>
      </c>
      <c r="T175" s="2">
        <v>223.76</v>
      </c>
    </row>
    <row r="176" spans="17:20">
      <c r="Q176" s="2" t="s">
        <v>63</v>
      </c>
      <c r="R176" s="2">
        <v>14</v>
      </c>
      <c r="S176" s="2">
        <v>2017</v>
      </c>
      <c r="T176" s="2">
        <v>267.17</v>
      </c>
    </row>
    <row r="177" spans="17:20">
      <c r="Q177" s="2" t="s">
        <v>63</v>
      </c>
      <c r="R177" s="2">
        <v>14</v>
      </c>
      <c r="S177" s="2">
        <v>2018</v>
      </c>
      <c r="T177" s="2">
        <v>296.23</v>
      </c>
    </row>
    <row r="178" spans="17:20">
      <c r="Q178" s="2" t="s">
        <v>63</v>
      </c>
      <c r="R178" s="2">
        <v>14</v>
      </c>
      <c r="S178" s="2">
        <v>2019</v>
      </c>
      <c r="T178" s="2">
        <v>319.13</v>
      </c>
    </row>
    <row r="179" spans="17:20">
      <c r="Q179" s="2" t="s">
        <v>63</v>
      </c>
      <c r="R179" s="2">
        <v>14</v>
      </c>
      <c r="S179" s="2">
        <v>2020</v>
      </c>
      <c r="T179" s="2">
        <v>340.61</v>
      </c>
    </row>
    <row r="180" spans="17:20">
      <c r="Q180" s="2" t="s">
        <v>63</v>
      </c>
      <c r="R180" s="2">
        <v>14</v>
      </c>
      <c r="S180" s="2">
        <v>2021</v>
      </c>
      <c r="T180" s="2">
        <v>372.173686443655</v>
      </c>
    </row>
    <row r="181" spans="17:20">
      <c r="Q181" s="2" t="s">
        <v>63</v>
      </c>
      <c r="R181" s="2">
        <v>14</v>
      </c>
      <c r="S181" s="2">
        <v>2022</v>
      </c>
      <c r="T181" s="2">
        <v>378.828828534486</v>
      </c>
    </row>
    <row r="182" spans="17:20">
      <c r="Q182" s="2" t="s">
        <v>63</v>
      </c>
      <c r="R182" s="2">
        <v>14</v>
      </c>
      <c r="S182" s="2">
        <v>2023</v>
      </c>
      <c r="T182" s="2">
        <v>389.50252484247</v>
      </c>
    </row>
    <row r="183" spans="17:20">
      <c r="Q183" s="2" t="s">
        <v>64</v>
      </c>
      <c r="R183" s="2">
        <v>15</v>
      </c>
      <c r="S183" s="2">
        <v>2011</v>
      </c>
      <c r="T183" s="2">
        <v>38.55</v>
      </c>
    </row>
    <row r="184" spans="17:20">
      <c r="Q184" s="2" t="s">
        <v>64</v>
      </c>
      <c r="R184" s="2">
        <v>15</v>
      </c>
      <c r="S184" s="2">
        <v>2012</v>
      </c>
      <c r="T184" s="2">
        <v>100.35</v>
      </c>
    </row>
    <row r="185" spans="17:20">
      <c r="Q185" s="2" t="s">
        <v>64</v>
      </c>
      <c r="R185" s="2">
        <v>15</v>
      </c>
      <c r="S185" s="2">
        <v>2013</v>
      </c>
      <c r="T185" s="2">
        <v>159.3</v>
      </c>
    </row>
    <row r="186" spans="17:20">
      <c r="Q186" s="2" t="s">
        <v>64</v>
      </c>
      <c r="R186" s="2">
        <v>15</v>
      </c>
      <c r="S186" s="2">
        <v>2014</v>
      </c>
      <c r="T186" s="2">
        <v>181.88</v>
      </c>
    </row>
    <row r="187" spans="17:20">
      <c r="Q187" s="2" t="s">
        <v>64</v>
      </c>
      <c r="R187" s="2">
        <v>15</v>
      </c>
      <c r="S187" s="2">
        <v>2015</v>
      </c>
      <c r="T187" s="2">
        <v>220.66</v>
      </c>
    </row>
    <row r="188" spans="17:20">
      <c r="Q188" s="2" t="s">
        <v>64</v>
      </c>
      <c r="R188" s="2">
        <v>15</v>
      </c>
      <c r="S188" s="2">
        <v>2016</v>
      </c>
      <c r="T188" s="2">
        <v>232.57</v>
      </c>
    </row>
    <row r="189" spans="17:20">
      <c r="Q189" s="2" t="s">
        <v>64</v>
      </c>
      <c r="R189" s="2">
        <v>15</v>
      </c>
      <c r="S189" s="2">
        <v>2017</v>
      </c>
      <c r="T189" s="2">
        <v>272.06</v>
      </c>
    </row>
    <row r="190" spans="17:20">
      <c r="Q190" s="2" t="s">
        <v>64</v>
      </c>
      <c r="R190" s="2">
        <v>15</v>
      </c>
      <c r="S190" s="2">
        <v>2018</v>
      </c>
      <c r="T190" s="2">
        <v>301.13</v>
      </c>
    </row>
    <row r="191" spans="17:20">
      <c r="Q191" s="2" t="s">
        <v>64</v>
      </c>
      <c r="R191" s="2">
        <v>15</v>
      </c>
      <c r="S191" s="2">
        <v>2019</v>
      </c>
      <c r="T191" s="2">
        <v>327.36</v>
      </c>
    </row>
    <row r="192" spans="17:20">
      <c r="Q192" s="2" t="s">
        <v>64</v>
      </c>
      <c r="R192" s="2">
        <v>15</v>
      </c>
      <c r="S192" s="2">
        <v>2020</v>
      </c>
      <c r="T192" s="2">
        <v>347.81</v>
      </c>
    </row>
    <row r="193" spans="17:20">
      <c r="Q193" s="2" t="s">
        <v>64</v>
      </c>
      <c r="R193" s="2">
        <v>15</v>
      </c>
      <c r="S193" s="2">
        <v>2021</v>
      </c>
      <c r="T193" s="2">
        <v>380.683439408819</v>
      </c>
    </row>
    <row r="194" spans="17:20">
      <c r="Q194" s="2" t="s">
        <v>64</v>
      </c>
      <c r="R194" s="2">
        <v>15</v>
      </c>
      <c r="S194" s="2">
        <v>2022</v>
      </c>
      <c r="T194" s="2">
        <v>390.375791189321</v>
      </c>
    </row>
    <row r="195" spans="17:20">
      <c r="Q195" s="2" t="s">
        <v>64</v>
      </c>
      <c r="R195" s="2">
        <v>15</v>
      </c>
      <c r="S195" s="2">
        <v>2023</v>
      </c>
      <c r="T195" s="2">
        <v>404.787778399759</v>
      </c>
    </row>
    <row r="196" spans="17:20">
      <c r="Q196" s="2" t="s">
        <v>65</v>
      </c>
      <c r="R196" s="2">
        <v>16</v>
      </c>
      <c r="S196" s="2">
        <v>2011</v>
      </c>
      <c r="T196" s="2">
        <v>28.4</v>
      </c>
    </row>
    <row r="197" spans="17:20">
      <c r="Q197" s="2" t="s">
        <v>65</v>
      </c>
      <c r="R197" s="2">
        <v>16</v>
      </c>
      <c r="S197" s="2">
        <v>2012</v>
      </c>
      <c r="T197" s="2">
        <v>83.68</v>
      </c>
    </row>
    <row r="198" spans="17:20">
      <c r="Q198" s="2" t="s">
        <v>65</v>
      </c>
      <c r="R198" s="2">
        <v>16</v>
      </c>
      <c r="S198" s="2">
        <v>2013</v>
      </c>
      <c r="T198" s="2">
        <v>142.08</v>
      </c>
    </row>
    <row r="199" spans="17:20">
      <c r="Q199" s="2" t="s">
        <v>65</v>
      </c>
      <c r="R199" s="2">
        <v>16</v>
      </c>
      <c r="S199" s="2">
        <v>2014</v>
      </c>
      <c r="T199" s="2">
        <v>166.65</v>
      </c>
    </row>
    <row r="200" spans="17:20">
      <c r="Q200" s="2" t="s">
        <v>65</v>
      </c>
      <c r="R200" s="2">
        <v>16</v>
      </c>
      <c r="S200" s="2">
        <v>2015</v>
      </c>
      <c r="T200" s="2">
        <v>205.34</v>
      </c>
    </row>
    <row r="201" spans="17:20">
      <c r="Q201" s="2" t="s">
        <v>65</v>
      </c>
      <c r="R201" s="2">
        <v>16</v>
      </c>
      <c r="S201" s="2">
        <v>2016</v>
      </c>
      <c r="T201" s="2">
        <v>223.12</v>
      </c>
    </row>
    <row r="202" spans="17:20">
      <c r="Q202" s="2" t="s">
        <v>65</v>
      </c>
      <c r="R202" s="2">
        <v>16</v>
      </c>
      <c r="S202" s="2">
        <v>2017</v>
      </c>
      <c r="T202" s="2">
        <v>266.92</v>
      </c>
    </row>
    <row r="203" spans="17:20">
      <c r="Q203" s="2" t="s">
        <v>65</v>
      </c>
      <c r="R203" s="2">
        <v>16</v>
      </c>
      <c r="S203" s="2">
        <v>2018</v>
      </c>
      <c r="T203" s="2">
        <v>295.76</v>
      </c>
    </row>
    <row r="204" spans="17:20">
      <c r="Q204" s="2" t="s">
        <v>65</v>
      </c>
      <c r="R204" s="2">
        <v>16</v>
      </c>
      <c r="S204" s="2">
        <v>2019</v>
      </c>
      <c r="T204" s="2">
        <v>322.12</v>
      </c>
    </row>
    <row r="205" spans="17:20">
      <c r="Q205" s="2" t="s">
        <v>65</v>
      </c>
      <c r="R205" s="2">
        <v>16</v>
      </c>
      <c r="S205" s="2">
        <v>2020</v>
      </c>
      <c r="T205" s="2">
        <v>340.81</v>
      </c>
    </row>
    <row r="206" spans="17:20">
      <c r="Q206" s="2" t="s">
        <v>65</v>
      </c>
      <c r="R206" s="2">
        <v>16</v>
      </c>
      <c r="S206" s="2">
        <v>2021</v>
      </c>
      <c r="T206" s="2">
        <v>374.374443888937</v>
      </c>
    </row>
    <row r="207" spans="17:20">
      <c r="Q207" s="2" t="s">
        <v>65</v>
      </c>
      <c r="R207" s="2">
        <v>16</v>
      </c>
      <c r="S207" s="2">
        <v>2022</v>
      </c>
      <c r="T207" s="2">
        <v>382.394534932252</v>
      </c>
    </row>
    <row r="208" spans="17:20">
      <c r="Q208" s="2" t="s">
        <v>65</v>
      </c>
      <c r="R208" s="2">
        <v>16</v>
      </c>
      <c r="S208" s="2">
        <v>2023</v>
      </c>
      <c r="T208" s="2">
        <v>396.817846008627</v>
      </c>
    </row>
    <row r="209" spans="17:20">
      <c r="Q209" s="2" t="s">
        <v>66</v>
      </c>
      <c r="R209" s="2">
        <v>17</v>
      </c>
      <c r="S209" s="2">
        <v>2011</v>
      </c>
      <c r="T209" s="2">
        <v>39.82</v>
      </c>
    </row>
    <row r="210" spans="17:20">
      <c r="Q210" s="2" t="s">
        <v>66</v>
      </c>
      <c r="R210" s="2">
        <v>17</v>
      </c>
      <c r="S210" s="2">
        <v>2012</v>
      </c>
      <c r="T210" s="2">
        <v>101.42</v>
      </c>
    </row>
    <row r="211" spans="17:20">
      <c r="Q211" s="2" t="s">
        <v>66</v>
      </c>
      <c r="R211" s="2">
        <v>17</v>
      </c>
      <c r="S211" s="2">
        <v>2013</v>
      </c>
      <c r="T211" s="2">
        <v>164.76</v>
      </c>
    </row>
    <row r="212" spans="17:20">
      <c r="Q212" s="2" t="s">
        <v>66</v>
      </c>
      <c r="R212" s="2">
        <v>17</v>
      </c>
      <c r="S212" s="2">
        <v>2014</v>
      </c>
      <c r="T212" s="2">
        <v>190.14</v>
      </c>
    </row>
    <row r="213" spans="17:20">
      <c r="Q213" s="2" t="s">
        <v>66</v>
      </c>
      <c r="R213" s="2">
        <v>17</v>
      </c>
      <c r="S213" s="2">
        <v>2015</v>
      </c>
      <c r="T213" s="2">
        <v>226.75</v>
      </c>
    </row>
    <row r="214" spans="17:20">
      <c r="Q214" s="2" t="s">
        <v>66</v>
      </c>
      <c r="R214" s="2">
        <v>17</v>
      </c>
      <c r="S214" s="2">
        <v>2016</v>
      </c>
      <c r="T214" s="2">
        <v>239.86</v>
      </c>
    </row>
    <row r="215" spans="17:20">
      <c r="Q215" s="2" t="s">
        <v>66</v>
      </c>
      <c r="R215" s="2">
        <v>17</v>
      </c>
      <c r="S215" s="2">
        <v>2017</v>
      </c>
      <c r="T215" s="2">
        <v>285.28</v>
      </c>
    </row>
    <row r="216" spans="17:20">
      <c r="Q216" s="2" t="s">
        <v>66</v>
      </c>
      <c r="R216" s="2">
        <v>17</v>
      </c>
      <c r="S216" s="2">
        <v>2018</v>
      </c>
      <c r="T216" s="2">
        <v>319.48</v>
      </c>
    </row>
    <row r="217" spans="17:20">
      <c r="Q217" s="2" t="s">
        <v>66</v>
      </c>
      <c r="R217" s="2">
        <v>17</v>
      </c>
      <c r="S217" s="2">
        <v>2019</v>
      </c>
      <c r="T217" s="2">
        <v>344.4</v>
      </c>
    </row>
    <row r="218" spans="17:20">
      <c r="Q218" s="2" t="s">
        <v>66</v>
      </c>
      <c r="R218" s="2">
        <v>17</v>
      </c>
      <c r="S218" s="2">
        <v>2020</v>
      </c>
      <c r="T218" s="2">
        <v>358.64</v>
      </c>
    </row>
    <row r="219" spans="17:20">
      <c r="Q219" s="2" t="s">
        <v>66</v>
      </c>
      <c r="R219" s="2">
        <v>17</v>
      </c>
      <c r="S219" s="2">
        <v>2021</v>
      </c>
      <c r="T219" s="2">
        <v>391.901502250435</v>
      </c>
    </row>
    <row r="220" spans="17:20">
      <c r="Q220" s="2" t="s">
        <v>66</v>
      </c>
      <c r="R220" s="2">
        <v>17</v>
      </c>
      <c r="S220" s="2">
        <v>2022</v>
      </c>
      <c r="T220" s="2">
        <v>398.810317985684</v>
      </c>
    </row>
    <row r="221" spans="17:20">
      <c r="Q221" s="2" t="s">
        <v>66</v>
      </c>
      <c r="R221" s="2">
        <v>17</v>
      </c>
      <c r="S221" s="2">
        <v>2023</v>
      </c>
      <c r="T221" s="2">
        <v>411.329874453718</v>
      </c>
    </row>
    <row r="222" spans="17:20">
      <c r="Q222" s="2" t="s">
        <v>67</v>
      </c>
      <c r="R222" s="2">
        <v>18</v>
      </c>
      <c r="S222" s="2">
        <v>2011</v>
      </c>
      <c r="T222" s="2">
        <v>32.68</v>
      </c>
    </row>
    <row r="223" spans="17:20">
      <c r="Q223" s="2" t="s">
        <v>67</v>
      </c>
      <c r="R223" s="2">
        <v>18</v>
      </c>
      <c r="S223" s="2">
        <v>2012</v>
      </c>
      <c r="T223" s="2">
        <v>93.71</v>
      </c>
    </row>
    <row r="224" spans="17:20">
      <c r="Q224" s="2" t="s">
        <v>67</v>
      </c>
      <c r="R224" s="2">
        <v>18</v>
      </c>
      <c r="S224" s="2">
        <v>2013</v>
      </c>
      <c r="T224" s="2">
        <v>147.71</v>
      </c>
    </row>
    <row r="225" spans="17:20">
      <c r="Q225" s="2" t="s">
        <v>67</v>
      </c>
      <c r="R225" s="2">
        <v>18</v>
      </c>
      <c r="S225" s="2">
        <v>2014</v>
      </c>
      <c r="T225" s="2">
        <v>167.27</v>
      </c>
    </row>
    <row r="226" spans="17:20">
      <c r="Q226" s="2" t="s">
        <v>67</v>
      </c>
      <c r="R226" s="2">
        <v>18</v>
      </c>
      <c r="S226" s="2">
        <v>2015</v>
      </c>
      <c r="T226" s="2">
        <v>206.38</v>
      </c>
    </row>
    <row r="227" spans="17:20">
      <c r="Q227" s="2" t="s">
        <v>67</v>
      </c>
      <c r="R227" s="2">
        <v>18</v>
      </c>
      <c r="S227" s="2">
        <v>2016</v>
      </c>
      <c r="T227" s="2">
        <v>217.69</v>
      </c>
    </row>
    <row r="228" spans="17:20">
      <c r="Q228" s="2" t="s">
        <v>67</v>
      </c>
      <c r="R228" s="2">
        <v>18</v>
      </c>
      <c r="S228" s="2">
        <v>2017</v>
      </c>
      <c r="T228" s="2">
        <v>261.12</v>
      </c>
    </row>
    <row r="229" spans="17:20">
      <c r="Q229" s="2" t="s">
        <v>67</v>
      </c>
      <c r="R229" s="2">
        <v>18</v>
      </c>
      <c r="S229" s="2">
        <v>2018</v>
      </c>
      <c r="T229" s="2">
        <v>286.81</v>
      </c>
    </row>
    <row r="230" spans="17:20">
      <c r="Q230" s="2" t="s">
        <v>67</v>
      </c>
      <c r="R230" s="2">
        <v>18</v>
      </c>
      <c r="S230" s="2">
        <v>2019</v>
      </c>
      <c r="T230" s="2">
        <v>310.85</v>
      </c>
    </row>
    <row r="231" spans="17:20">
      <c r="Q231" s="2" t="s">
        <v>67</v>
      </c>
      <c r="R231" s="2">
        <v>18</v>
      </c>
      <c r="S231" s="2">
        <v>2020</v>
      </c>
      <c r="T231" s="2">
        <v>332.03</v>
      </c>
    </row>
    <row r="232" spans="17:20">
      <c r="Q232" s="2" t="s">
        <v>67</v>
      </c>
      <c r="R232" s="2">
        <v>18</v>
      </c>
      <c r="S232" s="2">
        <v>2021</v>
      </c>
      <c r="T232" s="2">
        <v>362.364784941951</v>
      </c>
    </row>
    <row r="233" spans="17:20">
      <c r="Q233" s="2" t="s">
        <v>67</v>
      </c>
      <c r="R233" s="2">
        <v>18</v>
      </c>
      <c r="S233" s="2">
        <v>2022</v>
      </c>
      <c r="T233" s="2">
        <v>371.94909802507</v>
      </c>
    </row>
    <row r="234" spans="17:20">
      <c r="Q234" s="2" t="s">
        <v>67</v>
      </c>
      <c r="R234" s="2">
        <v>18</v>
      </c>
      <c r="S234" s="2">
        <v>2023</v>
      </c>
      <c r="T234" s="2">
        <v>381.258506462805</v>
      </c>
    </row>
    <row r="235" spans="17:20">
      <c r="Q235" s="2" t="s">
        <v>68</v>
      </c>
      <c r="R235" s="2">
        <v>19</v>
      </c>
      <c r="S235" s="2">
        <v>2011</v>
      </c>
      <c r="T235" s="2">
        <v>69.48</v>
      </c>
    </row>
    <row r="236" spans="17:20">
      <c r="Q236" s="2" t="s">
        <v>68</v>
      </c>
      <c r="R236" s="2">
        <v>19</v>
      </c>
      <c r="S236" s="2">
        <v>2012</v>
      </c>
      <c r="T236" s="2">
        <v>127.06</v>
      </c>
    </row>
    <row r="237" spans="17:20">
      <c r="Q237" s="2" t="s">
        <v>68</v>
      </c>
      <c r="R237" s="2">
        <v>19</v>
      </c>
      <c r="S237" s="2">
        <v>2013</v>
      </c>
      <c r="T237" s="2">
        <v>184.78</v>
      </c>
    </row>
    <row r="238" spans="17:20">
      <c r="Q238" s="2" t="s">
        <v>68</v>
      </c>
      <c r="R238" s="2">
        <v>19</v>
      </c>
      <c r="S238" s="2">
        <v>2014</v>
      </c>
      <c r="T238" s="2">
        <v>201.53</v>
      </c>
    </row>
    <row r="239" spans="17:20">
      <c r="Q239" s="2" t="s">
        <v>68</v>
      </c>
      <c r="R239" s="2">
        <v>19</v>
      </c>
      <c r="S239" s="2">
        <v>2015</v>
      </c>
      <c r="T239" s="2">
        <v>240.95</v>
      </c>
    </row>
    <row r="240" spans="17:20">
      <c r="Q240" s="2" t="s">
        <v>68</v>
      </c>
      <c r="R240" s="2">
        <v>19</v>
      </c>
      <c r="S240" s="2">
        <v>2016</v>
      </c>
      <c r="T240" s="2">
        <v>248</v>
      </c>
    </row>
    <row r="241" spans="17:20">
      <c r="Q241" s="2" t="s">
        <v>68</v>
      </c>
      <c r="R241" s="2">
        <v>19</v>
      </c>
      <c r="S241" s="2">
        <v>2017</v>
      </c>
      <c r="T241" s="2">
        <v>296.17</v>
      </c>
    </row>
    <row r="242" spans="17:20">
      <c r="Q242" s="2" t="s">
        <v>68</v>
      </c>
      <c r="R242" s="2">
        <v>19</v>
      </c>
      <c r="S242" s="2">
        <v>2018</v>
      </c>
      <c r="T242" s="2">
        <v>331.92</v>
      </c>
    </row>
    <row r="243" spans="17:20">
      <c r="Q243" s="2" t="s">
        <v>68</v>
      </c>
      <c r="R243" s="2">
        <v>19</v>
      </c>
      <c r="S243" s="2">
        <v>2019</v>
      </c>
      <c r="T243" s="2">
        <v>360.61</v>
      </c>
    </row>
    <row r="244" spans="17:20">
      <c r="Q244" s="2" t="s">
        <v>68</v>
      </c>
      <c r="R244" s="2">
        <v>19</v>
      </c>
      <c r="S244" s="2">
        <v>2020</v>
      </c>
      <c r="T244" s="2">
        <v>379.53</v>
      </c>
    </row>
    <row r="245" spans="17:20">
      <c r="Q245" s="2" t="s">
        <v>68</v>
      </c>
      <c r="R245" s="2">
        <v>19</v>
      </c>
      <c r="S245" s="2">
        <v>2021</v>
      </c>
      <c r="T245" s="2">
        <v>406.530935823878</v>
      </c>
    </row>
    <row r="246" spans="17:20">
      <c r="Q246" s="2" t="s">
        <v>68</v>
      </c>
      <c r="R246" s="2">
        <v>19</v>
      </c>
      <c r="S246" s="2">
        <v>2022</v>
      </c>
      <c r="T246" s="2">
        <v>416.358851033468</v>
      </c>
    </row>
    <row r="247" spans="17:20">
      <c r="Q247" s="2" t="s">
        <v>68</v>
      </c>
      <c r="R247" s="2">
        <v>19</v>
      </c>
      <c r="S247" s="2">
        <v>2023</v>
      </c>
      <c r="T247" s="2">
        <v>426.476055136604</v>
      </c>
    </row>
    <row r="248" spans="17:20">
      <c r="Q248" s="2" t="s">
        <v>115</v>
      </c>
      <c r="R248" s="2">
        <v>20</v>
      </c>
      <c r="S248" s="2">
        <v>2011</v>
      </c>
      <c r="T248" s="2">
        <v>33.89</v>
      </c>
    </row>
    <row r="249" spans="17:20">
      <c r="Q249" s="2" t="s">
        <v>115</v>
      </c>
      <c r="R249" s="2">
        <v>20</v>
      </c>
      <c r="S249" s="2">
        <v>2012</v>
      </c>
      <c r="T249" s="2">
        <v>89.35</v>
      </c>
    </row>
    <row r="250" spans="17:20">
      <c r="Q250" s="2" t="s">
        <v>115</v>
      </c>
      <c r="R250" s="2">
        <v>20</v>
      </c>
      <c r="S250" s="2">
        <v>2013</v>
      </c>
      <c r="T250" s="2">
        <v>141.46</v>
      </c>
    </row>
    <row r="251" spans="17:20">
      <c r="Q251" s="2" t="s">
        <v>115</v>
      </c>
      <c r="R251" s="2">
        <v>20</v>
      </c>
      <c r="S251" s="2">
        <v>2014</v>
      </c>
      <c r="T251" s="2">
        <v>166.12</v>
      </c>
    </row>
    <row r="252" spans="17:20">
      <c r="Q252" s="2" t="s">
        <v>115</v>
      </c>
      <c r="R252" s="2">
        <v>20</v>
      </c>
      <c r="S252" s="2">
        <v>2015</v>
      </c>
      <c r="T252" s="2">
        <v>207.23</v>
      </c>
    </row>
    <row r="253" spans="17:20">
      <c r="Q253" s="2" t="s">
        <v>115</v>
      </c>
      <c r="R253" s="2">
        <v>20</v>
      </c>
      <c r="S253" s="2">
        <v>2016</v>
      </c>
      <c r="T253" s="2">
        <v>223.32</v>
      </c>
    </row>
    <row r="254" spans="17:20">
      <c r="Q254" s="2" t="s">
        <v>115</v>
      </c>
      <c r="R254" s="2">
        <v>20</v>
      </c>
      <c r="S254" s="2">
        <v>2017</v>
      </c>
      <c r="T254" s="2">
        <v>261.94</v>
      </c>
    </row>
    <row r="255" spans="17:20">
      <c r="Q255" s="2" t="s">
        <v>115</v>
      </c>
      <c r="R255" s="2">
        <v>20</v>
      </c>
      <c r="S255" s="2">
        <v>2018</v>
      </c>
      <c r="T255" s="2">
        <v>289.25</v>
      </c>
    </row>
    <row r="256" spans="17:20">
      <c r="Q256" s="2" t="s">
        <v>115</v>
      </c>
      <c r="R256" s="2">
        <v>20</v>
      </c>
      <c r="S256" s="2">
        <v>2019</v>
      </c>
      <c r="T256" s="2">
        <v>309.91</v>
      </c>
    </row>
    <row r="257" spans="17:20">
      <c r="Q257" s="2" t="s">
        <v>115</v>
      </c>
      <c r="R257" s="2">
        <v>20</v>
      </c>
      <c r="S257" s="2">
        <v>2020</v>
      </c>
      <c r="T257" s="2">
        <v>325.17</v>
      </c>
    </row>
    <row r="258" spans="17:20">
      <c r="Q258" s="2" t="s">
        <v>115</v>
      </c>
      <c r="R258" s="2">
        <v>20</v>
      </c>
      <c r="S258" s="2">
        <v>2021</v>
      </c>
      <c r="T258" s="2">
        <v>355.114024874308</v>
      </c>
    </row>
    <row r="259" spans="17:20">
      <c r="Q259" s="2" t="s">
        <v>115</v>
      </c>
      <c r="R259" s="2">
        <v>20</v>
      </c>
      <c r="S259" s="2">
        <v>2022</v>
      </c>
      <c r="T259" s="2">
        <v>362.023731647613</v>
      </c>
    </row>
    <row r="260" spans="17:20">
      <c r="Q260" s="2" t="s">
        <v>115</v>
      </c>
      <c r="R260" s="2">
        <v>20</v>
      </c>
      <c r="S260" s="2">
        <v>2023</v>
      </c>
      <c r="T260" s="2">
        <v>369.937098681436</v>
      </c>
    </row>
    <row r="261" spans="17:20">
      <c r="Q261" s="2" t="s">
        <v>70</v>
      </c>
      <c r="R261" s="2">
        <v>21</v>
      </c>
      <c r="S261" s="2">
        <v>2011</v>
      </c>
      <c r="T261" s="2">
        <v>45.56</v>
      </c>
    </row>
    <row r="262" spans="17:20">
      <c r="Q262" s="2" t="s">
        <v>70</v>
      </c>
      <c r="R262" s="2">
        <v>21</v>
      </c>
      <c r="S262" s="2">
        <v>2012</v>
      </c>
      <c r="T262" s="2">
        <v>102.94</v>
      </c>
    </row>
    <row r="263" spans="17:20">
      <c r="Q263" s="2" t="s">
        <v>70</v>
      </c>
      <c r="R263" s="2">
        <v>21</v>
      </c>
      <c r="S263" s="2">
        <v>2013</v>
      </c>
      <c r="T263" s="2">
        <v>158.26</v>
      </c>
    </row>
    <row r="264" spans="17:20">
      <c r="Q264" s="2" t="s">
        <v>70</v>
      </c>
      <c r="R264" s="2">
        <v>21</v>
      </c>
      <c r="S264" s="2">
        <v>2014</v>
      </c>
      <c r="T264" s="2">
        <v>179.62</v>
      </c>
    </row>
    <row r="265" spans="17:20">
      <c r="Q265" s="2" t="s">
        <v>70</v>
      </c>
      <c r="R265" s="2">
        <v>21</v>
      </c>
      <c r="S265" s="2">
        <v>2015</v>
      </c>
      <c r="T265" s="2">
        <v>230.33</v>
      </c>
    </row>
    <row r="266" spans="17:20">
      <c r="Q266" s="2" t="s">
        <v>70</v>
      </c>
      <c r="R266" s="2">
        <v>21</v>
      </c>
      <c r="S266" s="2">
        <v>2016</v>
      </c>
      <c r="T266" s="2">
        <v>231.56</v>
      </c>
    </row>
    <row r="267" spans="17:20">
      <c r="Q267" s="2" t="s">
        <v>70</v>
      </c>
      <c r="R267" s="2">
        <v>21</v>
      </c>
      <c r="S267" s="2">
        <v>2017</v>
      </c>
      <c r="T267" s="2">
        <v>275.64</v>
      </c>
    </row>
    <row r="268" spans="17:20">
      <c r="Q268" s="2" t="s">
        <v>70</v>
      </c>
      <c r="R268" s="2">
        <v>21</v>
      </c>
      <c r="S268" s="2">
        <v>2018</v>
      </c>
      <c r="T268" s="2">
        <v>309.72</v>
      </c>
    </row>
    <row r="269" spans="17:20">
      <c r="Q269" s="2" t="s">
        <v>70</v>
      </c>
      <c r="R269" s="2">
        <v>21</v>
      </c>
      <c r="S269" s="2">
        <v>2019</v>
      </c>
      <c r="T269" s="2">
        <v>328.75</v>
      </c>
    </row>
    <row r="270" spans="17:20">
      <c r="Q270" s="2" t="s">
        <v>70</v>
      </c>
      <c r="R270" s="2">
        <v>21</v>
      </c>
      <c r="S270" s="2">
        <v>2020</v>
      </c>
      <c r="T270" s="2">
        <v>344.05</v>
      </c>
    </row>
    <row r="271" spans="17:20">
      <c r="Q271" s="2" t="s">
        <v>70</v>
      </c>
      <c r="R271" s="2">
        <v>21</v>
      </c>
      <c r="S271" s="2">
        <v>2021</v>
      </c>
      <c r="T271" s="2">
        <v>375.353902725697</v>
      </c>
    </row>
    <row r="272" spans="17:20">
      <c r="Q272" s="2" t="s">
        <v>70</v>
      </c>
      <c r="R272" s="2">
        <v>21</v>
      </c>
      <c r="S272" s="2">
        <v>2022</v>
      </c>
      <c r="T272" s="2">
        <v>382.282421457431</v>
      </c>
    </row>
    <row r="273" spans="17:20">
      <c r="Q273" s="2" t="s">
        <v>70</v>
      </c>
      <c r="R273" s="2">
        <v>21</v>
      </c>
      <c r="S273" s="2">
        <v>2023</v>
      </c>
      <c r="T273" s="2">
        <v>390.823783696892</v>
      </c>
    </row>
    <row r="274" spans="17:20">
      <c r="Q274" s="2" t="s">
        <v>71</v>
      </c>
      <c r="R274" s="2">
        <v>22</v>
      </c>
      <c r="S274" s="2">
        <v>2011</v>
      </c>
      <c r="T274" s="2">
        <v>41.89</v>
      </c>
    </row>
    <row r="275" spans="17:20">
      <c r="Q275" s="2" t="s">
        <v>71</v>
      </c>
      <c r="R275" s="2">
        <v>22</v>
      </c>
      <c r="S275" s="2">
        <v>2012</v>
      </c>
      <c r="T275" s="2">
        <v>100.02</v>
      </c>
    </row>
    <row r="276" spans="17:20">
      <c r="Q276" s="2" t="s">
        <v>71</v>
      </c>
      <c r="R276" s="2">
        <v>22</v>
      </c>
      <c r="S276" s="2">
        <v>2013</v>
      </c>
      <c r="T276" s="2">
        <v>159.86</v>
      </c>
    </row>
    <row r="277" spans="17:20">
      <c r="Q277" s="2" t="s">
        <v>71</v>
      </c>
      <c r="R277" s="2">
        <v>22</v>
      </c>
      <c r="S277" s="2">
        <v>2014</v>
      </c>
      <c r="T277" s="2">
        <v>184.71</v>
      </c>
    </row>
    <row r="278" spans="17:20">
      <c r="Q278" s="2" t="s">
        <v>71</v>
      </c>
      <c r="R278" s="2">
        <v>22</v>
      </c>
      <c r="S278" s="2">
        <v>2015</v>
      </c>
      <c r="T278" s="2">
        <v>221.84</v>
      </c>
    </row>
    <row r="279" spans="17:20">
      <c r="Q279" s="2" t="s">
        <v>71</v>
      </c>
      <c r="R279" s="2">
        <v>22</v>
      </c>
      <c r="S279" s="2">
        <v>2016</v>
      </c>
      <c r="T279" s="2">
        <v>233.89</v>
      </c>
    </row>
    <row r="280" spans="17:20">
      <c r="Q280" s="2" t="s">
        <v>71</v>
      </c>
      <c r="R280" s="2">
        <v>22</v>
      </c>
      <c r="S280" s="2">
        <v>2017</v>
      </c>
      <c r="T280" s="2">
        <v>276.31</v>
      </c>
    </row>
    <row r="281" spans="17:20">
      <c r="Q281" s="2" t="s">
        <v>71</v>
      </c>
      <c r="R281" s="2">
        <v>22</v>
      </c>
      <c r="S281" s="2">
        <v>2018</v>
      </c>
      <c r="T281" s="2">
        <v>301.53</v>
      </c>
    </row>
    <row r="282" spans="17:20">
      <c r="Q282" s="2" t="s">
        <v>71</v>
      </c>
      <c r="R282" s="2">
        <v>22</v>
      </c>
      <c r="S282" s="2">
        <v>2019</v>
      </c>
      <c r="T282" s="2">
        <v>325.47</v>
      </c>
    </row>
    <row r="283" spans="17:20">
      <c r="Q283" s="2" t="s">
        <v>71</v>
      </c>
      <c r="R283" s="2">
        <v>22</v>
      </c>
      <c r="S283" s="2">
        <v>2020</v>
      </c>
      <c r="T283" s="2">
        <v>344.76</v>
      </c>
    </row>
    <row r="284" spans="17:20">
      <c r="Q284" s="2" t="s">
        <v>71</v>
      </c>
      <c r="R284" s="2">
        <v>22</v>
      </c>
      <c r="S284" s="2">
        <v>2021</v>
      </c>
      <c r="T284" s="2">
        <v>373.223293656892</v>
      </c>
    </row>
    <row r="285" spans="17:20">
      <c r="Q285" s="2" t="s">
        <v>71</v>
      </c>
      <c r="R285" s="2">
        <v>22</v>
      </c>
      <c r="S285" s="2">
        <v>2022</v>
      </c>
      <c r="T285" s="2">
        <v>382.225786648983</v>
      </c>
    </row>
    <row r="286" spans="17:20">
      <c r="Q286" s="2" t="s">
        <v>71</v>
      </c>
      <c r="R286" s="2">
        <v>22</v>
      </c>
      <c r="S286" s="2">
        <v>2023</v>
      </c>
      <c r="T286" s="2">
        <v>395.000466917146</v>
      </c>
    </row>
    <row r="287" spans="17:20">
      <c r="Q287" s="2" t="s">
        <v>72</v>
      </c>
      <c r="R287" s="2">
        <v>23</v>
      </c>
      <c r="S287" s="2">
        <v>2011</v>
      </c>
      <c r="T287" s="2">
        <v>40.16</v>
      </c>
    </row>
    <row r="288" spans="17:20">
      <c r="Q288" s="2" t="s">
        <v>72</v>
      </c>
      <c r="R288" s="2">
        <v>23</v>
      </c>
      <c r="S288" s="2">
        <v>2012</v>
      </c>
      <c r="T288" s="2">
        <v>100.13</v>
      </c>
    </row>
    <row r="289" spans="17:20">
      <c r="Q289" s="2" t="s">
        <v>72</v>
      </c>
      <c r="R289" s="2">
        <v>23</v>
      </c>
      <c r="S289" s="2">
        <v>2013</v>
      </c>
      <c r="T289" s="2">
        <v>153.04</v>
      </c>
    </row>
    <row r="290" spans="17:20">
      <c r="Q290" s="2" t="s">
        <v>72</v>
      </c>
      <c r="R290" s="2">
        <v>23</v>
      </c>
      <c r="S290" s="2">
        <v>2014</v>
      </c>
      <c r="T290" s="2">
        <v>173.82</v>
      </c>
    </row>
    <row r="291" spans="17:20">
      <c r="Q291" s="2" t="s">
        <v>72</v>
      </c>
      <c r="R291" s="2">
        <v>23</v>
      </c>
      <c r="S291" s="2">
        <v>2015</v>
      </c>
      <c r="T291" s="2">
        <v>215.48</v>
      </c>
    </row>
    <row r="292" spans="17:20">
      <c r="Q292" s="2" t="s">
        <v>72</v>
      </c>
      <c r="R292" s="2">
        <v>23</v>
      </c>
      <c r="S292" s="2">
        <v>2016</v>
      </c>
      <c r="T292" s="2">
        <v>225.41</v>
      </c>
    </row>
    <row r="293" spans="17:20">
      <c r="Q293" s="2" t="s">
        <v>72</v>
      </c>
      <c r="R293" s="2">
        <v>23</v>
      </c>
      <c r="S293" s="2">
        <v>2017</v>
      </c>
      <c r="T293" s="2">
        <v>267.8</v>
      </c>
    </row>
    <row r="294" spans="17:20">
      <c r="Q294" s="2" t="s">
        <v>72</v>
      </c>
      <c r="R294" s="2">
        <v>23</v>
      </c>
      <c r="S294" s="2">
        <v>2018</v>
      </c>
      <c r="T294" s="2">
        <v>294.3</v>
      </c>
    </row>
    <row r="295" spans="17:20">
      <c r="Q295" s="2" t="s">
        <v>72</v>
      </c>
      <c r="R295" s="2">
        <v>23</v>
      </c>
      <c r="S295" s="2">
        <v>2019</v>
      </c>
      <c r="T295" s="2">
        <v>317.11</v>
      </c>
    </row>
    <row r="296" spans="17:20">
      <c r="Q296" s="2" t="s">
        <v>72</v>
      </c>
      <c r="R296" s="2">
        <v>23</v>
      </c>
      <c r="S296" s="2">
        <v>2020</v>
      </c>
      <c r="T296" s="2">
        <v>334.82</v>
      </c>
    </row>
    <row r="297" spans="17:20">
      <c r="Q297" s="2" t="s">
        <v>72</v>
      </c>
      <c r="R297" s="2">
        <v>23</v>
      </c>
      <c r="S297" s="2">
        <v>2021</v>
      </c>
      <c r="T297" s="2">
        <v>363.607676665763</v>
      </c>
    </row>
    <row r="298" spans="17:20">
      <c r="Q298" s="2" t="s">
        <v>72</v>
      </c>
      <c r="R298" s="2">
        <v>23</v>
      </c>
      <c r="S298" s="2">
        <v>2022</v>
      </c>
      <c r="T298" s="2">
        <v>371.611250245359</v>
      </c>
    </row>
    <row r="299" spans="17:20">
      <c r="Q299" s="2" t="s">
        <v>72</v>
      </c>
      <c r="R299" s="2">
        <v>23</v>
      </c>
      <c r="S299" s="2">
        <v>2023</v>
      </c>
      <c r="T299" s="2">
        <v>384.113105616042</v>
      </c>
    </row>
    <row r="300" spans="17:20">
      <c r="Q300" s="2" t="s">
        <v>73</v>
      </c>
      <c r="R300" s="2">
        <v>24</v>
      </c>
      <c r="S300" s="2">
        <v>2011</v>
      </c>
      <c r="T300" s="2">
        <v>18.47</v>
      </c>
    </row>
    <row r="301" spans="17:20">
      <c r="Q301" s="2" t="s">
        <v>73</v>
      </c>
      <c r="R301" s="2">
        <v>24</v>
      </c>
      <c r="S301" s="2">
        <v>2012</v>
      </c>
      <c r="T301" s="2">
        <v>75.87</v>
      </c>
    </row>
    <row r="302" spans="17:20">
      <c r="Q302" s="2" t="s">
        <v>73</v>
      </c>
      <c r="R302" s="2">
        <v>24</v>
      </c>
      <c r="S302" s="2">
        <v>2013</v>
      </c>
      <c r="T302" s="2">
        <v>121.22</v>
      </c>
    </row>
    <row r="303" spans="17:20">
      <c r="Q303" s="2" t="s">
        <v>73</v>
      </c>
      <c r="R303" s="2">
        <v>24</v>
      </c>
      <c r="S303" s="2">
        <v>2014</v>
      </c>
      <c r="T303" s="2">
        <v>154.62</v>
      </c>
    </row>
    <row r="304" spans="17:20">
      <c r="Q304" s="2" t="s">
        <v>73</v>
      </c>
      <c r="R304" s="2">
        <v>24</v>
      </c>
      <c r="S304" s="2">
        <v>2015</v>
      </c>
      <c r="T304" s="2">
        <v>193.29</v>
      </c>
    </row>
    <row r="305" spans="17:20">
      <c r="Q305" s="2" t="s">
        <v>73</v>
      </c>
      <c r="R305" s="2">
        <v>24</v>
      </c>
      <c r="S305" s="2">
        <v>2016</v>
      </c>
      <c r="T305" s="2">
        <v>209.45</v>
      </c>
    </row>
    <row r="306" spans="17:20">
      <c r="Q306" s="2" t="s">
        <v>73</v>
      </c>
      <c r="R306" s="2">
        <v>24</v>
      </c>
      <c r="S306" s="2">
        <v>2017</v>
      </c>
      <c r="T306" s="2">
        <v>251.46</v>
      </c>
    </row>
    <row r="307" spans="17:20">
      <c r="Q307" s="2" t="s">
        <v>73</v>
      </c>
      <c r="R307" s="2">
        <v>24</v>
      </c>
      <c r="S307" s="2">
        <v>2018</v>
      </c>
      <c r="T307" s="2">
        <v>276.91</v>
      </c>
    </row>
    <row r="308" spans="17:20">
      <c r="Q308" s="2" t="s">
        <v>73</v>
      </c>
      <c r="R308" s="2">
        <v>24</v>
      </c>
      <c r="S308" s="2">
        <v>2019</v>
      </c>
      <c r="T308" s="2">
        <v>293.51</v>
      </c>
    </row>
    <row r="309" spans="17:20">
      <c r="Q309" s="2" t="s">
        <v>73</v>
      </c>
      <c r="R309" s="2">
        <v>24</v>
      </c>
      <c r="S309" s="2">
        <v>2020</v>
      </c>
      <c r="T309" s="2">
        <v>307.94</v>
      </c>
    </row>
    <row r="310" spans="17:20">
      <c r="Q310" s="2" t="s">
        <v>73</v>
      </c>
      <c r="R310" s="2">
        <v>24</v>
      </c>
      <c r="S310" s="2">
        <v>2021</v>
      </c>
      <c r="T310" s="2">
        <v>340.797507073228</v>
      </c>
    </row>
    <row r="311" spans="17:20">
      <c r="Q311" s="2" t="s">
        <v>73</v>
      </c>
      <c r="R311" s="2">
        <v>24</v>
      </c>
      <c r="S311" s="2">
        <v>2022</v>
      </c>
      <c r="T311" s="2">
        <v>344.68225651945</v>
      </c>
    </row>
    <row r="312" spans="17:20">
      <c r="Q312" s="2" t="s">
        <v>73</v>
      </c>
      <c r="R312" s="2">
        <v>24</v>
      </c>
      <c r="S312" s="2">
        <v>2023</v>
      </c>
      <c r="T312" s="2">
        <v>359.516348339065</v>
      </c>
    </row>
    <row r="313" spans="17:20">
      <c r="Q313" s="2" t="s">
        <v>74</v>
      </c>
      <c r="R313" s="2">
        <v>25</v>
      </c>
      <c r="S313" s="2">
        <v>2011</v>
      </c>
      <c r="T313" s="2">
        <v>24.91</v>
      </c>
    </row>
    <row r="314" spans="17:20">
      <c r="Q314" s="2" t="s">
        <v>74</v>
      </c>
      <c r="R314" s="2">
        <v>25</v>
      </c>
      <c r="S314" s="2">
        <v>2012</v>
      </c>
      <c r="T314" s="2">
        <v>84.43</v>
      </c>
    </row>
    <row r="315" spans="17:20">
      <c r="Q315" s="2" t="s">
        <v>74</v>
      </c>
      <c r="R315" s="2">
        <v>25</v>
      </c>
      <c r="S315" s="2">
        <v>2013</v>
      </c>
      <c r="T315" s="2">
        <v>137.9</v>
      </c>
    </row>
    <row r="316" spans="17:20">
      <c r="Q316" s="2" t="s">
        <v>74</v>
      </c>
      <c r="R316" s="2">
        <v>25</v>
      </c>
      <c r="S316" s="2">
        <v>2014</v>
      </c>
      <c r="T316" s="2">
        <v>164.05</v>
      </c>
    </row>
    <row r="317" spans="17:20">
      <c r="Q317" s="2" t="s">
        <v>74</v>
      </c>
      <c r="R317" s="2">
        <v>25</v>
      </c>
      <c r="S317" s="2">
        <v>2015</v>
      </c>
      <c r="T317" s="2">
        <v>203.76</v>
      </c>
    </row>
    <row r="318" spans="17:20">
      <c r="Q318" s="2" t="s">
        <v>74</v>
      </c>
      <c r="R318" s="2">
        <v>25</v>
      </c>
      <c r="S318" s="2">
        <v>2016</v>
      </c>
      <c r="T318" s="2">
        <v>217.34</v>
      </c>
    </row>
    <row r="319" spans="17:20">
      <c r="Q319" s="2" t="s">
        <v>74</v>
      </c>
      <c r="R319" s="2">
        <v>25</v>
      </c>
      <c r="S319" s="2">
        <v>2017</v>
      </c>
      <c r="T319" s="2">
        <v>256.27</v>
      </c>
    </row>
    <row r="320" spans="17:20">
      <c r="Q320" s="2" t="s">
        <v>74</v>
      </c>
      <c r="R320" s="2">
        <v>25</v>
      </c>
      <c r="S320" s="2">
        <v>2018</v>
      </c>
      <c r="T320" s="2">
        <v>285.79</v>
      </c>
    </row>
    <row r="321" spans="17:20">
      <c r="Q321" s="2" t="s">
        <v>74</v>
      </c>
      <c r="R321" s="2">
        <v>25</v>
      </c>
      <c r="S321" s="2">
        <v>2019</v>
      </c>
      <c r="T321" s="2">
        <v>303.46</v>
      </c>
    </row>
    <row r="322" spans="17:20">
      <c r="Q322" s="2" t="s">
        <v>74</v>
      </c>
      <c r="R322" s="2">
        <v>25</v>
      </c>
      <c r="S322" s="2">
        <v>2020</v>
      </c>
      <c r="T322" s="2">
        <v>318.48</v>
      </c>
    </row>
    <row r="323" spans="17:20">
      <c r="Q323" s="2" t="s">
        <v>74</v>
      </c>
      <c r="R323" s="2">
        <v>25</v>
      </c>
      <c r="S323" s="2">
        <v>2021</v>
      </c>
      <c r="T323" s="2">
        <v>346.930796972747</v>
      </c>
    </row>
    <row r="324" spans="17:20">
      <c r="Q324" s="2" t="s">
        <v>74</v>
      </c>
      <c r="R324" s="2">
        <v>25</v>
      </c>
      <c r="S324" s="2">
        <v>2022</v>
      </c>
      <c r="T324" s="2">
        <v>354.706273706558</v>
      </c>
    </row>
    <row r="325" spans="17:20">
      <c r="Q325" s="2" t="s">
        <v>74</v>
      </c>
      <c r="R325" s="2">
        <v>25</v>
      </c>
      <c r="S325" s="2">
        <v>2023</v>
      </c>
      <c r="T325" s="2">
        <v>366.840722510372</v>
      </c>
    </row>
    <row r="326" spans="17:20">
      <c r="Q326" s="2" t="s">
        <v>116</v>
      </c>
      <c r="R326" s="2">
        <v>26</v>
      </c>
      <c r="S326" s="2">
        <v>2011</v>
      </c>
      <c r="T326" s="2">
        <v>16.22</v>
      </c>
    </row>
    <row r="327" spans="17:20">
      <c r="Q327" s="2" t="s">
        <v>116</v>
      </c>
      <c r="R327" s="2">
        <v>26</v>
      </c>
      <c r="S327" s="2">
        <v>2012</v>
      </c>
      <c r="T327" s="2">
        <v>68.53</v>
      </c>
    </row>
    <row r="328" spans="17:20">
      <c r="Q328" s="2" t="s">
        <v>116</v>
      </c>
      <c r="R328" s="2">
        <v>26</v>
      </c>
      <c r="S328" s="2">
        <v>2013</v>
      </c>
      <c r="T328" s="2">
        <v>115.1</v>
      </c>
    </row>
    <row r="329" spans="17:20">
      <c r="Q329" s="2" t="s">
        <v>116</v>
      </c>
      <c r="R329" s="2">
        <v>26</v>
      </c>
      <c r="S329" s="2">
        <v>2014</v>
      </c>
      <c r="T329" s="2">
        <v>143.91</v>
      </c>
    </row>
    <row r="330" spans="17:20">
      <c r="Q330" s="2" t="s">
        <v>116</v>
      </c>
      <c r="R330" s="2">
        <v>26</v>
      </c>
      <c r="S330" s="2">
        <v>2015</v>
      </c>
      <c r="T330" s="2">
        <v>186.38</v>
      </c>
    </row>
    <row r="331" spans="17:20">
      <c r="Q331" s="2" t="s">
        <v>116</v>
      </c>
      <c r="R331" s="2">
        <v>26</v>
      </c>
      <c r="S331" s="2">
        <v>2016</v>
      </c>
      <c r="T331" s="2">
        <v>204.73</v>
      </c>
    </row>
    <row r="332" spans="17:20">
      <c r="Q332" s="2" t="s">
        <v>116</v>
      </c>
      <c r="R332" s="2">
        <v>26</v>
      </c>
      <c r="S332" s="2">
        <v>2017</v>
      </c>
      <c r="T332" s="2">
        <v>245.57</v>
      </c>
    </row>
    <row r="333" spans="17:20">
      <c r="Q333" s="2" t="s">
        <v>116</v>
      </c>
      <c r="R333" s="2">
        <v>26</v>
      </c>
      <c r="S333" s="2">
        <v>2018</v>
      </c>
      <c r="T333" s="2">
        <v>274.33</v>
      </c>
    </row>
    <row r="334" spans="17:20">
      <c r="Q334" s="2" t="s">
        <v>116</v>
      </c>
      <c r="R334" s="2">
        <v>26</v>
      </c>
      <c r="S334" s="2">
        <v>2019</v>
      </c>
      <c r="T334" s="2">
        <v>293.79</v>
      </c>
    </row>
    <row r="335" spans="17:20">
      <c r="Q335" s="2" t="s">
        <v>116</v>
      </c>
      <c r="R335" s="2">
        <v>26</v>
      </c>
      <c r="S335" s="2">
        <v>2020</v>
      </c>
      <c r="T335" s="2">
        <v>310.53</v>
      </c>
    </row>
    <row r="336" spans="17:20">
      <c r="Q336" s="2" t="s">
        <v>116</v>
      </c>
      <c r="R336" s="2">
        <v>26</v>
      </c>
      <c r="S336" s="2">
        <v>2021</v>
      </c>
      <c r="T336" s="2">
        <v>342.099829935168</v>
      </c>
    </row>
    <row r="337" spans="17:20">
      <c r="Q337" s="2" t="s">
        <v>116</v>
      </c>
      <c r="R337" s="2">
        <v>26</v>
      </c>
      <c r="S337" s="2">
        <v>2022</v>
      </c>
      <c r="T337" s="2">
        <v>334.68637636536</v>
      </c>
    </row>
    <row r="338" spans="17:20">
      <c r="Q338" s="2" t="s">
        <v>116</v>
      </c>
      <c r="R338" s="2">
        <v>26</v>
      </c>
      <c r="S338" s="2">
        <v>2023</v>
      </c>
      <c r="T338" s="2">
        <v>356.296348009454</v>
      </c>
    </row>
    <row r="339" spans="17:20">
      <c r="Q339" s="2" t="s">
        <v>76</v>
      </c>
      <c r="R339" s="2">
        <v>27</v>
      </c>
      <c r="S339" s="2">
        <v>2011</v>
      </c>
      <c r="T339" s="2">
        <v>40.96</v>
      </c>
    </row>
    <row r="340" spans="17:20">
      <c r="Q340" s="2" t="s">
        <v>76</v>
      </c>
      <c r="R340" s="2">
        <v>27</v>
      </c>
      <c r="S340" s="2">
        <v>2012</v>
      </c>
      <c r="T340" s="2">
        <v>98.24</v>
      </c>
    </row>
    <row r="341" spans="17:20">
      <c r="Q341" s="2" t="s">
        <v>76</v>
      </c>
      <c r="R341" s="2">
        <v>27</v>
      </c>
      <c r="S341" s="2">
        <v>2013</v>
      </c>
      <c r="T341" s="2">
        <v>148.37</v>
      </c>
    </row>
    <row r="342" spans="17:20">
      <c r="Q342" s="2" t="s">
        <v>76</v>
      </c>
      <c r="R342" s="2">
        <v>27</v>
      </c>
      <c r="S342" s="2">
        <v>2014</v>
      </c>
      <c r="T342" s="2">
        <v>178.73</v>
      </c>
    </row>
    <row r="343" spans="17:20">
      <c r="Q343" s="2" t="s">
        <v>76</v>
      </c>
      <c r="R343" s="2">
        <v>27</v>
      </c>
      <c r="S343" s="2">
        <v>2015</v>
      </c>
      <c r="T343" s="2">
        <v>216.12</v>
      </c>
    </row>
    <row r="344" spans="17:20">
      <c r="Q344" s="2" t="s">
        <v>76</v>
      </c>
      <c r="R344" s="2">
        <v>27</v>
      </c>
      <c r="S344" s="2">
        <v>2016</v>
      </c>
      <c r="T344" s="2">
        <v>229.37</v>
      </c>
    </row>
    <row r="345" spans="17:20">
      <c r="Q345" s="2" t="s">
        <v>76</v>
      </c>
      <c r="R345" s="2">
        <v>27</v>
      </c>
      <c r="S345" s="2">
        <v>2017</v>
      </c>
      <c r="T345" s="2">
        <v>266.85</v>
      </c>
    </row>
    <row r="346" spans="17:20">
      <c r="Q346" s="2" t="s">
        <v>76</v>
      </c>
      <c r="R346" s="2">
        <v>27</v>
      </c>
      <c r="S346" s="2">
        <v>2018</v>
      </c>
      <c r="T346" s="2">
        <v>295.95</v>
      </c>
    </row>
    <row r="347" spans="17:20">
      <c r="Q347" s="2" t="s">
        <v>76</v>
      </c>
      <c r="R347" s="2">
        <v>27</v>
      </c>
      <c r="S347" s="2">
        <v>2019</v>
      </c>
      <c r="T347" s="2">
        <v>322.89</v>
      </c>
    </row>
    <row r="348" spans="17:20">
      <c r="Q348" s="2" t="s">
        <v>76</v>
      </c>
      <c r="R348" s="2">
        <v>27</v>
      </c>
      <c r="S348" s="2">
        <v>2020</v>
      </c>
      <c r="T348" s="2">
        <v>342.04</v>
      </c>
    </row>
    <row r="349" spans="17:20">
      <c r="Q349" s="2" t="s">
        <v>76</v>
      </c>
      <c r="R349" s="2">
        <v>27</v>
      </c>
      <c r="S349" s="2">
        <v>2021</v>
      </c>
      <c r="T349" s="2">
        <v>374.15713613754</v>
      </c>
    </row>
    <row r="350" spans="17:20">
      <c r="Q350" s="2" t="s">
        <v>76</v>
      </c>
      <c r="R350" s="2">
        <v>27</v>
      </c>
      <c r="S350" s="2">
        <v>2022</v>
      </c>
      <c r="T350" s="2">
        <v>381.292994695606</v>
      </c>
    </row>
    <row r="351" spans="17:20">
      <c r="Q351" s="2" t="s">
        <v>76</v>
      </c>
      <c r="R351" s="2">
        <v>27</v>
      </c>
      <c r="S351" s="2">
        <v>2023</v>
      </c>
      <c r="T351" s="2">
        <v>398.06010984353</v>
      </c>
    </row>
    <row r="352" spans="17:20">
      <c r="Q352" s="2" t="s">
        <v>77</v>
      </c>
      <c r="R352" s="2">
        <v>28</v>
      </c>
      <c r="S352" s="2">
        <v>2011</v>
      </c>
      <c r="T352" s="2">
        <v>18.84</v>
      </c>
    </row>
    <row r="353" spans="17:20">
      <c r="Q353" s="2" t="s">
        <v>77</v>
      </c>
      <c r="R353" s="2">
        <v>28</v>
      </c>
      <c r="S353" s="2">
        <v>2012</v>
      </c>
      <c r="T353" s="2">
        <v>76.29</v>
      </c>
    </row>
    <row r="354" spans="17:20">
      <c r="Q354" s="2" t="s">
        <v>77</v>
      </c>
      <c r="R354" s="2">
        <v>28</v>
      </c>
      <c r="S354" s="2">
        <v>2013</v>
      </c>
      <c r="T354" s="2">
        <v>128.39</v>
      </c>
    </row>
    <row r="355" spans="17:20">
      <c r="Q355" s="2" t="s">
        <v>77</v>
      </c>
      <c r="R355" s="2">
        <v>28</v>
      </c>
      <c r="S355" s="2">
        <v>2014</v>
      </c>
      <c r="T355" s="2">
        <v>159.76</v>
      </c>
    </row>
    <row r="356" spans="17:20">
      <c r="Q356" s="2" t="s">
        <v>77</v>
      </c>
      <c r="R356" s="2">
        <v>28</v>
      </c>
      <c r="S356" s="2">
        <v>2015</v>
      </c>
      <c r="T356" s="2">
        <v>199.78</v>
      </c>
    </row>
    <row r="357" spans="17:20">
      <c r="Q357" s="2" t="s">
        <v>77</v>
      </c>
      <c r="R357" s="2">
        <v>28</v>
      </c>
      <c r="S357" s="2">
        <v>2016</v>
      </c>
      <c r="T357" s="2">
        <v>204.11</v>
      </c>
    </row>
    <row r="358" spans="17:20">
      <c r="Q358" s="2" t="s">
        <v>77</v>
      </c>
      <c r="R358" s="2">
        <v>28</v>
      </c>
      <c r="S358" s="2">
        <v>2017</v>
      </c>
      <c r="T358" s="2">
        <v>243.78</v>
      </c>
    </row>
    <row r="359" spans="17:20">
      <c r="Q359" s="2" t="s">
        <v>77</v>
      </c>
      <c r="R359" s="2">
        <v>28</v>
      </c>
      <c r="S359" s="2">
        <v>2018</v>
      </c>
      <c r="T359" s="2">
        <v>266.82</v>
      </c>
    </row>
    <row r="360" spans="17:20">
      <c r="Q360" s="2" t="s">
        <v>77</v>
      </c>
      <c r="R360" s="2">
        <v>28</v>
      </c>
      <c r="S360" s="2">
        <v>2019</v>
      </c>
      <c r="T360" s="2">
        <v>289.14</v>
      </c>
    </row>
    <row r="361" spans="17:20">
      <c r="Q361" s="2" t="s">
        <v>77</v>
      </c>
      <c r="R361" s="2">
        <v>28</v>
      </c>
      <c r="S361" s="2">
        <v>2020</v>
      </c>
      <c r="T361" s="2">
        <v>305.5</v>
      </c>
    </row>
    <row r="362" spans="17:20">
      <c r="Q362" s="2" t="s">
        <v>77</v>
      </c>
      <c r="R362" s="2">
        <v>28</v>
      </c>
      <c r="S362" s="2">
        <v>2021</v>
      </c>
      <c r="T362" s="2">
        <v>341.158323118998</v>
      </c>
    </row>
    <row r="363" spans="17:20">
      <c r="Q363" s="2" t="s">
        <v>77</v>
      </c>
      <c r="R363" s="2">
        <v>28</v>
      </c>
      <c r="S363" s="2">
        <v>2022</v>
      </c>
      <c r="T363" s="2">
        <v>345.217811038412</v>
      </c>
    </row>
    <row r="364" spans="17:20">
      <c r="Q364" s="2" t="s">
        <v>77</v>
      </c>
      <c r="R364" s="2">
        <v>28</v>
      </c>
      <c r="S364" s="2">
        <v>2023</v>
      </c>
      <c r="T364" s="2">
        <v>362.621006008951</v>
      </c>
    </row>
    <row r="365" spans="17:20">
      <c r="Q365" s="2" t="s">
        <v>78</v>
      </c>
      <c r="R365" s="2">
        <v>29</v>
      </c>
      <c r="S365" s="2">
        <v>2011</v>
      </c>
      <c r="T365" s="2">
        <v>18.33</v>
      </c>
    </row>
    <row r="366" spans="17:20">
      <c r="Q366" s="2" t="s">
        <v>78</v>
      </c>
      <c r="R366" s="2">
        <v>29</v>
      </c>
      <c r="S366" s="2">
        <v>2012</v>
      </c>
      <c r="T366" s="2">
        <v>61.47</v>
      </c>
    </row>
    <row r="367" spans="17:20">
      <c r="Q367" s="2" t="s">
        <v>78</v>
      </c>
      <c r="R367" s="2">
        <v>29</v>
      </c>
      <c r="S367" s="2">
        <v>2013</v>
      </c>
      <c r="T367" s="2">
        <v>118.01</v>
      </c>
    </row>
    <row r="368" spans="17:20">
      <c r="Q368" s="2" t="s">
        <v>78</v>
      </c>
      <c r="R368" s="2">
        <v>29</v>
      </c>
      <c r="S368" s="2">
        <v>2014</v>
      </c>
      <c r="T368" s="2">
        <v>145.93</v>
      </c>
    </row>
    <row r="369" spans="17:20">
      <c r="Q369" s="2" t="s">
        <v>78</v>
      </c>
      <c r="R369" s="2">
        <v>29</v>
      </c>
      <c r="S369" s="2">
        <v>2015</v>
      </c>
      <c r="T369" s="2">
        <v>195.15</v>
      </c>
    </row>
    <row r="370" spans="17:20">
      <c r="Q370" s="2" t="s">
        <v>78</v>
      </c>
      <c r="R370" s="2">
        <v>29</v>
      </c>
      <c r="S370" s="2">
        <v>2016</v>
      </c>
      <c r="T370" s="2">
        <v>200.38</v>
      </c>
    </row>
    <row r="371" spans="17:20">
      <c r="Q371" s="2" t="s">
        <v>78</v>
      </c>
      <c r="R371" s="2">
        <v>29</v>
      </c>
      <c r="S371" s="2">
        <v>2017</v>
      </c>
      <c r="T371" s="2">
        <v>240.2</v>
      </c>
    </row>
    <row r="372" spans="17:20">
      <c r="Q372" s="2" t="s">
        <v>78</v>
      </c>
      <c r="R372" s="2">
        <v>29</v>
      </c>
      <c r="S372" s="2">
        <v>2018</v>
      </c>
      <c r="T372" s="2">
        <v>263.12</v>
      </c>
    </row>
    <row r="373" spans="17:20">
      <c r="Q373" s="2" t="s">
        <v>78</v>
      </c>
      <c r="R373" s="2">
        <v>29</v>
      </c>
      <c r="S373" s="2">
        <v>2019</v>
      </c>
      <c r="T373" s="2">
        <v>282.65</v>
      </c>
    </row>
    <row r="374" spans="17:20">
      <c r="Q374" s="2" t="s">
        <v>78</v>
      </c>
      <c r="R374" s="2">
        <v>29</v>
      </c>
      <c r="S374" s="2">
        <v>2020</v>
      </c>
      <c r="T374" s="2">
        <v>298.23</v>
      </c>
    </row>
    <row r="375" spans="17:20">
      <c r="Q375" s="2" t="s">
        <v>78</v>
      </c>
      <c r="R375" s="2">
        <v>29</v>
      </c>
      <c r="S375" s="2">
        <v>2021</v>
      </c>
      <c r="T375" s="2">
        <v>329.889388358799</v>
      </c>
    </row>
    <row r="376" spans="17:20">
      <c r="Q376" s="2" t="s">
        <v>78</v>
      </c>
      <c r="R376" s="2">
        <v>29</v>
      </c>
      <c r="S376" s="2">
        <v>2022</v>
      </c>
      <c r="T376" s="2">
        <v>329.753234742678</v>
      </c>
    </row>
    <row r="377" spans="17:20">
      <c r="Q377" s="2" t="s">
        <v>78</v>
      </c>
      <c r="R377" s="2">
        <v>29</v>
      </c>
      <c r="S377" s="2">
        <v>2023</v>
      </c>
      <c r="T377" s="2">
        <v>351.078176274736</v>
      </c>
    </row>
    <row r="378" spans="17:20">
      <c r="Q378" s="2" t="s">
        <v>117</v>
      </c>
      <c r="R378" s="2">
        <v>30</v>
      </c>
      <c r="S378" s="2">
        <v>2011</v>
      </c>
      <c r="T378" s="2">
        <v>31.31</v>
      </c>
    </row>
    <row r="379" spans="17:20">
      <c r="Q379" s="2" t="s">
        <v>117</v>
      </c>
      <c r="R379" s="2">
        <v>30</v>
      </c>
      <c r="S379" s="2">
        <v>2012</v>
      </c>
      <c r="T379" s="2">
        <v>87.13</v>
      </c>
    </row>
    <row r="380" spans="17:20">
      <c r="Q380" s="2" t="s">
        <v>117</v>
      </c>
      <c r="R380" s="2">
        <v>30</v>
      </c>
      <c r="S380" s="2">
        <v>2013</v>
      </c>
      <c r="T380" s="2">
        <v>136.74</v>
      </c>
    </row>
    <row r="381" spans="17:20">
      <c r="Q381" s="2" t="s">
        <v>117</v>
      </c>
      <c r="R381" s="2">
        <v>30</v>
      </c>
      <c r="S381" s="2">
        <v>2014</v>
      </c>
      <c r="T381" s="2">
        <v>165.26</v>
      </c>
    </row>
    <row r="382" spans="17:20">
      <c r="Q382" s="2" t="s">
        <v>117</v>
      </c>
      <c r="R382" s="2">
        <v>30</v>
      </c>
      <c r="S382" s="2">
        <v>2015</v>
      </c>
      <c r="T382" s="2">
        <v>214.7</v>
      </c>
    </row>
    <row r="383" spans="17:20">
      <c r="Q383" s="2" t="s">
        <v>117</v>
      </c>
      <c r="R383" s="2">
        <v>30</v>
      </c>
      <c r="S383" s="2">
        <v>2016</v>
      </c>
      <c r="T383" s="2">
        <v>212.36</v>
      </c>
    </row>
    <row r="384" spans="17:20">
      <c r="Q384" s="2" t="s">
        <v>117</v>
      </c>
      <c r="R384" s="2">
        <v>30</v>
      </c>
      <c r="S384" s="2">
        <v>2017</v>
      </c>
      <c r="T384" s="2">
        <v>255.59</v>
      </c>
    </row>
    <row r="385" spans="17:20">
      <c r="Q385" s="2" t="s">
        <v>117</v>
      </c>
      <c r="R385" s="2">
        <v>30</v>
      </c>
      <c r="S385" s="2">
        <v>2018</v>
      </c>
      <c r="T385" s="2">
        <v>272.92</v>
      </c>
    </row>
    <row r="386" spans="17:20">
      <c r="Q386" s="2" t="s">
        <v>117</v>
      </c>
      <c r="R386" s="2">
        <v>30</v>
      </c>
      <c r="S386" s="2">
        <v>2019</v>
      </c>
      <c r="T386" s="2">
        <v>292.31</v>
      </c>
    </row>
    <row r="387" spans="17:20">
      <c r="Q387" s="2" t="s">
        <v>117</v>
      </c>
      <c r="R387" s="2">
        <v>30</v>
      </c>
      <c r="S387" s="2">
        <v>2020</v>
      </c>
      <c r="T387" s="2">
        <v>310.02</v>
      </c>
    </row>
    <row r="388" spans="17:20">
      <c r="Q388" s="2" t="s">
        <v>117</v>
      </c>
      <c r="R388" s="2">
        <v>30</v>
      </c>
      <c r="S388" s="2">
        <v>2021</v>
      </c>
      <c r="T388" s="2">
        <v>344.86208375463</v>
      </c>
    </row>
    <row r="389" spans="17:20">
      <c r="Q389" s="2" t="s">
        <v>117</v>
      </c>
      <c r="R389" s="2">
        <v>30</v>
      </c>
      <c r="S389" s="2">
        <v>2022</v>
      </c>
      <c r="T389" s="2">
        <v>356.6262260216</v>
      </c>
    </row>
    <row r="390" spans="17:20">
      <c r="Q390" s="2" t="s">
        <v>117</v>
      </c>
      <c r="R390" s="2">
        <v>30</v>
      </c>
      <c r="S390" s="2">
        <v>2023</v>
      </c>
      <c r="T390" s="2">
        <v>373.640525267544</v>
      </c>
    </row>
    <row r="391" spans="17:20">
      <c r="Q391" s="2" t="s">
        <v>118</v>
      </c>
      <c r="R391" s="2">
        <v>31</v>
      </c>
      <c r="S391" s="2">
        <v>2011</v>
      </c>
      <c r="T391" s="2">
        <v>20.34</v>
      </c>
    </row>
    <row r="392" spans="17:20">
      <c r="Q392" s="2" t="s">
        <v>118</v>
      </c>
      <c r="R392" s="2">
        <v>31</v>
      </c>
      <c r="S392" s="2">
        <v>2012</v>
      </c>
      <c r="T392" s="2">
        <v>82.45</v>
      </c>
    </row>
    <row r="393" spans="17:20">
      <c r="Q393" s="2" t="s">
        <v>118</v>
      </c>
      <c r="R393" s="2">
        <v>31</v>
      </c>
      <c r="S393" s="2">
        <v>2013</v>
      </c>
      <c r="T393" s="2">
        <v>143.4</v>
      </c>
    </row>
    <row r="394" spans="17:20">
      <c r="Q394" s="2" t="s">
        <v>118</v>
      </c>
      <c r="R394" s="2">
        <v>31</v>
      </c>
      <c r="S394" s="2">
        <v>2014</v>
      </c>
      <c r="T394" s="2">
        <v>163.67</v>
      </c>
    </row>
    <row r="395" spans="17:20">
      <c r="Q395" s="2" t="s">
        <v>118</v>
      </c>
      <c r="R395" s="2">
        <v>31</v>
      </c>
      <c r="S395" s="2">
        <v>2015</v>
      </c>
      <c r="T395" s="2">
        <v>205.49</v>
      </c>
    </row>
    <row r="396" spans="17:20">
      <c r="Q396" s="2" t="s">
        <v>118</v>
      </c>
      <c r="R396" s="2">
        <v>31</v>
      </c>
      <c r="S396" s="2">
        <v>2016</v>
      </c>
      <c r="T396" s="2">
        <v>208.72</v>
      </c>
    </row>
    <row r="397" spans="17:20">
      <c r="Q397" s="2" t="s">
        <v>118</v>
      </c>
      <c r="R397" s="2">
        <v>31</v>
      </c>
      <c r="S397" s="2">
        <v>2017</v>
      </c>
      <c r="T397" s="2">
        <v>248.69</v>
      </c>
    </row>
    <row r="398" spans="17:20">
      <c r="Q398" s="2" t="s">
        <v>118</v>
      </c>
      <c r="R398" s="2">
        <v>31</v>
      </c>
      <c r="S398" s="2">
        <v>2018</v>
      </c>
      <c r="T398" s="2">
        <v>271.84</v>
      </c>
    </row>
    <row r="399" spans="17:20">
      <c r="Q399" s="2" t="s">
        <v>118</v>
      </c>
      <c r="R399" s="2">
        <v>31</v>
      </c>
      <c r="S399" s="2">
        <v>2019</v>
      </c>
      <c r="T399" s="2">
        <v>294.34</v>
      </c>
    </row>
    <row r="400" spans="17:20">
      <c r="Q400" s="2" t="s">
        <v>118</v>
      </c>
      <c r="R400" s="2">
        <v>31</v>
      </c>
      <c r="S400" s="2">
        <v>2020</v>
      </c>
      <c r="T400" s="2">
        <v>308.35</v>
      </c>
    </row>
    <row r="401" spans="17:20">
      <c r="Q401" s="2" t="s">
        <v>118</v>
      </c>
      <c r="R401" s="2">
        <v>31</v>
      </c>
      <c r="S401" s="2">
        <v>2021</v>
      </c>
      <c r="T401" s="2">
        <v>341.767846756903</v>
      </c>
    </row>
    <row r="402" spans="17:20">
      <c r="Q402" s="2" t="s">
        <v>118</v>
      </c>
      <c r="R402" s="2">
        <v>31</v>
      </c>
      <c r="S402" s="2">
        <v>2022</v>
      </c>
      <c r="T402" s="2">
        <v>342.658962465143</v>
      </c>
    </row>
    <row r="403" spans="17:20">
      <c r="Q403" s="2" t="s">
        <v>118</v>
      </c>
      <c r="R403" s="2">
        <v>31</v>
      </c>
      <c r="S403" s="2">
        <v>2023</v>
      </c>
      <c r="T403" s="2">
        <v>360.805675615779</v>
      </c>
    </row>
  </sheetData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T403"/>
  <sheetViews>
    <sheetView workbookViewId="0">
      <selection activeCell="A2" sqref="A2"/>
    </sheetView>
  </sheetViews>
  <sheetFormatPr defaultColWidth="8.75454545454545" defaultRowHeight="14"/>
  <cols>
    <col min="1" max="1" width="9.7" customWidth="1"/>
    <col min="2" max="14" width="12.9454545454545" customWidth="1"/>
    <col min="17" max="19" width="8.75454545454545" style="2"/>
    <col min="20" max="20" width="14.4090909090909" style="2" customWidth="1"/>
  </cols>
  <sheetData>
    <row r="1" ht="22" customHeight="1" spans="1:20">
      <c r="A1" s="7" t="s">
        <v>119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Q1" s="6" t="s">
        <v>36</v>
      </c>
      <c r="R1" s="6">
        <v>1</v>
      </c>
      <c r="S1" s="6" t="s">
        <v>37</v>
      </c>
      <c r="T1" s="6">
        <v>625532.29</v>
      </c>
    </row>
    <row r="2" spans="1:20">
      <c r="A2" s="7" t="s">
        <v>38</v>
      </c>
      <c r="B2" s="7" t="s">
        <v>37</v>
      </c>
      <c r="C2" s="7" t="s">
        <v>39</v>
      </c>
      <c r="D2" s="7" t="s">
        <v>40</v>
      </c>
      <c r="E2" s="7" t="s">
        <v>41</v>
      </c>
      <c r="F2" s="7" t="s">
        <v>42</v>
      </c>
      <c r="G2" s="7" t="s">
        <v>43</v>
      </c>
      <c r="H2" s="7" t="s">
        <v>44</v>
      </c>
      <c r="I2" s="7" t="s">
        <v>45</v>
      </c>
      <c r="J2" s="7" t="s">
        <v>46</v>
      </c>
      <c r="K2" s="7" t="s">
        <v>47</v>
      </c>
      <c r="L2" s="7" t="s">
        <v>48</v>
      </c>
      <c r="M2" s="7" t="s">
        <v>49</v>
      </c>
      <c r="N2" s="7" t="s">
        <v>50</v>
      </c>
      <c r="Q2" s="6" t="s">
        <v>36</v>
      </c>
      <c r="R2" s="6">
        <v>1</v>
      </c>
      <c r="S2" s="6" t="s">
        <v>39</v>
      </c>
      <c r="T2" s="6">
        <v>762737.03</v>
      </c>
    </row>
    <row r="3" spans="1:20">
      <c r="A3" s="7" t="s">
        <v>36</v>
      </c>
      <c r="B3" s="7">
        <v>625532.29</v>
      </c>
      <c r="C3" s="7">
        <v>762737.03</v>
      </c>
      <c r="D3" s="7">
        <v>937978.78</v>
      </c>
      <c r="E3" s="7">
        <v>1476107.92</v>
      </c>
      <c r="F3" s="7">
        <v>1816522.52</v>
      </c>
      <c r="G3" s="7">
        <v>2565681.31</v>
      </c>
      <c r="H3" s="7">
        <v>3038329.8</v>
      </c>
      <c r="I3" s="7">
        <v>3310328.24</v>
      </c>
      <c r="J3" s="7">
        <v>3391428.24</v>
      </c>
      <c r="K3" s="7">
        <v>3311861.92</v>
      </c>
      <c r="L3" s="7">
        <v>3134341.06</v>
      </c>
      <c r="M3" s="7">
        <v>2915532.3</v>
      </c>
      <c r="N3" s="7">
        <v>3110046.2</v>
      </c>
      <c r="Q3" s="6" t="s">
        <v>36</v>
      </c>
      <c r="R3" s="6">
        <v>1</v>
      </c>
      <c r="S3" s="6" t="s">
        <v>40</v>
      </c>
      <c r="T3" s="6">
        <v>937978.78</v>
      </c>
    </row>
    <row r="4" spans="1:20">
      <c r="A4" s="7" t="s">
        <v>51</v>
      </c>
      <c r="B4" s="7">
        <v>127066.28</v>
      </c>
      <c r="C4" s="7">
        <v>144376.72</v>
      </c>
      <c r="D4" s="7">
        <v>177653.73</v>
      </c>
      <c r="E4" s="7">
        <v>250712.59</v>
      </c>
      <c r="F4" s="7">
        <v>435370.4</v>
      </c>
      <c r="G4" s="7">
        <v>634879.87</v>
      </c>
      <c r="H4" s="7">
        <v>763314.88</v>
      </c>
      <c r="I4" s="7">
        <v>874555.55</v>
      </c>
      <c r="J4" s="7">
        <v>958419.09</v>
      </c>
      <c r="K4" s="7">
        <v>1156020.99</v>
      </c>
      <c r="L4" s="7">
        <v>1401165.03</v>
      </c>
      <c r="M4" s="7">
        <v>1374733.15</v>
      </c>
      <c r="N4" s="7">
        <v>1574105.6</v>
      </c>
      <c r="Q4" s="6" t="s">
        <v>36</v>
      </c>
      <c r="R4" s="6">
        <v>1</v>
      </c>
      <c r="S4" s="6" t="s">
        <v>41</v>
      </c>
      <c r="T4" s="6">
        <v>1476107.92</v>
      </c>
    </row>
    <row r="5" spans="1:20">
      <c r="A5" s="7" t="s">
        <v>52</v>
      </c>
      <c r="B5" s="7">
        <v>162355.08</v>
      </c>
      <c r="C5" s="7">
        <v>214740.56</v>
      </c>
      <c r="D5" s="7">
        <v>288768.9</v>
      </c>
      <c r="E5" s="7">
        <v>410725.8</v>
      </c>
      <c r="F5" s="7">
        <v>561787.91</v>
      </c>
      <c r="G5" s="7">
        <v>942582.7</v>
      </c>
      <c r="H5" s="7">
        <v>1264880.74</v>
      </c>
      <c r="I5" s="7">
        <v>1807779.69</v>
      </c>
      <c r="J5" s="7">
        <v>2423535.28</v>
      </c>
      <c r="K5" s="7">
        <v>3349963.58</v>
      </c>
      <c r="L5" s="7">
        <v>4036331.43</v>
      </c>
      <c r="M5" s="7">
        <v>3802277.81</v>
      </c>
      <c r="N5" s="7">
        <v>4640536.3</v>
      </c>
      <c r="Q5" s="6" t="s">
        <v>36</v>
      </c>
      <c r="R5" s="6">
        <v>1</v>
      </c>
      <c r="S5" s="6" t="s">
        <v>42</v>
      </c>
      <c r="T5" s="6">
        <v>1816522.52</v>
      </c>
    </row>
    <row r="6" spans="1:20">
      <c r="A6" s="7" t="s">
        <v>53</v>
      </c>
      <c r="B6" s="7">
        <v>46383.23</v>
      </c>
      <c r="C6" s="7">
        <v>54284.16</v>
      </c>
      <c r="D6" s="7">
        <v>68725.64</v>
      </c>
      <c r="E6" s="7">
        <v>103493.43</v>
      </c>
      <c r="F6" s="7">
        <v>152901.38</v>
      </c>
      <c r="G6" s="7">
        <v>221412.16</v>
      </c>
      <c r="H6" s="7">
        <v>299901.63</v>
      </c>
      <c r="I6" s="7">
        <v>385467.15</v>
      </c>
      <c r="J6" s="7">
        <v>494196.7</v>
      </c>
      <c r="K6" s="7">
        <v>670926.25</v>
      </c>
      <c r="L6" s="7">
        <v>901584.16</v>
      </c>
      <c r="M6" s="7">
        <v>794701.53</v>
      </c>
      <c r="N6" s="7">
        <v>1102995</v>
      </c>
      <c r="Q6" s="6" t="s">
        <v>36</v>
      </c>
      <c r="R6" s="6">
        <v>1</v>
      </c>
      <c r="S6" s="6" t="s">
        <v>43</v>
      </c>
      <c r="T6" s="6">
        <v>2565681.31</v>
      </c>
    </row>
    <row r="7" spans="1:20">
      <c r="A7" s="7" t="s">
        <v>54</v>
      </c>
      <c r="B7" s="7">
        <v>45339.77</v>
      </c>
      <c r="C7" s="7">
        <v>58718.62</v>
      </c>
      <c r="D7" s="7">
        <v>64417</v>
      </c>
      <c r="E7" s="7">
        <v>103218.81</v>
      </c>
      <c r="F7" s="7">
        <v>123053.37</v>
      </c>
      <c r="G7" s="7">
        <v>185011.03</v>
      </c>
      <c r="H7" s="7">
        <v>239592.75</v>
      </c>
      <c r="I7" s="7">
        <v>299100.72</v>
      </c>
      <c r="J7" s="7">
        <v>329491.77</v>
      </c>
      <c r="K7" s="7">
        <v>421324.34</v>
      </c>
      <c r="L7" s="7">
        <v>519290.14</v>
      </c>
      <c r="M7" s="7">
        <v>483439.08</v>
      </c>
      <c r="N7" s="7">
        <v>633503.8</v>
      </c>
      <c r="Q7" s="6" t="s">
        <v>36</v>
      </c>
      <c r="R7" s="6">
        <v>1</v>
      </c>
      <c r="S7" s="6" t="s">
        <v>44</v>
      </c>
      <c r="T7" s="6">
        <v>3038329.8</v>
      </c>
    </row>
    <row r="8" spans="1:20">
      <c r="A8" s="7" t="s">
        <v>55</v>
      </c>
      <c r="B8" s="7">
        <v>151316.84</v>
      </c>
      <c r="C8" s="7">
        <v>179310.56</v>
      </c>
      <c r="D8" s="7">
        <v>227256.89</v>
      </c>
      <c r="E8" s="7">
        <v>300127.28</v>
      </c>
      <c r="F8" s="7">
        <v>395949.47</v>
      </c>
      <c r="G8" s="7">
        <v>556909.25</v>
      </c>
      <c r="H8" s="7">
        <v>680585.56</v>
      </c>
      <c r="I8" s="7">
        <v>879726.83</v>
      </c>
      <c r="J8" s="7">
        <v>1038723.06</v>
      </c>
      <c r="K8" s="7">
        <v>1314083.22</v>
      </c>
      <c r="L8" s="7">
        <v>1677022.7</v>
      </c>
      <c r="M8" s="7">
        <v>1689150.46</v>
      </c>
      <c r="N8" s="7">
        <v>2002710.9</v>
      </c>
      <c r="Q8" s="6" t="s">
        <v>36</v>
      </c>
      <c r="R8" s="6">
        <v>1</v>
      </c>
      <c r="S8" s="6" t="s">
        <v>45</v>
      </c>
      <c r="T8" s="6">
        <v>3310328.24</v>
      </c>
    </row>
    <row r="9" spans="1:20">
      <c r="A9" s="7" t="s">
        <v>56</v>
      </c>
      <c r="B9" s="7">
        <v>63106</v>
      </c>
      <c r="C9" s="7">
        <v>80722.49</v>
      </c>
      <c r="D9" s="7">
        <v>87529.93</v>
      </c>
      <c r="E9" s="7">
        <v>130649</v>
      </c>
      <c r="F9" s="7">
        <v>169634.03</v>
      </c>
      <c r="G9" s="7">
        <v>251313.38</v>
      </c>
      <c r="H9" s="7">
        <v>304484.03</v>
      </c>
      <c r="I9" s="7">
        <v>377131.49</v>
      </c>
      <c r="J9" s="7">
        <v>483304.46</v>
      </c>
      <c r="K9" s="7">
        <v>607349.16</v>
      </c>
      <c r="L9" s="7">
        <v>769227.16</v>
      </c>
      <c r="M9" s="7">
        <v>713756.73</v>
      </c>
      <c r="N9" s="7">
        <v>831265.1</v>
      </c>
      <c r="Q9" s="6" t="s">
        <v>36</v>
      </c>
      <c r="R9" s="6">
        <v>1</v>
      </c>
      <c r="S9" s="6" t="s">
        <v>46</v>
      </c>
      <c r="T9" s="6">
        <v>3391428.24</v>
      </c>
    </row>
    <row r="10" spans="1:20">
      <c r="A10" s="7" t="s">
        <v>57</v>
      </c>
      <c r="B10" s="7">
        <v>71495.08</v>
      </c>
      <c r="C10" s="7">
        <v>81909.51</v>
      </c>
      <c r="D10" s="7">
        <v>100134.03</v>
      </c>
      <c r="E10" s="7">
        <v>124136.27</v>
      </c>
      <c r="F10" s="7">
        <v>213466.81</v>
      </c>
      <c r="G10" s="7">
        <v>331634.73</v>
      </c>
      <c r="H10" s="7">
        <v>358414.76</v>
      </c>
      <c r="I10" s="7">
        <v>464325.91</v>
      </c>
      <c r="J10" s="7">
        <v>602671.21</v>
      </c>
      <c r="K10" s="7">
        <v>701295.4</v>
      </c>
      <c r="L10" s="7">
        <v>833873.72</v>
      </c>
      <c r="M10" s="7">
        <v>895306.03</v>
      </c>
      <c r="N10" s="7">
        <v>1059756</v>
      </c>
      <c r="Q10" s="6" t="s">
        <v>36</v>
      </c>
      <c r="R10" s="6">
        <v>1</v>
      </c>
      <c r="S10" s="6" t="s">
        <v>47</v>
      </c>
      <c r="T10" s="6">
        <v>3311861.92</v>
      </c>
    </row>
    <row r="11" spans="1:20">
      <c r="A11" s="7" t="s">
        <v>58</v>
      </c>
      <c r="B11" s="7">
        <v>1218226.34</v>
      </c>
      <c r="C11" s="7">
        <v>1828629.26</v>
      </c>
      <c r="D11" s="7">
        <v>2575921.26</v>
      </c>
      <c r="E11" s="7">
        <v>3613060.35</v>
      </c>
      <c r="F11" s="7">
        <v>4552476.2</v>
      </c>
      <c r="G11" s="7">
        <v>7095143.47</v>
      </c>
      <c r="H11" s="7">
        <v>8688851.56</v>
      </c>
      <c r="I11" s="7">
        <v>10202806</v>
      </c>
      <c r="J11" s="7">
        <v>12888432.81</v>
      </c>
      <c r="K11" s="7">
        <v>14281909.05</v>
      </c>
      <c r="L11" s="7">
        <v>17158198.94</v>
      </c>
      <c r="M11" s="7">
        <v>18454342.22</v>
      </c>
      <c r="N11" s="7">
        <v>20893619.4</v>
      </c>
      <c r="Q11" s="6" t="s">
        <v>36</v>
      </c>
      <c r="R11" s="6">
        <v>1</v>
      </c>
      <c r="S11" s="6" t="s">
        <v>48</v>
      </c>
      <c r="T11" s="6">
        <v>3134341.06</v>
      </c>
    </row>
    <row r="12" spans="1:20">
      <c r="A12" s="7" t="s">
        <v>59</v>
      </c>
      <c r="B12" s="7">
        <v>708697.62</v>
      </c>
      <c r="C12" s="7">
        <v>1034124.01</v>
      </c>
      <c r="D12" s="7">
        <v>1429899.19</v>
      </c>
      <c r="E12" s="7">
        <v>2010744.21</v>
      </c>
      <c r="F12" s="7">
        <v>2907286.29</v>
      </c>
      <c r="G12" s="7">
        <v>3391633.53</v>
      </c>
      <c r="H12" s="7">
        <v>4081730.55</v>
      </c>
      <c r="I12" s="7">
        <v>4808932.12</v>
      </c>
      <c r="J12" s="7">
        <v>6189768.28</v>
      </c>
      <c r="K12" s="7">
        <v>7089350.37</v>
      </c>
      <c r="L12" s="7">
        <v>7883840.67</v>
      </c>
      <c r="M12" s="7">
        <v>8213333.25</v>
      </c>
      <c r="N12" s="7">
        <v>8947869</v>
      </c>
      <c r="Q12" s="6" t="s">
        <v>36</v>
      </c>
      <c r="R12" s="6">
        <v>1</v>
      </c>
      <c r="S12" s="6" t="s">
        <v>49</v>
      </c>
      <c r="T12" s="6">
        <v>2915532.3</v>
      </c>
    </row>
    <row r="13" spans="1:20">
      <c r="A13" s="7" t="s">
        <v>60</v>
      </c>
      <c r="B13" s="7">
        <v>844874.16</v>
      </c>
      <c r="C13" s="7">
        <v>1197342.55</v>
      </c>
      <c r="D13" s="7">
        <v>1797804.21</v>
      </c>
      <c r="E13" s="7">
        <v>2744402.5</v>
      </c>
      <c r="F13" s="7">
        <v>3838082.63</v>
      </c>
      <c r="G13" s="7">
        <v>5412544.61</v>
      </c>
      <c r="H13" s="7">
        <v>6682204</v>
      </c>
      <c r="I13" s="7">
        <v>7793024.14</v>
      </c>
      <c r="J13" s="7">
        <v>9129240.47</v>
      </c>
      <c r="K13" s="7">
        <v>10706012.25</v>
      </c>
      <c r="L13" s="7">
        <v>12646992.37</v>
      </c>
      <c r="M13" s="7">
        <v>12049381.14</v>
      </c>
      <c r="N13" s="7">
        <v>13058532.1</v>
      </c>
      <c r="Q13" s="6" t="s">
        <v>36</v>
      </c>
      <c r="R13" s="6">
        <v>1</v>
      </c>
      <c r="S13" s="6" t="s">
        <v>50</v>
      </c>
      <c r="T13" s="6">
        <v>3110046.2</v>
      </c>
    </row>
    <row r="14" spans="1:20">
      <c r="A14" s="7" t="s">
        <v>61</v>
      </c>
      <c r="B14" s="7">
        <v>112013.79</v>
      </c>
      <c r="C14" s="7">
        <v>145715.75</v>
      </c>
      <c r="D14" s="7">
        <v>195051.79</v>
      </c>
      <c r="E14" s="7">
        <v>291488.86</v>
      </c>
      <c r="F14" s="7">
        <v>461132.82</v>
      </c>
      <c r="G14" s="7">
        <v>705618.95</v>
      </c>
      <c r="H14" s="7">
        <v>895715.86</v>
      </c>
      <c r="I14" s="7">
        <v>1110120.03</v>
      </c>
      <c r="J14" s="7">
        <v>1383814.97</v>
      </c>
      <c r="K14" s="7">
        <v>1749872.65</v>
      </c>
      <c r="L14" s="7">
        <v>2168052.09</v>
      </c>
      <c r="M14" s="7">
        <v>2374648.4</v>
      </c>
      <c r="N14" s="7">
        <v>2663482.9</v>
      </c>
      <c r="Q14" s="6" t="s">
        <v>51</v>
      </c>
      <c r="R14" s="6">
        <v>2</v>
      </c>
      <c r="S14" s="6" t="s">
        <v>37</v>
      </c>
      <c r="T14" s="6">
        <v>127066.28</v>
      </c>
    </row>
    <row r="15" spans="1:20">
      <c r="A15" s="7" t="s">
        <v>62</v>
      </c>
      <c r="B15" s="7">
        <v>316623.39</v>
      </c>
      <c r="C15" s="7">
        <v>420985.45</v>
      </c>
      <c r="D15" s="7">
        <v>615612.7</v>
      </c>
      <c r="E15" s="7">
        <v>810814.95</v>
      </c>
      <c r="F15" s="7">
        <v>1008474.84</v>
      </c>
      <c r="G15" s="7">
        <v>1348336.26</v>
      </c>
      <c r="H15" s="7">
        <v>1619683.4</v>
      </c>
      <c r="I15" s="7">
        <v>2066842.13</v>
      </c>
      <c r="J15" s="7">
        <v>2591559.72</v>
      </c>
      <c r="K15" s="7">
        <v>3025580.41</v>
      </c>
      <c r="L15" s="7">
        <v>3512665.64</v>
      </c>
      <c r="M15" s="7">
        <v>3548369.06</v>
      </c>
      <c r="N15" s="7">
        <v>3886669.4</v>
      </c>
      <c r="Q15" s="6" t="s">
        <v>51</v>
      </c>
      <c r="R15" s="6">
        <v>2</v>
      </c>
      <c r="S15" s="6" t="s">
        <v>39</v>
      </c>
      <c r="T15" s="6">
        <v>144376.72</v>
      </c>
    </row>
    <row r="16" spans="1:20">
      <c r="A16" s="7" t="s">
        <v>63</v>
      </c>
      <c r="B16" s="7">
        <v>66606.95</v>
      </c>
      <c r="C16" s="7">
        <v>84144.31</v>
      </c>
      <c r="D16" s="7">
        <v>129790.96</v>
      </c>
      <c r="E16" s="7">
        <v>182151.08</v>
      </c>
      <c r="F16" s="7">
        <v>276692.16</v>
      </c>
      <c r="G16" s="7">
        <v>412915.53</v>
      </c>
      <c r="H16" s="7">
        <v>491976.73</v>
      </c>
      <c r="I16" s="7">
        <v>670877.09</v>
      </c>
      <c r="J16" s="7">
        <v>843014.45</v>
      </c>
      <c r="K16" s="7">
        <v>1146634.8</v>
      </c>
      <c r="L16" s="7">
        <v>1443098.31</v>
      </c>
      <c r="M16" s="7">
        <v>1617054.65</v>
      </c>
      <c r="N16" s="7">
        <v>1868015.4</v>
      </c>
      <c r="Q16" s="6" t="s">
        <v>51</v>
      </c>
      <c r="R16" s="6">
        <v>2</v>
      </c>
      <c r="S16" s="6" t="s">
        <v>40</v>
      </c>
      <c r="T16" s="6">
        <v>177653.73</v>
      </c>
    </row>
    <row r="17" spans="1:20">
      <c r="A17" s="7" t="s">
        <v>64</v>
      </c>
      <c r="B17" s="7">
        <v>335732.98</v>
      </c>
      <c r="C17" s="7">
        <v>419168.32</v>
      </c>
      <c r="D17" s="7">
        <v>545011.81</v>
      </c>
      <c r="E17" s="7">
        <v>670123.12</v>
      </c>
      <c r="F17" s="7">
        <v>970605.35</v>
      </c>
      <c r="G17" s="7">
        <v>1389811.56</v>
      </c>
      <c r="H17" s="7">
        <v>1705165.22</v>
      </c>
      <c r="I17" s="7">
        <v>2283960.75</v>
      </c>
      <c r="J17" s="7">
        <v>2883528.32</v>
      </c>
      <c r="K17" s="7">
        <v>3695896.86</v>
      </c>
      <c r="L17" s="7">
        <v>4496076.67</v>
      </c>
      <c r="M17" s="7">
        <v>4518325.94</v>
      </c>
      <c r="N17" s="7">
        <v>5265683.5</v>
      </c>
      <c r="Q17" s="6" t="s">
        <v>51</v>
      </c>
      <c r="R17" s="6">
        <v>2</v>
      </c>
      <c r="S17" s="6" t="s">
        <v>41</v>
      </c>
      <c r="T17" s="6">
        <v>250712.59</v>
      </c>
    </row>
    <row r="18" spans="1:20">
      <c r="A18" s="7" t="s">
        <v>65</v>
      </c>
      <c r="B18" s="7">
        <v>140529.42</v>
      </c>
      <c r="C18" s="7">
        <v>192209.64</v>
      </c>
      <c r="D18" s="7">
        <v>265020.94</v>
      </c>
      <c r="E18" s="7">
        <v>408429.87</v>
      </c>
      <c r="F18" s="7">
        <v>631077.02</v>
      </c>
      <c r="G18" s="7">
        <v>943664.1</v>
      </c>
      <c r="H18" s="7">
        <v>1159337.89</v>
      </c>
      <c r="I18" s="7">
        <v>1529449.73</v>
      </c>
      <c r="J18" s="7">
        <v>1886366.51</v>
      </c>
      <c r="K18" s="7">
        <v>2490462.47</v>
      </c>
      <c r="L18" s="7">
        <v>3191668.95</v>
      </c>
      <c r="M18" s="7">
        <v>3313457.83</v>
      </c>
      <c r="N18" s="7">
        <v>4252916.8</v>
      </c>
      <c r="Q18" s="6" t="s">
        <v>51</v>
      </c>
      <c r="R18" s="6">
        <v>2</v>
      </c>
      <c r="S18" s="6" t="s">
        <v>42</v>
      </c>
      <c r="T18" s="6">
        <v>435370.4</v>
      </c>
    </row>
    <row r="19" spans="1:20">
      <c r="A19" s="7" t="s">
        <v>66</v>
      </c>
      <c r="B19" s="7">
        <v>137666.8</v>
      </c>
      <c r="C19" s="7">
        <v>183033.79</v>
      </c>
      <c r="D19" s="7">
        <v>285487.21</v>
      </c>
      <c r="E19" s="7">
        <v>413805.48</v>
      </c>
      <c r="F19" s="7">
        <v>595633.65</v>
      </c>
      <c r="G19" s="7">
        <v>871650.54</v>
      </c>
      <c r="H19" s="7">
        <v>1190450.73</v>
      </c>
      <c r="I19" s="7">
        <v>1437737.21</v>
      </c>
      <c r="J19" s="7">
        <v>1738919.86</v>
      </c>
      <c r="K19" s="7">
        <v>1786869.8</v>
      </c>
      <c r="L19" s="7">
        <v>2413143.42</v>
      </c>
      <c r="M19" s="7">
        <v>2673822.56</v>
      </c>
      <c r="N19" s="7">
        <v>3073467.4</v>
      </c>
      <c r="Q19" s="6" t="s">
        <v>51</v>
      </c>
      <c r="R19" s="6">
        <v>2</v>
      </c>
      <c r="S19" s="6" t="s">
        <v>43</v>
      </c>
      <c r="T19" s="6">
        <v>634879.87</v>
      </c>
    </row>
    <row r="20" spans="1:20">
      <c r="A20" s="7" t="s">
        <v>67</v>
      </c>
      <c r="B20" s="7">
        <v>114982.98</v>
      </c>
      <c r="C20" s="7">
        <v>164752.87</v>
      </c>
      <c r="D20" s="7">
        <v>195896.53</v>
      </c>
      <c r="E20" s="7">
        <v>262122.77</v>
      </c>
      <c r="F20" s="7">
        <v>338934.32</v>
      </c>
      <c r="G20" s="7">
        <v>515976.6</v>
      </c>
      <c r="H20" s="7">
        <v>641882.85</v>
      </c>
      <c r="I20" s="7">
        <v>804691.27</v>
      </c>
      <c r="J20" s="7">
        <v>1009255.96</v>
      </c>
      <c r="K20" s="7">
        <v>1296864.97</v>
      </c>
      <c r="L20" s="7">
        <v>1625079.67</v>
      </c>
      <c r="M20" s="7">
        <v>1786807.48</v>
      </c>
      <c r="N20" s="7">
        <v>2174929.9</v>
      </c>
      <c r="Q20" s="6" t="s">
        <v>51</v>
      </c>
      <c r="R20" s="6">
        <v>2</v>
      </c>
      <c r="S20" s="6" t="s">
        <v>44</v>
      </c>
      <c r="T20" s="6">
        <v>763314.88</v>
      </c>
    </row>
    <row r="21" spans="1:20">
      <c r="A21" s="7" t="s">
        <v>68</v>
      </c>
      <c r="B21" s="7">
        <v>1632100.39</v>
      </c>
      <c r="C21" s="7">
        <v>2456278.18</v>
      </c>
      <c r="D21" s="7">
        <v>3367805.42</v>
      </c>
      <c r="E21" s="7">
        <v>4612533.2</v>
      </c>
      <c r="F21" s="7">
        <v>6159135.68</v>
      </c>
      <c r="G21" s="7">
        <v>8802789.77</v>
      </c>
      <c r="H21" s="7">
        <v>11466893.38</v>
      </c>
      <c r="I21" s="7">
        <v>14117279.41</v>
      </c>
      <c r="J21" s="7">
        <v>18479102.08</v>
      </c>
      <c r="K21" s="7">
        <v>21824938.3</v>
      </c>
      <c r="L21" s="7">
        <v>24543385.4</v>
      </c>
      <c r="M21" s="7">
        <v>25103048.78</v>
      </c>
      <c r="N21" s="7">
        <v>28265755</v>
      </c>
      <c r="Q21" s="6" t="s">
        <v>51</v>
      </c>
      <c r="R21" s="6">
        <v>2</v>
      </c>
      <c r="S21" s="6" t="s">
        <v>45</v>
      </c>
      <c r="T21" s="6">
        <v>874555.55</v>
      </c>
    </row>
    <row r="22" spans="1:20">
      <c r="A22" s="7" t="s">
        <v>69</v>
      </c>
      <c r="B22" s="7">
        <v>72613.51</v>
      </c>
      <c r="C22" s="7">
        <v>87490.94</v>
      </c>
      <c r="D22" s="7">
        <v>112047.42</v>
      </c>
      <c r="E22" s="7">
        <v>155901.97</v>
      </c>
      <c r="F22" s="7">
        <v>217788.43</v>
      </c>
      <c r="G22" s="7">
        <v>338879.05</v>
      </c>
      <c r="H22" s="7">
        <v>448672.22</v>
      </c>
      <c r="I22" s="7">
        <v>615000.71</v>
      </c>
      <c r="J22" s="7">
        <v>746466.29</v>
      </c>
      <c r="K22" s="7">
        <v>902427.56</v>
      </c>
      <c r="L22" s="7">
        <v>1127596.8</v>
      </c>
      <c r="M22" s="7">
        <v>1168930.01</v>
      </c>
      <c r="N22" s="7">
        <v>1308869.2</v>
      </c>
      <c r="Q22" s="6" t="s">
        <v>51</v>
      </c>
      <c r="R22" s="6">
        <v>2</v>
      </c>
      <c r="S22" s="6" t="s">
        <v>46</v>
      </c>
      <c r="T22" s="6">
        <v>958419.09</v>
      </c>
    </row>
    <row r="23" spans="1:20">
      <c r="A23" s="7" t="s">
        <v>70</v>
      </c>
      <c r="B23" s="7">
        <v>20164.55</v>
      </c>
      <c r="C23" s="7">
        <v>23230.06</v>
      </c>
      <c r="D23" s="7">
        <v>28075.73</v>
      </c>
      <c r="E23" s="7">
        <v>43190.57</v>
      </c>
      <c r="F23" s="7">
        <v>63444.78</v>
      </c>
      <c r="G23" s="7">
        <v>100338.55</v>
      </c>
      <c r="H23" s="7">
        <v>126970.8</v>
      </c>
      <c r="I23" s="7">
        <v>163135.29</v>
      </c>
      <c r="J23" s="7">
        <v>184819.15</v>
      </c>
      <c r="K23" s="7">
        <v>239119.87</v>
      </c>
      <c r="L23" s="7">
        <v>290023.23</v>
      </c>
      <c r="M23" s="7">
        <v>299529.54</v>
      </c>
      <c r="N23" s="7">
        <v>375450.8</v>
      </c>
      <c r="Q23" s="6" t="s">
        <v>51</v>
      </c>
      <c r="R23" s="6">
        <v>2</v>
      </c>
      <c r="S23" s="6" t="s">
        <v>47</v>
      </c>
      <c r="T23" s="6">
        <v>1156020.99</v>
      </c>
    </row>
    <row r="24" spans="1:20">
      <c r="A24" s="7" t="s">
        <v>71</v>
      </c>
      <c r="B24" s="7">
        <v>76828.79</v>
      </c>
      <c r="C24" s="7">
        <v>103426.5</v>
      </c>
      <c r="D24" s="7">
        <v>136957.51</v>
      </c>
      <c r="E24" s="7">
        <v>201060.02</v>
      </c>
      <c r="F24" s="7">
        <v>286533.22</v>
      </c>
      <c r="G24" s="7">
        <v>389617.16</v>
      </c>
      <c r="H24" s="7">
        <v>447311.33</v>
      </c>
      <c r="I24" s="7">
        <v>580358.44</v>
      </c>
      <c r="J24" s="7">
        <v>704509.65</v>
      </c>
      <c r="K24" s="7">
        <v>830284.19</v>
      </c>
      <c r="L24" s="7">
        <v>1034335.16</v>
      </c>
      <c r="M24" s="7">
        <v>1115136.56</v>
      </c>
      <c r="N24" s="7">
        <v>1357974.7</v>
      </c>
      <c r="Q24" s="6" t="s">
        <v>51</v>
      </c>
      <c r="R24" s="6">
        <v>2</v>
      </c>
      <c r="S24" s="6" t="s">
        <v>48</v>
      </c>
      <c r="T24" s="6">
        <v>1401165.03</v>
      </c>
    </row>
    <row r="25" spans="1:20">
      <c r="A25" s="7" t="s">
        <v>72</v>
      </c>
      <c r="B25" s="7">
        <v>177908</v>
      </c>
      <c r="C25" s="7">
        <v>225753.71</v>
      </c>
      <c r="D25" s="7">
        <v>304253.8</v>
      </c>
      <c r="E25" s="7">
        <v>479628.02</v>
      </c>
      <c r="F25" s="7">
        <v>628897.79</v>
      </c>
      <c r="G25" s="7">
        <v>963552.67</v>
      </c>
      <c r="H25" s="7">
        <v>1274785.54</v>
      </c>
      <c r="I25" s="7">
        <v>1671575.44</v>
      </c>
      <c r="J25" s="7">
        <v>2035863.75</v>
      </c>
      <c r="K25" s="7">
        <v>2231638.11</v>
      </c>
      <c r="L25" s="7">
        <v>2680665.29</v>
      </c>
      <c r="M25" s="7">
        <v>2782040.6</v>
      </c>
      <c r="N25" s="7">
        <v>3243577.4</v>
      </c>
      <c r="Q25" s="6" t="s">
        <v>51</v>
      </c>
      <c r="R25" s="6">
        <v>2</v>
      </c>
      <c r="S25" s="6" t="s">
        <v>49</v>
      </c>
      <c r="T25" s="6">
        <v>1374733.15</v>
      </c>
    </row>
    <row r="26" spans="1:20">
      <c r="A26" s="7" t="s">
        <v>73</v>
      </c>
      <c r="B26" s="7">
        <v>36576.79</v>
      </c>
      <c r="C26" s="7">
        <v>40386.78</v>
      </c>
      <c r="D26" s="7">
        <v>60342.12</v>
      </c>
      <c r="E26" s="7">
        <v>98170.59</v>
      </c>
      <c r="F26" s="7">
        <v>132428.32</v>
      </c>
      <c r="G26" s="7">
        <v>217919.14</v>
      </c>
      <c r="H26" s="7">
        <v>311536.77</v>
      </c>
      <c r="I26" s="7">
        <v>404531.76</v>
      </c>
      <c r="J26" s="7">
        <v>461053.62</v>
      </c>
      <c r="K26" s="7">
        <v>522105.28</v>
      </c>
      <c r="L26" s="7">
        <v>666807.27</v>
      </c>
      <c r="M26" s="7">
        <v>726715.98</v>
      </c>
      <c r="N26" s="7">
        <v>895716.1</v>
      </c>
      <c r="Q26" s="6" t="s">
        <v>51</v>
      </c>
      <c r="R26" s="6">
        <v>2</v>
      </c>
      <c r="S26" s="6" t="s">
        <v>50</v>
      </c>
      <c r="T26" s="6">
        <v>1574105.6</v>
      </c>
    </row>
    <row r="27" spans="1:20">
      <c r="A27" s="7" t="s">
        <v>74</v>
      </c>
      <c r="B27" s="7">
        <v>70425.36</v>
      </c>
      <c r="C27" s="7">
        <v>85357.49</v>
      </c>
      <c r="D27" s="7">
        <v>105318.73</v>
      </c>
      <c r="E27" s="7">
        <v>152401.04</v>
      </c>
      <c r="F27" s="7">
        <v>201152.54</v>
      </c>
      <c r="G27" s="7">
        <v>289569.03</v>
      </c>
      <c r="H27" s="7">
        <v>360114.89</v>
      </c>
      <c r="I27" s="7">
        <v>471438.13</v>
      </c>
      <c r="J27" s="7">
        <v>576432.64</v>
      </c>
      <c r="K27" s="7">
        <v>737532.42</v>
      </c>
      <c r="L27" s="7">
        <v>908387.16</v>
      </c>
      <c r="M27" s="7">
        <v>987788.34</v>
      </c>
      <c r="N27" s="7">
        <v>1140203.6</v>
      </c>
      <c r="Q27" s="6" t="s">
        <v>52</v>
      </c>
      <c r="R27" s="6">
        <v>3</v>
      </c>
      <c r="S27" s="6" t="s">
        <v>37</v>
      </c>
      <c r="T27" s="6">
        <v>162355.08</v>
      </c>
    </row>
    <row r="28" spans="1:20">
      <c r="A28" s="7" t="s">
        <v>75</v>
      </c>
      <c r="B28" s="7">
        <v>11750.04</v>
      </c>
      <c r="C28" s="7">
        <v>12989.23</v>
      </c>
      <c r="D28" s="7">
        <v>14847.16</v>
      </c>
      <c r="E28" s="7">
        <v>17384.48</v>
      </c>
      <c r="F28" s="7">
        <v>16826.27</v>
      </c>
      <c r="G28" s="7">
        <v>20712.96</v>
      </c>
      <c r="H28" s="7">
        <v>20487.68</v>
      </c>
      <c r="I28" s="7">
        <v>24297.09</v>
      </c>
      <c r="J28" s="7">
        <v>28924.12</v>
      </c>
      <c r="K28" s="7">
        <v>35309.02</v>
      </c>
      <c r="L28" s="7">
        <v>49492.73</v>
      </c>
      <c r="M28" s="7">
        <v>44815.9</v>
      </c>
      <c r="N28" s="7">
        <v>60880.7</v>
      </c>
      <c r="Q28" s="6" t="s">
        <v>52</v>
      </c>
      <c r="R28" s="6">
        <v>3</v>
      </c>
      <c r="S28" s="6" t="s">
        <v>39</v>
      </c>
      <c r="T28" s="6">
        <v>214740.56</v>
      </c>
    </row>
    <row r="29" spans="1:20">
      <c r="A29" s="7" t="s">
        <v>76</v>
      </c>
      <c r="B29" s="7">
        <v>83740.61</v>
      </c>
      <c r="C29" s="7">
        <v>101893.62</v>
      </c>
      <c r="D29" s="7">
        <v>133660.99</v>
      </c>
      <c r="E29" s="7">
        <v>179548.31</v>
      </c>
      <c r="F29" s="7">
        <v>272792.12</v>
      </c>
      <c r="G29" s="7">
        <v>456462.18</v>
      </c>
      <c r="H29" s="7">
        <v>563581.13</v>
      </c>
      <c r="I29" s="7">
        <v>673078.89</v>
      </c>
      <c r="J29" s="7">
        <v>833770.81</v>
      </c>
      <c r="K29" s="7">
        <v>1033251.79</v>
      </c>
      <c r="L29" s="7">
        <v>1209914.68</v>
      </c>
      <c r="M29" s="7">
        <v>1251205.76</v>
      </c>
      <c r="N29" s="7">
        <v>1590640.3</v>
      </c>
      <c r="Q29" s="6" t="s">
        <v>52</v>
      </c>
      <c r="R29" s="6">
        <v>3</v>
      </c>
      <c r="S29" s="6" t="s">
        <v>40</v>
      </c>
      <c r="T29" s="6">
        <v>288768.9</v>
      </c>
    </row>
    <row r="30" spans="1:20">
      <c r="A30" s="7" t="s">
        <v>77</v>
      </c>
      <c r="B30" s="7">
        <v>27730.09</v>
      </c>
      <c r="C30" s="7">
        <v>35255.26</v>
      </c>
      <c r="D30" s="7">
        <v>40780.58</v>
      </c>
      <c r="E30" s="7">
        <v>51198.03</v>
      </c>
      <c r="F30" s="7">
        <v>72537.14</v>
      </c>
      <c r="G30" s="7">
        <v>125040.52</v>
      </c>
      <c r="H30" s="7">
        <v>148095.94</v>
      </c>
      <c r="I30" s="7">
        <v>188515.27</v>
      </c>
      <c r="J30" s="7">
        <v>226397.3</v>
      </c>
      <c r="K30" s="7">
        <v>297864.27</v>
      </c>
      <c r="L30" s="7">
        <v>369628.51</v>
      </c>
      <c r="M30" s="7">
        <v>381585.46</v>
      </c>
      <c r="N30" s="7">
        <v>522921.2</v>
      </c>
      <c r="Q30" s="6" t="s">
        <v>52</v>
      </c>
      <c r="R30" s="6">
        <v>3</v>
      </c>
      <c r="S30" s="6" t="s">
        <v>41</v>
      </c>
      <c r="T30" s="6">
        <v>410725.8</v>
      </c>
    </row>
    <row r="31" spans="1:20">
      <c r="A31" s="7" t="s">
        <v>78</v>
      </c>
      <c r="B31" s="7">
        <v>8713.11</v>
      </c>
      <c r="C31" s="7">
        <v>9844.12</v>
      </c>
      <c r="D31" s="7">
        <v>11903.46</v>
      </c>
      <c r="E31" s="7">
        <v>15442.21</v>
      </c>
      <c r="F31" s="7">
        <v>18236.57</v>
      </c>
      <c r="G31" s="7">
        <v>30040.47</v>
      </c>
      <c r="H31" s="7">
        <v>38832.85</v>
      </c>
      <c r="I31" s="7">
        <v>47871.87</v>
      </c>
      <c r="J31" s="7">
        <v>59825.66</v>
      </c>
      <c r="K31" s="7">
        <v>76808.06</v>
      </c>
      <c r="L31" s="7">
        <v>100922.37</v>
      </c>
      <c r="M31" s="7">
        <v>83052.92</v>
      </c>
      <c r="N31" s="7">
        <v>127070.1</v>
      </c>
      <c r="Q31" s="6" t="s">
        <v>52</v>
      </c>
      <c r="R31" s="6">
        <v>3</v>
      </c>
      <c r="S31" s="6" t="s">
        <v>42</v>
      </c>
      <c r="T31" s="6">
        <v>561787.91</v>
      </c>
    </row>
    <row r="32" spans="1:20">
      <c r="A32" s="7" t="s">
        <v>79</v>
      </c>
      <c r="B32" s="7">
        <v>15071.76</v>
      </c>
      <c r="C32" s="7">
        <v>52708.98</v>
      </c>
      <c r="D32" s="7">
        <v>24309.71</v>
      </c>
      <c r="E32" s="7">
        <v>33500.2</v>
      </c>
      <c r="F32" s="7">
        <v>48355.72</v>
      </c>
      <c r="G32" s="7">
        <v>58591.15</v>
      </c>
      <c r="H32" s="7">
        <v>67784.35</v>
      </c>
      <c r="I32" s="7">
        <v>81303.04</v>
      </c>
      <c r="J32" s="7">
        <v>94877.36</v>
      </c>
      <c r="K32" s="7">
        <v>118260.12</v>
      </c>
      <c r="L32" s="7">
        <v>154100.61</v>
      </c>
      <c r="M32" s="7">
        <v>156235.75</v>
      </c>
      <c r="N32" s="7">
        <v>193202.4</v>
      </c>
      <c r="Q32" s="6" t="s">
        <v>52</v>
      </c>
      <c r="R32" s="6">
        <v>3</v>
      </c>
      <c r="S32" s="6" t="s">
        <v>43</v>
      </c>
      <c r="T32" s="6">
        <v>942582.7</v>
      </c>
    </row>
    <row r="33" spans="1:20">
      <c r="A33" s="7" t="s">
        <v>80</v>
      </c>
      <c r="B33" s="7">
        <v>57706.21</v>
      </c>
      <c r="C33" s="7">
        <v>71803.75</v>
      </c>
      <c r="D33" s="7">
        <v>88551.13</v>
      </c>
      <c r="E33" s="7">
        <v>107313.3</v>
      </c>
      <c r="F33" s="7">
        <v>129256.1</v>
      </c>
      <c r="G33" s="7">
        <v>173369.09</v>
      </c>
      <c r="H33" s="7">
        <v>189518.94</v>
      </c>
      <c r="I33" s="7">
        <v>239012.39</v>
      </c>
      <c r="J33" s="7">
        <v>280521.6</v>
      </c>
      <c r="K33" s="7">
        <v>302524.87</v>
      </c>
      <c r="L33" s="7">
        <v>376250.69</v>
      </c>
      <c r="M33" s="7">
        <v>348739.39</v>
      </c>
      <c r="N33" s="7">
        <v>620356.1</v>
      </c>
      <c r="Q33" s="6" t="s">
        <v>52</v>
      </c>
      <c r="R33" s="6">
        <v>3</v>
      </c>
      <c r="S33" s="6" t="s">
        <v>44</v>
      </c>
      <c r="T33" s="6">
        <v>1264880.74</v>
      </c>
    </row>
    <row r="34" spans="17:20">
      <c r="Q34" s="6" t="s">
        <v>52</v>
      </c>
      <c r="R34" s="6">
        <v>3</v>
      </c>
      <c r="S34" s="6" t="s">
        <v>45</v>
      </c>
      <c r="T34" s="6">
        <v>1807779.69</v>
      </c>
    </row>
    <row r="35" spans="17:20">
      <c r="Q35" s="6" t="s">
        <v>52</v>
      </c>
      <c r="R35" s="6">
        <v>3</v>
      </c>
      <c r="S35" s="6" t="s">
        <v>46</v>
      </c>
      <c r="T35" s="6">
        <v>2423535.28</v>
      </c>
    </row>
    <row r="36" spans="17:20">
      <c r="Q36" s="6" t="s">
        <v>52</v>
      </c>
      <c r="R36" s="6">
        <v>3</v>
      </c>
      <c r="S36" s="6" t="s">
        <v>47</v>
      </c>
      <c r="T36" s="6">
        <v>3349963.58</v>
      </c>
    </row>
    <row r="37" spans="17:20">
      <c r="Q37" s="6" t="s">
        <v>52</v>
      </c>
      <c r="R37" s="6">
        <v>3</v>
      </c>
      <c r="S37" s="6" t="s">
        <v>48</v>
      </c>
      <c r="T37" s="6">
        <v>4036331.43</v>
      </c>
    </row>
    <row r="38" spans="17:20">
      <c r="Q38" s="6" t="s">
        <v>52</v>
      </c>
      <c r="R38" s="6">
        <v>3</v>
      </c>
      <c r="S38" s="6" t="s">
        <v>49</v>
      </c>
      <c r="T38" s="6">
        <v>3802277.81</v>
      </c>
    </row>
    <row r="39" spans="17:20">
      <c r="Q39" s="6" t="s">
        <v>52</v>
      </c>
      <c r="R39" s="6">
        <v>3</v>
      </c>
      <c r="S39" s="6" t="s">
        <v>50</v>
      </c>
      <c r="T39" s="6">
        <v>4640536.3</v>
      </c>
    </row>
    <row r="40" spans="17:20">
      <c r="Q40" s="6" t="s">
        <v>53</v>
      </c>
      <c r="R40" s="6">
        <v>4</v>
      </c>
      <c r="S40" s="6" t="s">
        <v>37</v>
      </c>
      <c r="T40" s="6">
        <v>46383.23</v>
      </c>
    </row>
    <row r="41" spans="17:20">
      <c r="Q41" s="6" t="s">
        <v>53</v>
      </c>
      <c r="R41" s="6">
        <v>4</v>
      </c>
      <c r="S41" s="6" t="s">
        <v>39</v>
      </c>
      <c r="T41" s="6">
        <v>54284.16</v>
      </c>
    </row>
    <row r="42" spans="17:20">
      <c r="Q42" s="6" t="s">
        <v>53</v>
      </c>
      <c r="R42" s="6">
        <v>4</v>
      </c>
      <c r="S42" s="6" t="s">
        <v>40</v>
      </c>
      <c r="T42" s="6">
        <v>68725.64</v>
      </c>
    </row>
    <row r="43" spans="17:20">
      <c r="Q43" s="6" t="s">
        <v>53</v>
      </c>
      <c r="R43" s="6">
        <v>4</v>
      </c>
      <c r="S43" s="6" t="s">
        <v>41</v>
      </c>
      <c r="T43" s="6">
        <v>103493.43</v>
      </c>
    </row>
    <row r="44" spans="17:20">
      <c r="Q44" s="6" t="s">
        <v>53</v>
      </c>
      <c r="R44" s="6">
        <v>4</v>
      </c>
      <c r="S44" s="6" t="s">
        <v>42</v>
      </c>
      <c r="T44" s="6">
        <v>152901.38</v>
      </c>
    </row>
    <row r="45" spans="17:20">
      <c r="Q45" s="6" t="s">
        <v>53</v>
      </c>
      <c r="R45" s="6">
        <v>4</v>
      </c>
      <c r="S45" s="6" t="s">
        <v>43</v>
      </c>
      <c r="T45" s="6">
        <v>221412.16</v>
      </c>
    </row>
    <row r="46" spans="1:20">
      <c r="A46" t="s">
        <v>33</v>
      </c>
      <c r="Q46" s="6" t="s">
        <v>53</v>
      </c>
      <c r="R46" s="6">
        <v>4</v>
      </c>
      <c r="S46" s="6" t="s">
        <v>44</v>
      </c>
      <c r="T46" s="6">
        <v>299901.63</v>
      </c>
    </row>
    <row r="47" spans="1:20">
      <c r="A47" t="s">
        <v>34</v>
      </c>
      <c r="Q47" s="6" t="s">
        <v>53</v>
      </c>
      <c r="R47" s="6">
        <v>4</v>
      </c>
      <c r="S47" s="6" t="s">
        <v>45</v>
      </c>
      <c r="T47" s="6">
        <v>385467.15</v>
      </c>
    </row>
    <row r="48" spans="17:20">
      <c r="Q48" s="6" t="s">
        <v>53</v>
      </c>
      <c r="R48" s="6">
        <v>4</v>
      </c>
      <c r="S48" s="6" t="s">
        <v>46</v>
      </c>
      <c r="T48" s="6">
        <v>494196.7</v>
      </c>
    </row>
    <row r="49" spans="17:20">
      <c r="Q49" s="6" t="s">
        <v>53</v>
      </c>
      <c r="R49" s="6">
        <v>4</v>
      </c>
      <c r="S49" s="6" t="s">
        <v>47</v>
      </c>
      <c r="T49" s="6">
        <v>670926.25</v>
      </c>
    </row>
    <row r="50" spans="17:20">
      <c r="Q50" s="6" t="s">
        <v>53</v>
      </c>
      <c r="R50" s="6">
        <v>4</v>
      </c>
      <c r="S50" s="6" t="s">
        <v>48</v>
      </c>
      <c r="T50" s="6">
        <v>901584.16</v>
      </c>
    </row>
    <row r="51" spans="17:20">
      <c r="Q51" s="6" t="s">
        <v>53</v>
      </c>
      <c r="R51" s="6">
        <v>4</v>
      </c>
      <c r="S51" s="6" t="s">
        <v>49</v>
      </c>
      <c r="T51" s="6">
        <v>794701.53</v>
      </c>
    </row>
    <row r="52" spans="17:20">
      <c r="Q52" s="6" t="s">
        <v>53</v>
      </c>
      <c r="R52" s="6">
        <v>4</v>
      </c>
      <c r="S52" s="6" t="s">
        <v>50</v>
      </c>
      <c r="T52" s="6">
        <v>1102995</v>
      </c>
    </row>
    <row r="53" spans="17:20">
      <c r="Q53" s="6" t="s">
        <v>54</v>
      </c>
      <c r="R53" s="6">
        <v>5</v>
      </c>
      <c r="S53" s="6" t="s">
        <v>37</v>
      </c>
      <c r="T53" s="6">
        <v>45339.77</v>
      </c>
    </row>
    <row r="54" spans="17:20">
      <c r="Q54" s="6" t="s">
        <v>54</v>
      </c>
      <c r="R54" s="6">
        <v>5</v>
      </c>
      <c r="S54" s="6" t="s">
        <v>39</v>
      </c>
      <c r="T54" s="6">
        <v>58718.62</v>
      </c>
    </row>
    <row r="55" spans="17:20">
      <c r="Q55" s="6" t="s">
        <v>54</v>
      </c>
      <c r="R55" s="6">
        <v>5</v>
      </c>
      <c r="S55" s="6" t="s">
        <v>40</v>
      </c>
      <c r="T55" s="6">
        <v>64417</v>
      </c>
    </row>
    <row r="56" spans="17:20">
      <c r="Q56" s="6" t="s">
        <v>54</v>
      </c>
      <c r="R56" s="6">
        <v>5</v>
      </c>
      <c r="S56" s="6" t="s">
        <v>41</v>
      </c>
      <c r="T56" s="6">
        <v>103218.81</v>
      </c>
    </row>
    <row r="57" spans="17:20">
      <c r="Q57" s="6" t="s">
        <v>54</v>
      </c>
      <c r="R57" s="6">
        <v>5</v>
      </c>
      <c r="S57" s="6" t="s">
        <v>42</v>
      </c>
      <c r="T57" s="6">
        <v>123053.37</v>
      </c>
    </row>
    <row r="58" spans="17:20">
      <c r="Q58" s="6" t="s">
        <v>54</v>
      </c>
      <c r="R58" s="6">
        <v>5</v>
      </c>
      <c r="S58" s="6" t="s">
        <v>43</v>
      </c>
      <c r="T58" s="6">
        <v>185011.03</v>
      </c>
    </row>
    <row r="59" spans="17:20">
      <c r="Q59" s="6" t="s">
        <v>54</v>
      </c>
      <c r="R59" s="6">
        <v>5</v>
      </c>
      <c r="S59" s="6" t="s">
        <v>44</v>
      </c>
      <c r="T59" s="6">
        <v>239592.75</v>
      </c>
    </row>
    <row r="60" spans="17:20">
      <c r="Q60" s="6" t="s">
        <v>54</v>
      </c>
      <c r="R60" s="6">
        <v>5</v>
      </c>
      <c r="S60" s="6" t="s">
        <v>45</v>
      </c>
      <c r="T60" s="6">
        <v>299100.72</v>
      </c>
    </row>
    <row r="61" spans="17:20">
      <c r="Q61" s="6" t="s">
        <v>54</v>
      </c>
      <c r="R61" s="6">
        <v>5</v>
      </c>
      <c r="S61" s="6" t="s">
        <v>46</v>
      </c>
      <c r="T61" s="6">
        <v>329491.77</v>
      </c>
    </row>
    <row r="62" spans="17:20">
      <c r="Q62" s="6" t="s">
        <v>54</v>
      </c>
      <c r="R62" s="6">
        <v>5</v>
      </c>
      <c r="S62" s="6" t="s">
        <v>47</v>
      </c>
      <c r="T62" s="6">
        <v>421324.34</v>
      </c>
    </row>
    <row r="63" spans="17:20">
      <c r="Q63" s="6" t="s">
        <v>54</v>
      </c>
      <c r="R63" s="6">
        <v>5</v>
      </c>
      <c r="S63" s="6" t="s">
        <v>48</v>
      </c>
      <c r="T63" s="6">
        <v>519290.14</v>
      </c>
    </row>
    <row r="64" spans="17:20">
      <c r="Q64" s="6" t="s">
        <v>54</v>
      </c>
      <c r="R64" s="6">
        <v>5</v>
      </c>
      <c r="S64" s="6" t="s">
        <v>49</v>
      </c>
      <c r="T64" s="6">
        <v>483439.08</v>
      </c>
    </row>
    <row r="65" spans="17:20">
      <c r="Q65" s="6" t="s">
        <v>54</v>
      </c>
      <c r="R65" s="6">
        <v>5</v>
      </c>
      <c r="S65" s="6" t="s">
        <v>50</v>
      </c>
      <c r="T65" s="6">
        <v>633503.8</v>
      </c>
    </row>
    <row r="66" spans="17:20">
      <c r="Q66" s="6" t="s">
        <v>55</v>
      </c>
      <c r="R66" s="6">
        <v>6</v>
      </c>
      <c r="S66" s="6" t="s">
        <v>37</v>
      </c>
      <c r="T66" s="6">
        <v>151316.84</v>
      </c>
    </row>
    <row r="67" spans="17:20">
      <c r="Q67" s="6" t="s">
        <v>55</v>
      </c>
      <c r="R67" s="6">
        <v>6</v>
      </c>
      <c r="S67" s="6" t="s">
        <v>39</v>
      </c>
      <c r="T67" s="6">
        <v>179310.56</v>
      </c>
    </row>
    <row r="68" spans="17:20">
      <c r="Q68" s="6" t="s">
        <v>55</v>
      </c>
      <c r="R68" s="6">
        <v>6</v>
      </c>
      <c r="S68" s="6" t="s">
        <v>40</v>
      </c>
      <c r="T68" s="6">
        <v>227256.89</v>
      </c>
    </row>
    <row r="69" spans="17:20">
      <c r="Q69" s="6" t="s">
        <v>55</v>
      </c>
      <c r="R69" s="6">
        <v>6</v>
      </c>
      <c r="S69" s="6" t="s">
        <v>41</v>
      </c>
      <c r="T69" s="6">
        <v>300127.28</v>
      </c>
    </row>
    <row r="70" spans="17:20">
      <c r="Q70" s="6" t="s">
        <v>55</v>
      </c>
      <c r="R70" s="6">
        <v>6</v>
      </c>
      <c r="S70" s="6" t="s">
        <v>42</v>
      </c>
      <c r="T70" s="6">
        <v>395949.47</v>
      </c>
    </row>
    <row r="71" spans="17:20">
      <c r="Q71" s="6" t="s">
        <v>55</v>
      </c>
      <c r="R71" s="6">
        <v>6</v>
      </c>
      <c r="S71" s="6" t="s">
        <v>43</v>
      </c>
      <c r="T71" s="6">
        <v>556909.25</v>
      </c>
    </row>
    <row r="72" spans="17:20">
      <c r="Q72" s="6" t="s">
        <v>55</v>
      </c>
      <c r="R72" s="6">
        <v>6</v>
      </c>
      <c r="S72" s="6" t="s">
        <v>44</v>
      </c>
      <c r="T72" s="6">
        <v>680585.56</v>
      </c>
    </row>
    <row r="73" spans="17:20">
      <c r="Q73" s="6" t="s">
        <v>55</v>
      </c>
      <c r="R73" s="6">
        <v>6</v>
      </c>
      <c r="S73" s="6" t="s">
        <v>45</v>
      </c>
      <c r="T73" s="6">
        <v>879726.83</v>
      </c>
    </row>
    <row r="74" spans="17:20">
      <c r="Q74" s="6" t="s">
        <v>55</v>
      </c>
      <c r="R74" s="6">
        <v>6</v>
      </c>
      <c r="S74" s="6" t="s">
        <v>46</v>
      </c>
      <c r="T74" s="6">
        <v>1038723.06</v>
      </c>
    </row>
    <row r="75" spans="17:20">
      <c r="Q75" s="6" t="s">
        <v>55</v>
      </c>
      <c r="R75" s="6">
        <v>6</v>
      </c>
      <c r="S75" s="6" t="s">
        <v>47</v>
      </c>
      <c r="T75" s="6">
        <v>1314083.22</v>
      </c>
    </row>
    <row r="76" spans="17:20">
      <c r="Q76" s="6" t="s">
        <v>55</v>
      </c>
      <c r="R76" s="6">
        <v>6</v>
      </c>
      <c r="S76" s="6" t="s">
        <v>48</v>
      </c>
      <c r="T76" s="6">
        <v>1677022.7</v>
      </c>
    </row>
    <row r="77" spans="17:20">
      <c r="Q77" s="6" t="s">
        <v>55</v>
      </c>
      <c r="R77" s="6">
        <v>6</v>
      </c>
      <c r="S77" s="6" t="s">
        <v>49</v>
      </c>
      <c r="T77" s="6">
        <v>1689150.46</v>
      </c>
    </row>
    <row r="78" spans="17:20">
      <c r="Q78" s="6" t="s">
        <v>55</v>
      </c>
      <c r="R78" s="6">
        <v>6</v>
      </c>
      <c r="S78" s="6" t="s">
        <v>50</v>
      </c>
      <c r="T78" s="6">
        <v>2002710.9</v>
      </c>
    </row>
    <row r="79" spans="17:20">
      <c r="Q79" s="6" t="s">
        <v>56</v>
      </c>
      <c r="R79" s="6">
        <v>7</v>
      </c>
      <c r="S79" s="6" t="s">
        <v>37</v>
      </c>
      <c r="T79" s="6">
        <v>63106</v>
      </c>
    </row>
    <row r="80" spans="17:20">
      <c r="Q80" s="6" t="s">
        <v>56</v>
      </c>
      <c r="R80" s="6">
        <v>7</v>
      </c>
      <c r="S80" s="6" t="s">
        <v>39</v>
      </c>
      <c r="T80" s="6">
        <v>80722.49</v>
      </c>
    </row>
    <row r="81" spans="17:20">
      <c r="Q81" s="6" t="s">
        <v>56</v>
      </c>
      <c r="R81" s="6">
        <v>7</v>
      </c>
      <c r="S81" s="6" t="s">
        <v>40</v>
      </c>
      <c r="T81" s="6">
        <v>87529.93</v>
      </c>
    </row>
    <row r="82" spans="17:20">
      <c r="Q82" s="6" t="s">
        <v>56</v>
      </c>
      <c r="R82" s="6">
        <v>7</v>
      </c>
      <c r="S82" s="6" t="s">
        <v>41</v>
      </c>
      <c r="T82" s="6">
        <v>130649</v>
      </c>
    </row>
    <row r="83" spans="17:20">
      <c r="Q83" s="6" t="s">
        <v>56</v>
      </c>
      <c r="R83" s="6">
        <v>7</v>
      </c>
      <c r="S83" s="6" t="s">
        <v>42</v>
      </c>
      <c r="T83" s="6">
        <v>169634.03</v>
      </c>
    </row>
    <row r="84" spans="17:20">
      <c r="Q84" s="6" t="s">
        <v>56</v>
      </c>
      <c r="R84" s="6">
        <v>7</v>
      </c>
      <c r="S84" s="6" t="s">
        <v>43</v>
      </c>
      <c r="T84" s="6">
        <v>251313.38</v>
      </c>
    </row>
    <row r="85" spans="17:20">
      <c r="Q85" s="6" t="s">
        <v>56</v>
      </c>
      <c r="R85" s="6">
        <v>7</v>
      </c>
      <c r="S85" s="6" t="s">
        <v>44</v>
      </c>
      <c r="T85" s="6">
        <v>304484.03</v>
      </c>
    </row>
    <row r="86" spans="17:20">
      <c r="Q86" s="6" t="s">
        <v>56</v>
      </c>
      <c r="R86" s="6">
        <v>7</v>
      </c>
      <c r="S86" s="6" t="s">
        <v>45</v>
      </c>
      <c r="T86" s="6">
        <v>377131.49</v>
      </c>
    </row>
    <row r="87" spans="17:20">
      <c r="Q87" s="6" t="s">
        <v>56</v>
      </c>
      <c r="R87" s="6">
        <v>7</v>
      </c>
      <c r="S87" s="6" t="s">
        <v>46</v>
      </c>
      <c r="T87" s="6">
        <v>483304.46</v>
      </c>
    </row>
    <row r="88" spans="17:20">
      <c r="Q88" s="6" t="s">
        <v>56</v>
      </c>
      <c r="R88" s="6">
        <v>7</v>
      </c>
      <c r="S88" s="6" t="s">
        <v>47</v>
      </c>
      <c r="T88" s="6">
        <v>607349.16</v>
      </c>
    </row>
    <row r="89" spans="17:20">
      <c r="Q89" s="6" t="s">
        <v>56</v>
      </c>
      <c r="R89" s="6">
        <v>7</v>
      </c>
      <c r="S89" s="6" t="s">
        <v>48</v>
      </c>
      <c r="T89" s="6">
        <v>769227.16</v>
      </c>
    </row>
    <row r="90" spans="17:20">
      <c r="Q90" s="6" t="s">
        <v>56</v>
      </c>
      <c r="R90" s="6">
        <v>7</v>
      </c>
      <c r="S90" s="6" t="s">
        <v>49</v>
      </c>
      <c r="T90" s="6">
        <v>713756.73</v>
      </c>
    </row>
    <row r="91" spans="17:20">
      <c r="Q91" s="6" t="s">
        <v>56</v>
      </c>
      <c r="R91" s="6">
        <v>7</v>
      </c>
      <c r="S91" s="6" t="s">
        <v>50</v>
      </c>
      <c r="T91" s="6">
        <v>831265.1</v>
      </c>
    </row>
    <row r="92" spans="17:20">
      <c r="Q92" s="6" t="s">
        <v>57</v>
      </c>
      <c r="R92" s="6">
        <v>8</v>
      </c>
      <c r="S92" s="6" t="s">
        <v>37</v>
      </c>
      <c r="T92" s="6">
        <v>71495.08</v>
      </c>
    </row>
    <row r="93" spans="17:20">
      <c r="Q93" s="6" t="s">
        <v>57</v>
      </c>
      <c r="R93" s="6">
        <v>8</v>
      </c>
      <c r="S93" s="6" t="s">
        <v>39</v>
      </c>
      <c r="T93" s="6">
        <v>81909.51</v>
      </c>
    </row>
    <row r="94" spans="17:20">
      <c r="Q94" s="6" t="s">
        <v>57</v>
      </c>
      <c r="R94" s="6">
        <v>8</v>
      </c>
      <c r="S94" s="6" t="s">
        <v>40</v>
      </c>
      <c r="T94" s="6">
        <v>100134.03</v>
      </c>
    </row>
    <row r="95" spans="17:20">
      <c r="Q95" s="6" t="s">
        <v>57</v>
      </c>
      <c r="R95" s="6">
        <v>8</v>
      </c>
      <c r="S95" s="6" t="s">
        <v>41</v>
      </c>
      <c r="T95" s="6">
        <v>124136.27</v>
      </c>
    </row>
    <row r="96" spans="17:20">
      <c r="Q96" s="6" t="s">
        <v>57</v>
      </c>
      <c r="R96" s="6">
        <v>8</v>
      </c>
      <c r="S96" s="6" t="s">
        <v>42</v>
      </c>
      <c r="T96" s="6">
        <v>213466.81</v>
      </c>
    </row>
    <row r="97" spans="17:20">
      <c r="Q97" s="6" t="s">
        <v>57</v>
      </c>
      <c r="R97" s="6">
        <v>8</v>
      </c>
      <c r="S97" s="6" t="s">
        <v>43</v>
      </c>
      <c r="T97" s="6">
        <v>331634.73</v>
      </c>
    </row>
    <row r="98" spans="17:20">
      <c r="Q98" s="6" t="s">
        <v>57</v>
      </c>
      <c r="R98" s="6">
        <v>8</v>
      </c>
      <c r="S98" s="6" t="s">
        <v>44</v>
      </c>
      <c r="T98" s="6">
        <v>358414.76</v>
      </c>
    </row>
    <row r="99" spans="17:20">
      <c r="Q99" s="6" t="s">
        <v>57</v>
      </c>
      <c r="R99" s="6">
        <v>8</v>
      </c>
      <c r="S99" s="6" t="s">
        <v>45</v>
      </c>
      <c r="T99" s="6">
        <v>464325.91</v>
      </c>
    </row>
    <row r="100" spans="17:20">
      <c r="Q100" s="6" t="s">
        <v>57</v>
      </c>
      <c r="R100" s="6">
        <v>8</v>
      </c>
      <c r="S100" s="6" t="s">
        <v>46</v>
      </c>
      <c r="T100" s="6">
        <v>602671.21</v>
      </c>
    </row>
    <row r="101" spans="17:20">
      <c r="Q101" s="6" t="s">
        <v>57</v>
      </c>
      <c r="R101" s="6">
        <v>8</v>
      </c>
      <c r="S101" s="6" t="s">
        <v>47</v>
      </c>
      <c r="T101" s="6">
        <v>701295.4</v>
      </c>
    </row>
    <row r="102" spans="17:20">
      <c r="Q102" s="6" t="s">
        <v>57</v>
      </c>
      <c r="R102" s="6">
        <v>8</v>
      </c>
      <c r="S102" s="6" t="s">
        <v>48</v>
      </c>
      <c r="T102" s="6">
        <v>833873.72</v>
      </c>
    </row>
    <row r="103" spans="17:20">
      <c r="Q103" s="6" t="s">
        <v>57</v>
      </c>
      <c r="R103" s="6">
        <v>8</v>
      </c>
      <c r="S103" s="6" t="s">
        <v>49</v>
      </c>
      <c r="T103" s="6">
        <v>895306.03</v>
      </c>
    </row>
    <row r="104" spans="17:20">
      <c r="Q104" s="6" t="s">
        <v>57</v>
      </c>
      <c r="R104" s="6">
        <v>8</v>
      </c>
      <c r="S104" s="6" t="s">
        <v>50</v>
      </c>
      <c r="T104" s="6">
        <v>1059756</v>
      </c>
    </row>
    <row r="105" spans="17:20">
      <c r="Q105" s="6" t="s">
        <v>58</v>
      </c>
      <c r="R105" s="6">
        <v>9</v>
      </c>
      <c r="S105" s="6" t="s">
        <v>37</v>
      </c>
      <c r="T105" s="6">
        <v>1218226.34</v>
      </c>
    </row>
    <row r="106" spans="17:20">
      <c r="Q106" s="6" t="s">
        <v>58</v>
      </c>
      <c r="R106" s="6">
        <v>9</v>
      </c>
      <c r="S106" s="6" t="s">
        <v>39</v>
      </c>
      <c r="T106" s="6">
        <v>1828629.26</v>
      </c>
    </row>
    <row r="107" spans="17:20">
      <c r="Q107" s="6" t="s">
        <v>58</v>
      </c>
      <c r="R107" s="6">
        <v>9</v>
      </c>
      <c r="S107" s="6" t="s">
        <v>40</v>
      </c>
      <c r="T107" s="6">
        <v>2575921.26</v>
      </c>
    </row>
    <row r="108" spans="17:20">
      <c r="Q108" s="6" t="s">
        <v>58</v>
      </c>
      <c r="R108" s="6">
        <v>9</v>
      </c>
      <c r="S108" s="6" t="s">
        <v>41</v>
      </c>
      <c r="T108" s="6">
        <v>3613060.35</v>
      </c>
    </row>
    <row r="109" spans="17:20">
      <c r="Q109" s="6" t="s">
        <v>58</v>
      </c>
      <c r="R109" s="6">
        <v>9</v>
      </c>
      <c r="S109" s="6" t="s">
        <v>42</v>
      </c>
      <c r="T109" s="6">
        <v>4552476.2</v>
      </c>
    </row>
    <row r="110" spans="17:20">
      <c r="Q110" s="6" t="s">
        <v>58</v>
      </c>
      <c r="R110" s="6">
        <v>9</v>
      </c>
      <c r="S110" s="6" t="s">
        <v>43</v>
      </c>
      <c r="T110" s="6">
        <v>7095143.47</v>
      </c>
    </row>
    <row r="111" spans="17:20">
      <c r="Q111" s="6" t="s">
        <v>58</v>
      </c>
      <c r="R111" s="6">
        <v>9</v>
      </c>
      <c r="S111" s="6" t="s">
        <v>44</v>
      </c>
      <c r="T111" s="6">
        <v>8688851.56</v>
      </c>
    </row>
    <row r="112" spans="17:20">
      <c r="Q112" s="6" t="s">
        <v>58</v>
      </c>
      <c r="R112" s="6">
        <v>9</v>
      </c>
      <c r="S112" s="6" t="s">
        <v>45</v>
      </c>
      <c r="T112" s="6">
        <v>10202806</v>
      </c>
    </row>
    <row r="113" spans="17:20">
      <c r="Q113" s="6" t="s">
        <v>58</v>
      </c>
      <c r="R113" s="6">
        <v>9</v>
      </c>
      <c r="S113" s="6" t="s">
        <v>46</v>
      </c>
      <c r="T113" s="6">
        <v>12888432.81</v>
      </c>
    </row>
    <row r="114" spans="17:20">
      <c r="Q114" s="6" t="s">
        <v>58</v>
      </c>
      <c r="R114" s="6">
        <v>9</v>
      </c>
      <c r="S114" s="6" t="s">
        <v>47</v>
      </c>
      <c r="T114" s="6">
        <v>14281909.05</v>
      </c>
    </row>
    <row r="115" spans="17:20">
      <c r="Q115" s="6" t="s">
        <v>58</v>
      </c>
      <c r="R115" s="6">
        <v>9</v>
      </c>
      <c r="S115" s="6" t="s">
        <v>48</v>
      </c>
      <c r="T115" s="6">
        <v>17158198.94</v>
      </c>
    </row>
    <row r="116" spans="17:20">
      <c r="Q116" s="6" t="s">
        <v>58</v>
      </c>
      <c r="R116" s="6">
        <v>9</v>
      </c>
      <c r="S116" s="6" t="s">
        <v>49</v>
      </c>
      <c r="T116" s="6">
        <v>18454342.22</v>
      </c>
    </row>
    <row r="117" spans="17:20">
      <c r="Q117" s="6" t="s">
        <v>58</v>
      </c>
      <c r="R117" s="6">
        <v>9</v>
      </c>
      <c r="S117" s="6" t="s">
        <v>50</v>
      </c>
      <c r="T117" s="6">
        <v>20893619.4</v>
      </c>
    </row>
    <row r="118" spans="17:20">
      <c r="Q118" s="6" t="s">
        <v>59</v>
      </c>
      <c r="R118" s="6">
        <v>10</v>
      </c>
      <c r="S118" s="6" t="s">
        <v>37</v>
      </c>
      <c r="T118" s="6">
        <v>708697.62</v>
      </c>
    </row>
    <row r="119" spans="17:20">
      <c r="Q119" s="6" t="s">
        <v>59</v>
      </c>
      <c r="R119" s="6">
        <v>10</v>
      </c>
      <c r="S119" s="6" t="s">
        <v>39</v>
      </c>
      <c r="T119" s="6">
        <v>1034124.01</v>
      </c>
    </row>
    <row r="120" spans="17:20">
      <c r="Q120" s="6" t="s">
        <v>59</v>
      </c>
      <c r="R120" s="6">
        <v>10</v>
      </c>
      <c r="S120" s="6" t="s">
        <v>40</v>
      </c>
      <c r="T120" s="6">
        <v>1429899.19</v>
      </c>
    </row>
    <row r="121" spans="17:20">
      <c r="Q121" s="6" t="s">
        <v>59</v>
      </c>
      <c r="R121" s="6">
        <v>10</v>
      </c>
      <c r="S121" s="6" t="s">
        <v>41</v>
      </c>
      <c r="T121" s="6">
        <v>2010744.21</v>
      </c>
    </row>
    <row r="122" spans="17:20">
      <c r="Q122" s="6" t="s">
        <v>59</v>
      </c>
      <c r="R122" s="6">
        <v>10</v>
      </c>
      <c r="S122" s="6" t="s">
        <v>42</v>
      </c>
      <c r="T122" s="6">
        <v>2907286.29</v>
      </c>
    </row>
    <row r="123" spans="17:20">
      <c r="Q123" s="6" t="s">
        <v>59</v>
      </c>
      <c r="R123" s="6">
        <v>10</v>
      </c>
      <c r="S123" s="6" t="s">
        <v>43</v>
      </c>
      <c r="T123" s="6">
        <v>3391633.53</v>
      </c>
    </row>
    <row r="124" spans="17:20">
      <c r="Q124" s="6" t="s">
        <v>59</v>
      </c>
      <c r="R124" s="6">
        <v>10</v>
      </c>
      <c r="S124" s="6" t="s">
        <v>44</v>
      </c>
      <c r="T124" s="6">
        <v>4081730.55</v>
      </c>
    </row>
    <row r="125" spans="17:20">
      <c r="Q125" s="6" t="s">
        <v>59</v>
      </c>
      <c r="R125" s="6">
        <v>10</v>
      </c>
      <c r="S125" s="6" t="s">
        <v>45</v>
      </c>
      <c r="T125" s="6">
        <v>4808932.12</v>
      </c>
    </row>
    <row r="126" spans="17:20">
      <c r="Q126" s="6" t="s">
        <v>59</v>
      </c>
      <c r="R126" s="6">
        <v>10</v>
      </c>
      <c r="S126" s="6" t="s">
        <v>46</v>
      </c>
      <c r="T126" s="6">
        <v>6189768.28</v>
      </c>
    </row>
    <row r="127" spans="17:20">
      <c r="Q127" s="6" t="s">
        <v>59</v>
      </c>
      <c r="R127" s="6">
        <v>10</v>
      </c>
      <c r="S127" s="6" t="s">
        <v>47</v>
      </c>
      <c r="T127" s="6">
        <v>7089350.37</v>
      </c>
    </row>
    <row r="128" spans="17:20">
      <c r="Q128" s="6" t="s">
        <v>59</v>
      </c>
      <c r="R128" s="6">
        <v>10</v>
      </c>
      <c r="S128" s="6" t="s">
        <v>48</v>
      </c>
      <c r="T128" s="6">
        <v>7883840.67</v>
      </c>
    </row>
    <row r="129" spans="17:20">
      <c r="Q129" s="6" t="s">
        <v>59</v>
      </c>
      <c r="R129" s="6">
        <v>10</v>
      </c>
      <c r="S129" s="6" t="s">
        <v>49</v>
      </c>
      <c r="T129" s="6">
        <v>8213333.25</v>
      </c>
    </row>
    <row r="130" spans="17:20">
      <c r="Q130" s="6" t="s">
        <v>59</v>
      </c>
      <c r="R130" s="6">
        <v>10</v>
      </c>
      <c r="S130" s="6" t="s">
        <v>50</v>
      </c>
      <c r="T130" s="6">
        <v>8947869</v>
      </c>
    </row>
    <row r="131" spans="17:20">
      <c r="Q131" s="6" t="s">
        <v>60</v>
      </c>
      <c r="R131" s="6">
        <v>11</v>
      </c>
      <c r="S131" s="6" t="s">
        <v>37</v>
      </c>
      <c r="T131" s="6">
        <v>844874.16</v>
      </c>
    </row>
    <row r="132" spans="17:20">
      <c r="Q132" s="6" t="s">
        <v>60</v>
      </c>
      <c r="R132" s="6">
        <v>11</v>
      </c>
      <c r="S132" s="6" t="s">
        <v>39</v>
      </c>
      <c r="T132" s="6">
        <v>1197342.55</v>
      </c>
    </row>
    <row r="133" spans="17:20">
      <c r="Q133" s="6" t="s">
        <v>60</v>
      </c>
      <c r="R133" s="6">
        <v>11</v>
      </c>
      <c r="S133" s="6" t="s">
        <v>40</v>
      </c>
      <c r="T133" s="6">
        <v>1797804.21</v>
      </c>
    </row>
    <row r="134" spans="17:20">
      <c r="Q134" s="6" t="s">
        <v>60</v>
      </c>
      <c r="R134" s="6">
        <v>11</v>
      </c>
      <c r="S134" s="6" t="s">
        <v>41</v>
      </c>
      <c r="T134" s="6">
        <v>2744402.5</v>
      </c>
    </row>
    <row r="135" spans="17:20">
      <c r="Q135" s="6" t="s">
        <v>60</v>
      </c>
      <c r="R135" s="6">
        <v>11</v>
      </c>
      <c r="S135" s="6" t="s">
        <v>42</v>
      </c>
      <c r="T135" s="6">
        <v>3838082.63</v>
      </c>
    </row>
    <row r="136" spans="17:20">
      <c r="Q136" s="6" t="s">
        <v>60</v>
      </c>
      <c r="R136" s="6">
        <v>11</v>
      </c>
      <c r="S136" s="6" t="s">
        <v>43</v>
      </c>
      <c r="T136" s="6">
        <v>5412544.61</v>
      </c>
    </row>
    <row r="137" spans="17:20">
      <c r="Q137" s="6" t="s">
        <v>60</v>
      </c>
      <c r="R137" s="6">
        <v>11</v>
      </c>
      <c r="S137" s="6" t="s">
        <v>44</v>
      </c>
      <c r="T137" s="6">
        <v>6682204</v>
      </c>
    </row>
    <row r="138" spans="17:20">
      <c r="Q138" s="6" t="s">
        <v>60</v>
      </c>
      <c r="R138" s="6">
        <v>11</v>
      </c>
      <c r="S138" s="6" t="s">
        <v>45</v>
      </c>
      <c r="T138" s="6">
        <v>7793024.14</v>
      </c>
    </row>
    <row r="139" spans="17:20">
      <c r="Q139" s="6" t="s">
        <v>60</v>
      </c>
      <c r="R139" s="6">
        <v>11</v>
      </c>
      <c r="S139" s="6" t="s">
        <v>46</v>
      </c>
      <c r="T139" s="6">
        <v>9129240.47</v>
      </c>
    </row>
    <row r="140" spans="17:20">
      <c r="Q140" s="6" t="s">
        <v>60</v>
      </c>
      <c r="R140" s="6">
        <v>11</v>
      </c>
      <c r="S140" s="6" t="s">
        <v>47</v>
      </c>
      <c r="T140" s="6">
        <v>10706012.25</v>
      </c>
    </row>
    <row r="141" spans="17:20">
      <c r="Q141" s="6" t="s">
        <v>60</v>
      </c>
      <c r="R141" s="6">
        <v>11</v>
      </c>
      <c r="S141" s="6" t="s">
        <v>48</v>
      </c>
      <c r="T141" s="6">
        <v>12646992.37</v>
      </c>
    </row>
    <row r="142" spans="17:20">
      <c r="Q142" s="6" t="s">
        <v>60</v>
      </c>
      <c r="R142" s="6">
        <v>11</v>
      </c>
      <c r="S142" s="6" t="s">
        <v>49</v>
      </c>
      <c r="T142" s="6">
        <v>12049381.14</v>
      </c>
    </row>
    <row r="143" spans="17:20">
      <c r="Q143" s="6" t="s">
        <v>60</v>
      </c>
      <c r="R143" s="6">
        <v>11</v>
      </c>
      <c r="S143" s="6" t="s">
        <v>50</v>
      </c>
      <c r="T143" s="6">
        <v>13058532.1</v>
      </c>
    </row>
    <row r="144" spans="17:20">
      <c r="Q144" s="6" t="s">
        <v>61</v>
      </c>
      <c r="R144" s="6">
        <v>12</v>
      </c>
      <c r="S144" s="6" t="s">
        <v>37</v>
      </c>
      <c r="T144" s="6">
        <v>112013.79</v>
      </c>
    </row>
    <row r="145" spans="17:20">
      <c r="Q145" s="6" t="s">
        <v>61</v>
      </c>
      <c r="R145" s="6">
        <v>12</v>
      </c>
      <c r="S145" s="6" t="s">
        <v>39</v>
      </c>
      <c r="T145" s="6">
        <v>145715.75</v>
      </c>
    </row>
    <row r="146" spans="17:20">
      <c r="Q146" s="6" t="s">
        <v>61</v>
      </c>
      <c r="R146" s="6">
        <v>12</v>
      </c>
      <c r="S146" s="6" t="s">
        <v>40</v>
      </c>
      <c r="T146" s="6">
        <v>195051.79</v>
      </c>
    </row>
    <row r="147" spans="17:20">
      <c r="Q147" s="6" t="s">
        <v>61</v>
      </c>
      <c r="R147" s="6">
        <v>12</v>
      </c>
      <c r="S147" s="6" t="s">
        <v>41</v>
      </c>
      <c r="T147" s="6">
        <v>291488.86</v>
      </c>
    </row>
    <row r="148" spans="17:20">
      <c r="Q148" s="6" t="s">
        <v>61</v>
      </c>
      <c r="R148" s="6">
        <v>12</v>
      </c>
      <c r="S148" s="6" t="s">
        <v>42</v>
      </c>
      <c r="T148" s="6">
        <v>461132.82</v>
      </c>
    </row>
    <row r="149" spans="17:20">
      <c r="Q149" s="6" t="s">
        <v>61</v>
      </c>
      <c r="R149" s="6">
        <v>12</v>
      </c>
      <c r="S149" s="6" t="s">
        <v>43</v>
      </c>
      <c r="T149" s="6">
        <v>705618.95</v>
      </c>
    </row>
    <row r="150" spans="17:20">
      <c r="Q150" s="6" t="s">
        <v>61</v>
      </c>
      <c r="R150" s="6">
        <v>12</v>
      </c>
      <c r="S150" s="6" t="s">
        <v>44</v>
      </c>
      <c r="T150" s="6">
        <v>895715.86</v>
      </c>
    </row>
    <row r="151" spans="17:20">
      <c r="Q151" s="6" t="s">
        <v>61</v>
      </c>
      <c r="R151" s="6">
        <v>12</v>
      </c>
      <c r="S151" s="6" t="s">
        <v>45</v>
      </c>
      <c r="T151" s="6">
        <v>1110120.03</v>
      </c>
    </row>
    <row r="152" spans="17:20">
      <c r="Q152" s="6" t="s">
        <v>61</v>
      </c>
      <c r="R152" s="6">
        <v>12</v>
      </c>
      <c r="S152" s="6" t="s">
        <v>46</v>
      </c>
      <c r="T152" s="6">
        <v>1383814.97</v>
      </c>
    </row>
    <row r="153" spans="17:20">
      <c r="Q153" s="6" t="s">
        <v>61</v>
      </c>
      <c r="R153" s="6">
        <v>12</v>
      </c>
      <c r="S153" s="6" t="s">
        <v>47</v>
      </c>
      <c r="T153" s="6">
        <v>1749872.65</v>
      </c>
    </row>
    <row r="154" spans="17:20">
      <c r="Q154" s="6" t="s">
        <v>61</v>
      </c>
      <c r="R154" s="6">
        <v>12</v>
      </c>
      <c r="S154" s="6" t="s">
        <v>48</v>
      </c>
      <c r="T154" s="6">
        <v>2168052.09</v>
      </c>
    </row>
    <row r="155" spans="17:20">
      <c r="Q155" s="6" t="s">
        <v>61</v>
      </c>
      <c r="R155" s="6">
        <v>12</v>
      </c>
      <c r="S155" s="6" t="s">
        <v>49</v>
      </c>
      <c r="T155" s="6">
        <v>2374648.4</v>
      </c>
    </row>
    <row r="156" spans="17:20">
      <c r="Q156" s="6" t="s">
        <v>61</v>
      </c>
      <c r="R156" s="6">
        <v>12</v>
      </c>
      <c r="S156" s="6" t="s">
        <v>50</v>
      </c>
      <c r="T156" s="6">
        <v>2663482.9</v>
      </c>
    </row>
    <row r="157" spans="17:20">
      <c r="Q157" s="6" t="s">
        <v>62</v>
      </c>
      <c r="R157" s="6">
        <v>13</v>
      </c>
      <c r="S157" s="6" t="s">
        <v>37</v>
      </c>
      <c r="T157" s="6">
        <v>316623.39</v>
      </c>
    </row>
    <row r="158" spans="17:20">
      <c r="Q158" s="6" t="s">
        <v>62</v>
      </c>
      <c r="R158" s="6">
        <v>13</v>
      </c>
      <c r="S158" s="6" t="s">
        <v>39</v>
      </c>
      <c r="T158" s="6">
        <v>420985.45</v>
      </c>
    </row>
    <row r="159" spans="17:20">
      <c r="Q159" s="6" t="s">
        <v>62</v>
      </c>
      <c r="R159" s="6">
        <v>13</v>
      </c>
      <c r="S159" s="6" t="s">
        <v>40</v>
      </c>
      <c r="T159" s="6">
        <v>615612.7</v>
      </c>
    </row>
    <row r="160" spans="17:20">
      <c r="Q160" s="6" t="s">
        <v>62</v>
      </c>
      <c r="R160" s="6">
        <v>13</v>
      </c>
      <c r="S160" s="6" t="s">
        <v>41</v>
      </c>
      <c r="T160" s="6">
        <v>810814.95</v>
      </c>
    </row>
    <row r="161" spans="17:20">
      <c r="Q161" s="6" t="s">
        <v>62</v>
      </c>
      <c r="R161" s="6">
        <v>13</v>
      </c>
      <c r="S161" s="6" t="s">
        <v>42</v>
      </c>
      <c r="T161" s="6">
        <v>1008474.84</v>
      </c>
    </row>
    <row r="162" spans="17:20">
      <c r="Q162" s="6" t="s">
        <v>62</v>
      </c>
      <c r="R162" s="6">
        <v>13</v>
      </c>
      <c r="S162" s="6" t="s">
        <v>43</v>
      </c>
      <c r="T162" s="6">
        <v>1348336.26</v>
      </c>
    </row>
    <row r="163" spans="17:20">
      <c r="Q163" s="6" t="s">
        <v>62</v>
      </c>
      <c r="R163" s="6">
        <v>13</v>
      </c>
      <c r="S163" s="6" t="s">
        <v>44</v>
      </c>
      <c r="T163" s="6">
        <v>1619683.4</v>
      </c>
    </row>
    <row r="164" spans="17:20">
      <c r="Q164" s="6" t="s">
        <v>62</v>
      </c>
      <c r="R164" s="6">
        <v>13</v>
      </c>
      <c r="S164" s="6" t="s">
        <v>45</v>
      </c>
      <c r="T164" s="6">
        <v>2066842.13</v>
      </c>
    </row>
    <row r="165" spans="17:20">
      <c r="Q165" s="6" t="s">
        <v>62</v>
      </c>
      <c r="R165" s="6">
        <v>13</v>
      </c>
      <c r="S165" s="6" t="s">
        <v>46</v>
      </c>
      <c r="T165" s="6">
        <v>2591559.72</v>
      </c>
    </row>
    <row r="166" spans="17:20">
      <c r="Q166" s="6" t="s">
        <v>62</v>
      </c>
      <c r="R166" s="6">
        <v>13</v>
      </c>
      <c r="S166" s="6" t="s">
        <v>47</v>
      </c>
      <c r="T166" s="6">
        <v>3025580.41</v>
      </c>
    </row>
    <row r="167" spans="17:20">
      <c r="Q167" s="6" t="s">
        <v>62</v>
      </c>
      <c r="R167" s="6">
        <v>13</v>
      </c>
      <c r="S167" s="6" t="s">
        <v>48</v>
      </c>
      <c r="T167" s="6">
        <v>3512665.64</v>
      </c>
    </row>
    <row r="168" spans="17:20">
      <c r="Q168" s="6" t="s">
        <v>62</v>
      </c>
      <c r="R168" s="6">
        <v>13</v>
      </c>
      <c r="S168" s="6" t="s">
        <v>49</v>
      </c>
      <c r="T168" s="6">
        <v>3548369.06</v>
      </c>
    </row>
    <row r="169" spans="17:20">
      <c r="Q169" s="6" t="s">
        <v>62</v>
      </c>
      <c r="R169" s="6">
        <v>13</v>
      </c>
      <c r="S169" s="6" t="s">
        <v>50</v>
      </c>
      <c r="T169" s="6">
        <v>3886669.4</v>
      </c>
    </row>
    <row r="170" spans="17:20">
      <c r="Q170" s="6" t="s">
        <v>63</v>
      </c>
      <c r="R170" s="6">
        <v>14</v>
      </c>
      <c r="S170" s="6" t="s">
        <v>37</v>
      </c>
      <c r="T170" s="6">
        <v>66606.95</v>
      </c>
    </row>
    <row r="171" spans="17:20">
      <c r="Q171" s="6" t="s">
        <v>63</v>
      </c>
      <c r="R171" s="6">
        <v>14</v>
      </c>
      <c r="S171" s="6" t="s">
        <v>39</v>
      </c>
      <c r="T171" s="6">
        <v>84144.31</v>
      </c>
    </row>
    <row r="172" spans="17:20">
      <c r="Q172" s="6" t="s">
        <v>63</v>
      </c>
      <c r="R172" s="6">
        <v>14</v>
      </c>
      <c r="S172" s="6" t="s">
        <v>40</v>
      </c>
      <c r="T172" s="6">
        <v>129790.96</v>
      </c>
    </row>
    <row r="173" spans="17:20">
      <c r="Q173" s="6" t="s">
        <v>63</v>
      </c>
      <c r="R173" s="6">
        <v>14</v>
      </c>
      <c r="S173" s="6" t="s">
        <v>41</v>
      </c>
      <c r="T173" s="6">
        <v>182151.08</v>
      </c>
    </row>
    <row r="174" spans="17:20">
      <c r="Q174" s="6" t="s">
        <v>63</v>
      </c>
      <c r="R174" s="6">
        <v>14</v>
      </c>
      <c r="S174" s="6" t="s">
        <v>42</v>
      </c>
      <c r="T174" s="6">
        <v>276692.16</v>
      </c>
    </row>
    <row r="175" spans="17:20">
      <c r="Q175" s="6" t="s">
        <v>63</v>
      </c>
      <c r="R175" s="6">
        <v>14</v>
      </c>
      <c r="S175" s="6" t="s">
        <v>43</v>
      </c>
      <c r="T175" s="6">
        <v>412915.53</v>
      </c>
    </row>
    <row r="176" spans="17:20">
      <c r="Q176" s="6" t="s">
        <v>63</v>
      </c>
      <c r="R176" s="6">
        <v>14</v>
      </c>
      <c r="S176" s="6" t="s">
        <v>44</v>
      </c>
      <c r="T176" s="6">
        <v>491976.73</v>
      </c>
    </row>
    <row r="177" spans="17:20">
      <c r="Q177" s="6" t="s">
        <v>63</v>
      </c>
      <c r="R177" s="6">
        <v>14</v>
      </c>
      <c r="S177" s="6" t="s">
        <v>45</v>
      </c>
      <c r="T177" s="6">
        <v>670877.09</v>
      </c>
    </row>
    <row r="178" spans="17:20">
      <c r="Q178" s="6" t="s">
        <v>63</v>
      </c>
      <c r="R178" s="6">
        <v>14</v>
      </c>
      <c r="S178" s="6" t="s">
        <v>46</v>
      </c>
      <c r="T178" s="6">
        <v>843014.45</v>
      </c>
    </row>
    <row r="179" spans="17:20">
      <c r="Q179" s="6" t="s">
        <v>63</v>
      </c>
      <c r="R179" s="6">
        <v>14</v>
      </c>
      <c r="S179" s="6" t="s">
        <v>47</v>
      </c>
      <c r="T179" s="6">
        <v>1146634.8</v>
      </c>
    </row>
    <row r="180" spans="17:20">
      <c r="Q180" s="6" t="s">
        <v>63</v>
      </c>
      <c r="R180" s="6">
        <v>14</v>
      </c>
      <c r="S180" s="6" t="s">
        <v>48</v>
      </c>
      <c r="T180" s="6">
        <v>1443098.31</v>
      </c>
    </row>
    <row r="181" spans="17:20">
      <c r="Q181" s="6" t="s">
        <v>63</v>
      </c>
      <c r="R181" s="6">
        <v>14</v>
      </c>
      <c r="S181" s="6" t="s">
        <v>49</v>
      </c>
      <c r="T181" s="6">
        <v>1617054.65</v>
      </c>
    </row>
    <row r="182" spans="17:20">
      <c r="Q182" s="6" t="s">
        <v>63</v>
      </c>
      <c r="R182" s="6">
        <v>14</v>
      </c>
      <c r="S182" s="6" t="s">
        <v>50</v>
      </c>
      <c r="T182" s="6">
        <v>1868015.4</v>
      </c>
    </row>
    <row r="183" spans="17:20">
      <c r="Q183" s="6" t="s">
        <v>64</v>
      </c>
      <c r="R183" s="6">
        <v>15</v>
      </c>
      <c r="S183" s="6" t="s">
        <v>37</v>
      </c>
      <c r="T183" s="6">
        <v>335732.98</v>
      </c>
    </row>
    <row r="184" spans="17:20">
      <c r="Q184" s="6" t="s">
        <v>64</v>
      </c>
      <c r="R184" s="6">
        <v>15</v>
      </c>
      <c r="S184" s="6" t="s">
        <v>39</v>
      </c>
      <c r="T184" s="6">
        <v>419168.32</v>
      </c>
    </row>
    <row r="185" spans="17:20">
      <c r="Q185" s="6" t="s">
        <v>64</v>
      </c>
      <c r="R185" s="6">
        <v>15</v>
      </c>
      <c r="S185" s="6" t="s">
        <v>40</v>
      </c>
      <c r="T185" s="6">
        <v>545011.81</v>
      </c>
    </row>
    <row r="186" spans="17:20">
      <c r="Q186" s="6" t="s">
        <v>64</v>
      </c>
      <c r="R186" s="6">
        <v>15</v>
      </c>
      <c r="S186" s="6" t="s">
        <v>41</v>
      </c>
      <c r="T186" s="6">
        <v>670123.12</v>
      </c>
    </row>
    <row r="187" spans="17:20">
      <c r="Q187" s="6" t="s">
        <v>64</v>
      </c>
      <c r="R187" s="6">
        <v>15</v>
      </c>
      <c r="S187" s="6" t="s">
        <v>42</v>
      </c>
      <c r="T187" s="6">
        <v>970605.35</v>
      </c>
    </row>
    <row r="188" spans="17:20">
      <c r="Q188" s="6" t="s">
        <v>64</v>
      </c>
      <c r="R188" s="6">
        <v>15</v>
      </c>
      <c r="S188" s="6" t="s">
        <v>43</v>
      </c>
      <c r="T188" s="6">
        <v>1389811.56</v>
      </c>
    </row>
    <row r="189" spans="17:20">
      <c r="Q189" s="6" t="s">
        <v>64</v>
      </c>
      <c r="R189" s="6">
        <v>15</v>
      </c>
      <c r="S189" s="6" t="s">
        <v>44</v>
      </c>
      <c r="T189" s="6">
        <v>1705165.22</v>
      </c>
    </row>
    <row r="190" spans="17:20">
      <c r="Q190" s="6" t="s">
        <v>64</v>
      </c>
      <c r="R190" s="6">
        <v>15</v>
      </c>
      <c r="S190" s="6" t="s">
        <v>45</v>
      </c>
      <c r="T190" s="6">
        <v>2283960.75</v>
      </c>
    </row>
    <row r="191" spans="17:20">
      <c r="Q191" s="6" t="s">
        <v>64</v>
      </c>
      <c r="R191" s="6">
        <v>15</v>
      </c>
      <c r="S191" s="6" t="s">
        <v>46</v>
      </c>
      <c r="T191" s="6">
        <v>2883528.32</v>
      </c>
    </row>
    <row r="192" spans="17:20">
      <c r="Q192" s="6" t="s">
        <v>64</v>
      </c>
      <c r="R192" s="6">
        <v>15</v>
      </c>
      <c r="S192" s="6" t="s">
        <v>47</v>
      </c>
      <c r="T192" s="6">
        <v>3695896.86</v>
      </c>
    </row>
    <row r="193" spans="17:20">
      <c r="Q193" s="6" t="s">
        <v>64</v>
      </c>
      <c r="R193" s="6">
        <v>15</v>
      </c>
      <c r="S193" s="6" t="s">
        <v>48</v>
      </c>
      <c r="T193" s="6">
        <v>4496076.67</v>
      </c>
    </row>
    <row r="194" spans="17:20">
      <c r="Q194" s="6" t="s">
        <v>64</v>
      </c>
      <c r="R194" s="6">
        <v>15</v>
      </c>
      <c r="S194" s="6" t="s">
        <v>49</v>
      </c>
      <c r="T194" s="6">
        <v>4518325.94</v>
      </c>
    </row>
    <row r="195" spans="17:20">
      <c r="Q195" s="6" t="s">
        <v>64</v>
      </c>
      <c r="R195" s="6">
        <v>15</v>
      </c>
      <c r="S195" s="6" t="s">
        <v>50</v>
      </c>
      <c r="T195" s="6">
        <v>5265683.5</v>
      </c>
    </row>
    <row r="196" spans="17:20">
      <c r="Q196" s="6" t="s">
        <v>65</v>
      </c>
      <c r="R196" s="6">
        <v>16</v>
      </c>
      <c r="S196" s="6" t="s">
        <v>37</v>
      </c>
      <c r="T196" s="6">
        <v>140529.42</v>
      </c>
    </row>
    <row r="197" spans="17:20">
      <c r="Q197" s="6" t="s">
        <v>65</v>
      </c>
      <c r="R197" s="6">
        <v>16</v>
      </c>
      <c r="S197" s="6" t="s">
        <v>39</v>
      </c>
      <c r="T197" s="6">
        <v>192209.64</v>
      </c>
    </row>
    <row r="198" spans="17:20">
      <c r="Q198" s="6" t="s">
        <v>65</v>
      </c>
      <c r="R198" s="6">
        <v>16</v>
      </c>
      <c r="S198" s="6" t="s">
        <v>40</v>
      </c>
      <c r="T198" s="6">
        <v>265020.94</v>
      </c>
    </row>
    <row r="199" spans="17:20">
      <c r="Q199" s="6" t="s">
        <v>65</v>
      </c>
      <c r="R199" s="6">
        <v>16</v>
      </c>
      <c r="S199" s="6" t="s">
        <v>41</v>
      </c>
      <c r="T199" s="6">
        <v>408429.87</v>
      </c>
    </row>
    <row r="200" spans="17:20">
      <c r="Q200" s="6" t="s">
        <v>65</v>
      </c>
      <c r="R200" s="6">
        <v>16</v>
      </c>
      <c r="S200" s="6" t="s">
        <v>42</v>
      </c>
      <c r="T200" s="6">
        <v>631077.02</v>
      </c>
    </row>
    <row r="201" spans="17:20">
      <c r="Q201" s="6" t="s">
        <v>65</v>
      </c>
      <c r="R201" s="6">
        <v>16</v>
      </c>
      <c r="S201" s="6" t="s">
        <v>43</v>
      </c>
      <c r="T201" s="6">
        <v>943664.1</v>
      </c>
    </row>
    <row r="202" spans="17:20">
      <c r="Q202" s="6" t="s">
        <v>65</v>
      </c>
      <c r="R202" s="6">
        <v>16</v>
      </c>
      <c r="S202" s="6" t="s">
        <v>44</v>
      </c>
      <c r="T202" s="6">
        <v>1159337.89</v>
      </c>
    </row>
    <row r="203" spans="17:20">
      <c r="Q203" s="6" t="s">
        <v>65</v>
      </c>
      <c r="R203" s="6">
        <v>16</v>
      </c>
      <c r="S203" s="6" t="s">
        <v>45</v>
      </c>
      <c r="T203" s="6">
        <v>1529449.73</v>
      </c>
    </row>
    <row r="204" spans="17:20">
      <c r="Q204" s="6" t="s">
        <v>65</v>
      </c>
      <c r="R204" s="6">
        <v>16</v>
      </c>
      <c r="S204" s="6" t="s">
        <v>46</v>
      </c>
      <c r="T204" s="6">
        <v>1886366.51</v>
      </c>
    </row>
    <row r="205" spans="17:20">
      <c r="Q205" s="6" t="s">
        <v>65</v>
      </c>
      <c r="R205" s="6">
        <v>16</v>
      </c>
      <c r="S205" s="6" t="s">
        <v>47</v>
      </c>
      <c r="T205" s="6">
        <v>2490462.47</v>
      </c>
    </row>
    <row r="206" spans="17:20">
      <c r="Q206" s="6" t="s">
        <v>65</v>
      </c>
      <c r="R206" s="6">
        <v>16</v>
      </c>
      <c r="S206" s="6" t="s">
        <v>48</v>
      </c>
      <c r="T206" s="6">
        <v>3191668.95</v>
      </c>
    </row>
    <row r="207" spans="17:20">
      <c r="Q207" s="6" t="s">
        <v>65</v>
      </c>
      <c r="R207" s="6">
        <v>16</v>
      </c>
      <c r="S207" s="6" t="s">
        <v>49</v>
      </c>
      <c r="T207" s="6">
        <v>3313457.83</v>
      </c>
    </row>
    <row r="208" spans="17:20">
      <c r="Q208" s="6" t="s">
        <v>65</v>
      </c>
      <c r="R208" s="6">
        <v>16</v>
      </c>
      <c r="S208" s="6" t="s">
        <v>50</v>
      </c>
      <c r="T208" s="6">
        <v>4252916.8</v>
      </c>
    </row>
    <row r="209" spans="17:20">
      <c r="Q209" s="6" t="s">
        <v>66</v>
      </c>
      <c r="R209" s="6">
        <v>17</v>
      </c>
      <c r="S209" s="6" t="s">
        <v>37</v>
      </c>
      <c r="T209" s="6">
        <v>137666.8</v>
      </c>
    </row>
    <row r="210" spans="17:20">
      <c r="Q210" s="6" t="s">
        <v>66</v>
      </c>
      <c r="R210" s="6">
        <v>17</v>
      </c>
      <c r="S210" s="6" t="s">
        <v>39</v>
      </c>
      <c r="T210" s="6">
        <v>183033.79</v>
      </c>
    </row>
    <row r="211" spans="17:20">
      <c r="Q211" s="6" t="s">
        <v>66</v>
      </c>
      <c r="R211" s="6">
        <v>17</v>
      </c>
      <c r="S211" s="6" t="s">
        <v>40</v>
      </c>
      <c r="T211" s="6">
        <v>285487.21</v>
      </c>
    </row>
    <row r="212" spans="17:20">
      <c r="Q212" s="6" t="s">
        <v>66</v>
      </c>
      <c r="R212" s="6">
        <v>17</v>
      </c>
      <c r="S212" s="6" t="s">
        <v>41</v>
      </c>
      <c r="T212" s="6">
        <v>413805.48</v>
      </c>
    </row>
    <row r="213" spans="17:20">
      <c r="Q213" s="6" t="s">
        <v>66</v>
      </c>
      <c r="R213" s="6">
        <v>17</v>
      </c>
      <c r="S213" s="6" t="s">
        <v>42</v>
      </c>
      <c r="T213" s="6">
        <v>595633.65</v>
      </c>
    </row>
    <row r="214" spans="17:20">
      <c r="Q214" s="6" t="s">
        <v>66</v>
      </c>
      <c r="R214" s="6">
        <v>17</v>
      </c>
      <c r="S214" s="6" t="s">
        <v>43</v>
      </c>
      <c r="T214" s="6">
        <v>871650.54</v>
      </c>
    </row>
    <row r="215" spans="17:20">
      <c r="Q215" s="6" t="s">
        <v>66</v>
      </c>
      <c r="R215" s="6">
        <v>17</v>
      </c>
      <c r="S215" s="6" t="s">
        <v>44</v>
      </c>
      <c r="T215" s="6">
        <v>1190450.73</v>
      </c>
    </row>
    <row r="216" spans="17:20">
      <c r="Q216" s="6" t="s">
        <v>66</v>
      </c>
      <c r="R216" s="6">
        <v>17</v>
      </c>
      <c r="S216" s="6" t="s">
        <v>45</v>
      </c>
      <c r="T216" s="6">
        <v>1437737.21</v>
      </c>
    </row>
    <row r="217" spans="17:20">
      <c r="Q217" s="6" t="s">
        <v>66</v>
      </c>
      <c r="R217" s="6">
        <v>17</v>
      </c>
      <c r="S217" s="6" t="s">
        <v>46</v>
      </c>
      <c r="T217" s="6">
        <v>1738919.86</v>
      </c>
    </row>
    <row r="218" spans="17:20">
      <c r="Q218" s="6" t="s">
        <v>66</v>
      </c>
      <c r="R218" s="6">
        <v>17</v>
      </c>
      <c r="S218" s="6" t="s">
        <v>47</v>
      </c>
      <c r="T218" s="6">
        <v>1786869.8</v>
      </c>
    </row>
    <row r="219" spans="17:20">
      <c r="Q219" s="6" t="s">
        <v>66</v>
      </c>
      <c r="R219" s="6">
        <v>17</v>
      </c>
      <c r="S219" s="6" t="s">
        <v>48</v>
      </c>
      <c r="T219" s="6">
        <v>2413143.42</v>
      </c>
    </row>
    <row r="220" spans="17:20">
      <c r="Q220" s="6" t="s">
        <v>66</v>
      </c>
      <c r="R220" s="6">
        <v>17</v>
      </c>
      <c r="S220" s="6" t="s">
        <v>49</v>
      </c>
      <c r="T220" s="6">
        <v>2673822.56</v>
      </c>
    </row>
    <row r="221" spans="17:20">
      <c r="Q221" s="6" t="s">
        <v>66</v>
      </c>
      <c r="R221" s="6">
        <v>17</v>
      </c>
      <c r="S221" s="6" t="s">
        <v>50</v>
      </c>
      <c r="T221" s="6">
        <v>3073467.4</v>
      </c>
    </row>
    <row r="222" spans="17:20">
      <c r="Q222" s="6" t="s">
        <v>67</v>
      </c>
      <c r="R222" s="6">
        <v>18</v>
      </c>
      <c r="S222" s="6" t="s">
        <v>37</v>
      </c>
      <c r="T222" s="6">
        <v>114982.98</v>
      </c>
    </row>
    <row r="223" spans="17:20">
      <c r="Q223" s="6" t="s">
        <v>67</v>
      </c>
      <c r="R223" s="6">
        <v>18</v>
      </c>
      <c r="S223" s="6" t="s">
        <v>39</v>
      </c>
      <c r="T223" s="6">
        <v>164752.87</v>
      </c>
    </row>
    <row r="224" spans="17:20">
      <c r="Q224" s="6" t="s">
        <v>67</v>
      </c>
      <c r="R224" s="6">
        <v>18</v>
      </c>
      <c r="S224" s="6" t="s">
        <v>40</v>
      </c>
      <c r="T224" s="6">
        <v>195896.53</v>
      </c>
    </row>
    <row r="225" spans="17:20">
      <c r="Q225" s="6" t="s">
        <v>67</v>
      </c>
      <c r="R225" s="6">
        <v>18</v>
      </c>
      <c r="S225" s="6" t="s">
        <v>41</v>
      </c>
      <c r="T225" s="6">
        <v>262122.77</v>
      </c>
    </row>
    <row r="226" spans="17:20">
      <c r="Q226" s="6" t="s">
        <v>67</v>
      </c>
      <c r="R226" s="6">
        <v>18</v>
      </c>
      <c r="S226" s="6" t="s">
        <v>42</v>
      </c>
      <c r="T226" s="6">
        <v>338934.32</v>
      </c>
    </row>
    <row r="227" spans="17:20">
      <c r="Q227" s="6" t="s">
        <v>67</v>
      </c>
      <c r="R227" s="6">
        <v>18</v>
      </c>
      <c r="S227" s="6" t="s">
        <v>43</v>
      </c>
      <c r="T227" s="6">
        <v>515976.6</v>
      </c>
    </row>
    <row r="228" spans="17:20">
      <c r="Q228" s="6" t="s">
        <v>67</v>
      </c>
      <c r="R228" s="6">
        <v>18</v>
      </c>
      <c r="S228" s="6" t="s">
        <v>44</v>
      </c>
      <c r="T228" s="6">
        <v>641882.85</v>
      </c>
    </row>
    <row r="229" spans="17:20">
      <c r="Q229" s="6" t="s">
        <v>67</v>
      </c>
      <c r="R229" s="6">
        <v>18</v>
      </c>
      <c r="S229" s="6" t="s">
        <v>45</v>
      </c>
      <c r="T229" s="6">
        <v>804691.27</v>
      </c>
    </row>
    <row r="230" spans="17:20">
      <c r="Q230" s="6" t="s">
        <v>67</v>
      </c>
      <c r="R230" s="6">
        <v>18</v>
      </c>
      <c r="S230" s="6" t="s">
        <v>46</v>
      </c>
      <c r="T230" s="6">
        <v>1009255.96</v>
      </c>
    </row>
    <row r="231" spans="17:20">
      <c r="Q231" s="6" t="s">
        <v>67</v>
      </c>
      <c r="R231" s="6">
        <v>18</v>
      </c>
      <c r="S231" s="6" t="s">
        <v>47</v>
      </c>
      <c r="T231" s="6">
        <v>1296864.97</v>
      </c>
    </row>
    <row r="232" spans="17:20">
      <c r="Q232" s="6" t="s">
        <v>67</v>
      </c>
      <c r="R232" s="6">
        <v>18</v>
      </c>
      <c r="S232" s="6" t="s">
        <v>48</v>
      </c>
      <c r="T232" s="6">
        <v>1625079.67</v>
      </c>
    </row>
    <row r="233" spans="17:20">
      <c r="Q233" s="6" t="s">
        <v>67</v>
      </c>
      <c r="R233" s="6">
        <v>18</v>
      </c>
      <c r="S233" s="6" t="s">
        <v>49</v>
      </c>
      <c r="T233" s="6">
        <v>1786807.48</v>
      </c>
    </row>
    <row r="234" spans="17:20">
      <c r="Q234" s="6" t="s">
        <v>67</v>
      </c>
      <c r="R234" s="6">
        <v>18</v>
      </c>
      <c r="S234" s="6" t="s">
        <v>50</v>
      </c>
      <c r="T234" s="6">
        <v>2174929.9</v>
      </c>
    </row>
    <row r="235" spans="17:20">
      <c r="Q235" s="6" t="s">
        <v>68</v>
      </c>
      <c r="R235" s="6">
        <v>19</v>
      </c>
      <c r="S235" s="6" t="s">
        <v>37</v>
      </c>
      <c r="T235" s="6">
        <v>1632100.39</v>
      </c>
    </row>
    <row r="236" spans="17:20">
      <c r="Q236" s="6" t="s">
        <v>68</v>
      </c>
      <c r="R236" s="6">
        <v>19</v>
      </c>
      <c r="S236" s="6" t="s">
        <v>39</v>
      </c>
      <c r="T236" s="6">
        <v>2456278.18</v>
      </c>
    </row>
    <row r="237" spans="17:20">
      <c r="Q237" s="6" t="s">
        <v>68</v>
      </c>
      <c r="R237" s="6">
        <v>19</v>
      </c>
      <c r="S237" s="6" t="s">
        <v>40</v>
      </c>
      <c r="T237" s="6">
        <v>3367805.42</v>
      </c>
    </row>
    <row r="238" spans="17:20">
      <c r="Q238" s="6" t="s">
        <v>68</v>
      </c>
      <c r="R238" s="6">
        <v>19</v>
      </c>
      <c r="S238" s="6" t="s">
        <v>41</v>
      </c>
      <c r="T238" s="6">
        <v>4612533.2</v>
      </c>
    </row>
    <row r="239" spans="17:20">
      <c r="Q239" s="6" t="s">
        <v>68</v>
      </c>
      <c r="R239" s="6">
        <v>19</v>
      </c>
      <c r="S239" s="6" t="s">
        <v>42</v>
      </c>
      <c r="T239" s="6">
        <v>6159135.68</v>
      </c>
    </row>
    <row r="240" spans="17:20">
      <c r="Q240" s="6" t="s">
        <v>68</v>
      </c>
      <c r="R240" s="6">
        <v>19</v>
      </c>
      <c r="S240" s="6" t="s">
        <v>43</v>
      </c>
      <c r="T240" s="6">
        <v>8802789.77</v>
      </c>
    </row>
    <row r="241" spans="17:20">
      <c r="Q241" s="6" t="s">
        <v>68</v>
      </c>
      <c r="R241" s="6">
        <v>19</v>
      </c>
      <c r="S241" s="6" t="s">
        <v>44</v>
      </c>
      <c r="T241" s="6">
        <v>11466893.38</v>
      </c>
    </row>
    <row r="242" spans="17:20">
      <c r="Q242" s="6" t="s">
        <v>68</v>
      </c>
      <c r="R242" s="6">
        <v>19</v>
      </c>
      <c r="S242" s="6" t="s">
        <v>45</v>
      </c>
      <c r="T242" s="6">
        <v>14117279.41</v>
      </c>
    </row>
    <row r="243" spans="17:20">
      <c r="Q243" s="6" t="s">
        <v>68</v>
      </c>
      <c r="R243" s="6">
        <v>19</v>
      </c>
      <c r="S243" s="6" t="s">
        <v>46</v>
      </c>
      <c r="T243" s="6">
        <v>18479102.08</v>
      </c>
    </row>
    <row r="244" spans="17:20">
      <c r="Q244" s="6" t="s">
        <v>68</v>
      </c>
      <c r="R244" s="6">
        <v>19</v>
      </c>
      <c r="S244" s="6" t="s">
        <v>47</v>
      </c>
      <c r="T244" s="6">
        <v>21824938.3</v>
      </c>
    </row>
    <row r="245" spans="17:20">
      <c r="Q245" s="6" t="s">
        <v>68</v>
      </c>
      <c r="R245" s="6">
        <v>19</v>
      </c>
      <c r="S245" s="6" t="s">
        <v>48</v>
      </c>
      <c r="T245" s="6">
        <v>24543385.4</v>
      </c>
    </row>
    <row r="246" spans="17:20">
      <c r="Q246" s="6" t="s">
        <v>68</v>
      </c>
      <c r="R246" s="6">
        <v>19</v>
      </c>
      <c r="S246" s="6" t="s">
        <v>49</v>
      </c>
      <c r="T246" s="6">
        <v>25103048.78</v>
      </c>
    </row>
    <row r="247" spans="17:20">
      <c r="Q247" s="6" t="s">
        <v>68</v>
      </c>
      <c r="R247" s="6">
        <v>19</v>
      </c>
      <c r="S247" s="6" t="s">
        <v>50</v>
      </c>
      <c r="T247" s="6">
        <v>28265755</v>
      </c>
    </row>
    <row r="248" spans="17:20">
      <c r="Q248" s="6" t="s">
        <v>69</v>
      </c>
      <c r="R248" s="6">
        <v>20</v>
      </c>
      <c r="S248" s="6" t="s">
        <v>37</v>
      </c>
      <c r="T248" s="6">
        <v>72613.51</v>
      </c>
    </row>
    <row r="249" spans="17:20">
      <c r="Q249" s="6" t="s">
        <v>69</v>
      </c>
      <c r="R249" s="6">
        <v>20</v>
      </c>
      <c r="S249" s="6" t="s">
        <v>39</v>
      </c>
      <c r="T249" s="6">
        <v>87490.94</v>
      </c>
    </row>
    <row r="250" spans="17:20">
      <c r="Q250" s="6" t="s">
        <v>69</v>
      </c>
      <c r="R250" s="6">
        <v>20</v>
      </c>
      <c r="S250" s="6" t="s">
        <v>40</v>
      </c>
      <c r="T250" s="6">
        <v>112047.42</v>
      </c>
    </row>
    <row r="251" spans="17:20">
      <c r="Q251" s="6" t="s">
        <v>69</v>
      </c>
      <c r="R251" s="6">
        <v>20</v>
      </c>
      <c r="S251" s="6" t="s">
        <v>41</v>
      </c>
      <c r="T251" s="6">
        <v>155901.97</v>
      </c>
    </row>
    <row r="252" spans="17:20">
      <c r="Q252" s="6" t="s">
        <v>69</v>
      </c>
      <c r="R252" s="6">
        <v>20</v>
      </c>
      <c r="S252" s="6" t="s">
        <v>42</v>
      </c>
      <c r="T252" s="6">
        <v>217788.43</v>
      </c>
    </row>
    <row r="253" spans="17:20">
      <c r="Q253" s="6" t="s">
        <v>69</v>
      </c>
      <c r="R253" s="6">
        <v>20</v>
      </c>
      <c r="S253" s="6" t="s">
        <v>43</v>
      </c>
      <c r="T253" s="6">
        <v>338879.05</v>
      </c>
    </row>
    <row r="254" spans="17:20">
      <c r="Q254" s="6" t="s">
        <v>69</v>
      </c>
      <c r="R254" s="6">
        <v>20</v>
      </c>
      <c r="S254" s="6" t="s">
        <v>44</v>
      </c>
      <c r="T254" s="6">
        <v>448672.22</v>
      </c>
    </row>
    <row r="255" spans="17:20">
      <c r="Q255" s="6" t="s">
        <v>69</v>
      </c>
      <c r="R255" s="6">
        <v>20</v>
      </c>
      <c r="S255" s="6" t="s">
        <v>45</v>
      </c>
      <c r="T255" s="6">
        <v>615000.71</v>
      </c>
    </row>
    <row r="256" spans="17:20">
      <c r="Q256" s="6" t="s">
        <v>69</v>
      </c>
      <c r="R256" s="6">
        <v>20</v>
      </c>
      <c r="S256" s="6" t="s">
        <v>46</v>
      </c>
      <c r="T256" s="6">
        <v>746466.29</v>
      </c>
    </row>
    <row r="257" spans="17:20">
      <c r="Q257" s="6" t="s">
        <v>69</v>
      </c>
      <c r="R257" s="6">
        <v>20</v>
      </c>
      <c r="S257" s="6" t="s">
        <v>47</v>
      </c>
      <c r="T257" s="6">
        <v>902427.56</v>
      </c>
    </row>
    <row r="258" spans="17:20">
      <c r="Q258" s="6" t="s">
        <v>69</v>
      </c>
      <c r="R258" s="6">
        <v>20</v>
      </c>
      <c r="S258" s="6" t="s">
        <v>48</v>
      </c>
      <c r="T258" s="6">
        <v>1127596.8</v>
      </c>
    </row>
    <row r="259" spans="17:20">
      <c r="Q259" s="6" t="s">
        <v>69</v>
      </c>
      <c r="R259" s="6">
        <v>20</v>
      </c>
      <c r="S259" s="6" t="s">
        <v>49</v>
      </c>
      <c r="T259" s="6">
        <v>1168930.01</v>
      </c>
    </row>
    <row r="260" spans="17:20">
      <c r="Q260" s="6" t="s">
        <v>69</v>
      </c>
      <c r="R260" s="6">
        <v>20</v>
      </c>
      <c r="S260" s="6" t="s">
        <v>50</v>
      </c>
      <c r="T260" s="6">
        <v>1308869.2</v>
      </c>
    </row>
    <row r="261" spans="17:20">
      <c r="Q261" s="6" t="s">
        <v>70</v>
      </c>
      <c r="R261" s="6">
        <v>21</v>
      </c>
      <c r="S261" s="6" t="s">
        <v>37</v>
      </c>
      <c r="T261" s="6">
        <v>20164.55</v>
      </c>
    </row>
    <row r="262" spans="17:20">
      <c r="Q262" s="6" t="s">
        <v>70</v>
      </c>
      <c r="R262" s="6">
        <v>21</v>
      </c>
      <c r="S262" s="6" t="s">
        <v>39</v>
      </c>
      <c r="T262" s="6">
        <v>23230.06</v>
      </c>
    </row>
    <row r="263" spans="17:20">
      <c r="Q263" s="6" t="s">
        <v>70</v>
      </c>
      <c r="R263" s="6">
        <v>21</v>
      </c>
      <c r="S263" s="6" t="s">
        <v>40</v>
      </c>
      <c r="T263" s="6">
        <v>28075.73</v>
      </c>
    </row>
    <row r="264" spans="17:20">
      <c r="Q264" s="6" t="s">
        <v>70</v>
      </c>
      <c r="R264" s="6">
        <v>21</v>
      </c>
      <c r="S264" s="6" t="s">
        <v>41</v>
      </c>
      <c r="T264" s="6">
        <v>43190.57</v>
      </c>
    </row>
    <row r="265" spans="17:20">
      <c r="Q265" s="6" t="s">
        <v>70</v>
      </c>
      <c r="R265" s="6">
        <v>21</v>
      </c>
      <c r="S265" s="6" t="s">
        <v>42</v>
      </c>
      <c r="T265" s="6">
        <v>63444.78</v>
      </c>
    </row>
    <row r="266" spans="17:20">
      <c r="Q266" s="6" t="s">
        <v>70</v>
      </c>
      <c r="R266" s="6">
        <v>21</v>
      </c>
      <c r="S266" s="6" t="s">
        <v>43</v>
      </c>
      <c r="T266" s="6">
        <v>100338.55</v>
      </c>
    </row>
    <row r="267" spans="17:20">
      <c r="Q267" s="6" t="s">
        <v>70</v>
      </c>
      <c r="R267" s="6">
        <v>21</v>
      </c>
      <c r="S267" s="6" t="s">
        <v>44</v>
      </c>
      <c r="T267" s="6">
        <v>126970.8</v>
      </c>
    </row>
    <row r="268" spans="17:20">
      <c r="Q268" s="6" t="s">
        <v>70</v>
      </c>
      <c r="R268" s="6">
        <v>21</v>
      </c>
      <c r="S268" s="6" t="s">
        <v>45</v>
      </c>
      <c r="T268" s="6">
        <v>163135.29</v>
      </c>
    </row>
    <row r="269" spans="17:20">
      <c r="Q269" s="6" t="s">
        <v>70</v>
      </c>
      <c r="R269" s="6">
        <v>21</v>
      </c>
      <c r="S269" s="6" t="s">
        <v>46</v>
      </c>
      <c r="T269" s="6">
        <v>184819.15</v>
      </c>
    </row>
    <row r="270" spans="17:20">
      <c r="Q270" s="6" t="s">
        <v>70</v>
      </c>
      <c r="R270" s="6">
        <v>21</v>
      </c>
      <c r="S270" s="6" t="s">
        <v>47</v>
      </c>
      <c r="T270" s="6">
        <v>239119.87</v>
      </c>
    </row>
    <row r="271" spans="17:20">
      <c r="Q271" s="6" t="s">
        <v>70</v>
      </c>
      <c r="R271" s="6">
        <v>21</v>
      </c>
      <c r="S271" s="6" t="s">
        <v>48</v>
      </c>
      <c r="T271" s="6">
        <v>290023.23</v>
      </c>
    </row>
    <row r="272" spans="17:20">
      <c r="Q272" s="6" t="s">
        <v>70</v>
      </c>
      <c r="R272" s="6">
        <v>21</v>
      </c>
      <c r="S272" s="6" t="s">
        <v>49</v>
      </c>
      <c r="T272" s="6">
        <v>299529.54</v>
      </c>
    </row>
    <row r="273" spans="17:20">
      <c r="Q273" s="6" t="s">
        <v>70</v>
      </c>
      <c r="R273" s="6">
        <v>21</v>
      </c>
      <c r="S273" s="6" t="s">
        <v>50</v>
      </c>
      <c r="T273" s="6">
        <v>375450.8</v>
      </c>
    </row>
    <row r="274" spans="17:20">
      <c r="Q274" s="6" t="s">
        <v>71</v>
      </c>
      <c r="R274" s="6">
        <v>22</v>
      </c>
      <c r="S274" s="6" t="s">
        <v>37</v>
      </c>
      <c r="T274" s="6">
        <v>76828.79</v>
      </c>
    </row>
    <row r="275" spans="17:20">
      <c r="Q275" s="6" t="s">
        <v>71</v>
      </c>
      <c r="R275" s="6">
        <v>22</v>
      </c>
      <c r="S275" s="6" t="s">
        <v>39</v>
      </c>
      <c r="T275" s="6">
        <v>103426.5</v>
      </c>
    </row>
    <row r="276" spans="17:20">
      <c r="Q276" s="6" t="s">
        <v>71</v>
      </c>
      <c r="R276" s="6">
        <v>22</v>
      </c>
      <c r="S276" s="6" t="s">
        <v>40</v>
      </c>
      <c r="T276" s="6">
        <v>136957.51</v>
      </c>
    </row>
    <row r="277" spans="17:20">
      <c r="Q277" s="6" t="s">
        <v>71</v>
      </c>
      <c r="R277" s="6">
        <v>22</v>
      </c>
      <c r="S277" s="6" t="s">
        <v>41</v>
      </c>
      <c r="T277" s="6">
        <v>201060.02</v>
      </c>
    </row>
    <row r="278" spans="17:20">
      <c r="Q278" s="6" t="s">
        <v>71</v>
      </c>
      <c r="R278" s="6">
        <v>22</v>
      </c>
      <c r="S278" s="6" t="s">
        <v>42</v>
      </c>
      <c r="T278" s="6">
        <v>286533.22</v>
      </c>
    </row>
    <row r="279" spans="17:20">
      <c r="Q279" s="6" t="s">
        <v>71</v>
      </c>
      <c r="R279" s="6">
        <v>22</v>
      </c>
      <c r="S279" s="6" t="s">
        <v>43</v>
      </c>
      <c r="T279" s="6">
        <v>389617.16</v>
      </c>
    </row>
    <row r="280" spans="17:20">
      <c r="Q280" s="6" t="s">
        <v>71</v>
      </c>
      <c r="R280" s="6">
        <v>22</v>
      </c>
      <c r="S280" s="6" t="s">
        <v>44</v>
      </c>
      <c r="T280" s="6">
        <v>447311.33</v>
      </c>
    </row>
    <row r="281" spans="17:20">
      <c r="Q281" s="6" t="s">
        <v>71</v>
      </c>
      <c r="R281" s="6">
        <v>22</v>
      </c>
      <c r="S281" s="6" t="s">
        <v>45</v>
      </c>
      <c r="T281" s="6">
        <v>580358.44</v>
      </c>
    </row>
    <row r="282" spans="17:20">
      <c r="Q282" s="6" t="s">
        <v>71</v>
      </c>
      <c r="R282" s="6">
        <v>22</v>
      </c>
      <c r="S282" s="6" t="s">
        <v>46</v>
      </c>
      <c r="T282" s="6">
        <v>704509.65</v>
      </c>
    </row>
    <row r="283" spans="17:20">
      <c r="Q283" s="6" t="s">
        <v>71</v>
      </c>
      <c r="R283" s="6">
        <v>22</v>
      </c>
      <c r="S283" s="6" t="s">
        <v>47</v>
      </c>
      <c r="T283" s="6">
        <v>830284.19</v>
      </c>
    </row>
    <row r="284" spans="17:20">
      <c r="Q284" s="6" t="s">
        <v>71</v>
      </c>
      <c r="R284" s="6">
        <v>22</v>
      </c>
      <c r="S284" s="6" t="s">
        <v>48</v>
      </c>
      <c r="T284" s="6">
        <v>1034335.16</v>
      </c>
    </row>
    <row r="285" spans="17:20">
      <c r="Q285" s="6" t="s">
        <v>71</v>
      </c>
      <c r="R285" s="6">
        <v>22</v>
      </c>
      <c r="S285" s="6" t="s">
        <v>49</v>
      </c>
      <c r="T285" s="6">
        <v>1115136.56</v>
      </c>
    </row>
    <row r="286" spans="17:20">
      <c r="Q286" s="6" t="s">
        <v>71</v>
      </c>
      <c r="R286" s="6">
        <v>22</v>
      </c>
      <c r="S286" s="6" t="s">
        <v>50</v>
      </c>
      <c r="T286" s="6">
        <v>1357974.7</v>
      </c>
    </row>
    <row r="287" spans="17:20">
      <c r="Q287" s="6" t="s">
        <v>72</v>
      </c>
      <c r="R287" s="6">
        <v>23</v>
      </c>
      <c r="S287" s="6" t="s">
        <v>37</v>
      </c>
      <c r="T287" s="6">
        <v>177908</v>
      </c>
    </row>
    <row r="288" spans="17:20">
      <c r="Q288" s="6" t="s">
        <v>72</v>
      </c>
      <c r="R288" s="6">
        <v>23</v>
      </c>
      <c r="S288" s="6" t="s">
        <v>39</v>
      </c>
      <c r="T288" s="6">
        <v>225753.71</v>
      </c>
    </row>
    <row r="289" spans="17:20">
      <c r="Q289" s="6" t="s">
        <v>72</v>
      </c>
      <c r="R289" s="6">
        <v>23</v>
      </c>
      <c r="S289" s="6" t="s">
        <v>40</v>
      </c>
      <c r="T289" s="6">
        <v>304253.8</v>
      </c>
    </row>
    <row r="290" spans="17:20">
      <c r="Q290" s="6" t="s">
        <v>72</v>
      </c>
      <c r="R290" s="6">
        <v>23</v>
      </c>
      <c r="S290" s="6" t="s">
        <v>41</v>
      </c>
      <c r="T290" s="6">
        <v>479628.02</v>
      </c>
    </row>
    <row r="291" spans="17:20">
      <c r="Q291" s="6" t="s">
        <v>72</v>
      </c>
      <c r="R291" s="6">
        <v>23</v>
      </c>
      <c r="S291" s="6" t="s">
        <v>42</v>
      </c>
      <c r="T291" s="6">
        <v>628897.79</v>
      </c>
    </row>
    <row r="292" spans="17:20">
      <c r="Q292" s="6" t="s">
        <v>72</v>
      </c>
      <c r="R292" s="6">
        <v>23</v>
      </c>
      <c r="S292" s="6" t="s">
        <v>43</v>
      </c>
      <c r="T292" s="6">
        <v>963552.67</v>
      </c>
    </row>
    <row r="293" spans="17:20">
      <c r="Q293" s="6" t="s">
        <v>72</v>
      </c>
      <c r="R293" s="6">
        <v>23</v>
      </c>
      <c r="S293" s="6" t="s">
        <v>44</v>
      </c>
      <c r="T293" s="6">
        <v>1274785.54</v>
      </c>
    </row>
    <row r="294" spans="17:20">
      <c r="Q294" s="6" t="s">
        <v>72</v>
      </c>
      <c r="R294" s="6">
        <v>23</v>
      </c>
      <c r="S294" s="6" t="s">
        <v>45</v>
      </c>
      <c r="T294" s="6">
        <v>1671575.44</v>
      </c>
    </row>
    <row r="295" spans="17:20">
      <c r="Q295" s="6" t="s">
        <v>72</v>
      </c>
      <c r="R295" s="6">
        <v>23</v>
      </c>
      <c r="S295" s="6" t="s">
        <v>46</v>
      </c>
      <c r="T295" s="6">
        <v>2035863.75</v>
      </c>
    </row>
    <row r="296" spans="17:20">
      <c r="Q296" s="6" t="s">
        <v>72</v>
      </c>
      <c r="R296" s="6">
        <v>23</v>
      </c>
      <c r="S296" s="6" t="s">
        <v>47</v>
      </c>
      <c r="T296" s="6">
        <v>2231638.11</v>
      </c>
    </row>
    <row r="297" spans="17:20">
      <c r="Q297" s="6" t="s">
        <v>72</v>
      </c>
      <c r="R297" s="6">
        <v>23</v>
      </c>
      <c r="S297" s="6" t="s">
        <v>48</v>
      </c>
      <c r="T297" s="6">
        <v>2680665.29</v>
      </c>
    </row>
    <row r="298" spans="17:20">
      <c r="Q298" s="6" t="s">
        <v>72</v>
      </c>
      <c r="R298" s="6">
        <v>23</v>
      </c>
      <c r="S298" s="6" t="s">
        <v>49</v>
      </c>
      <c r="T298" s="6">
        <v>2782040.6</v>
      </c>
    </row>
    <row r="299" spans="17:20">
      <c r="Q299" s="6" t="s">
        <v>72</v>
      </c>
      <c r="R299" s="6">
        <v>23</v>
      </c>
      <c r="S299" s="6" t="s">
        <v>50</v>
      </c>
      <c r="T299" s="6">
        <v>3243577.4</v>
      </c>
    </row>
    <row r="300" spans="17:20">
      <c r="Q300" s="6" t="s">
        <v>73</v>
      </c>
      <c r="R300" s="6">
        <v>24</v>
      </c>
      <c r="S300" s="6" t="s">
        <v>37</v>
      </c>
      <c r="T300" s="6">
        <v>36576.79</v>
      </c>
    </row>
    <row r="301" spans="17:20">
      <c r="Q301" s="6" t="s">
        <v>73</v>
      </c>
      <c r="R301" s="6">
        <v>24</v>
      </c>
      <c r="S301" s="6" t="s">
        <v>39</v>
      </c>
      <c r="T301" s="6">
        <v>40386.78</v>
      </c>
    </row>
    <row r="302" spans="17:20">
      <c r="Q302" s="6" t="s">
        <v>73</v>
      </c>
      <c r="R302" s="6">
        <v>24</v>
      </c>
      <c r="S302" s="6" t="s">
        <v>40</v>
      </c>
      <c r="T302" s="6">
        <v>60342.12</v>
      </c>
    </row>
    <row r="303" spans="17:20">
      <c r="Q303" s="6" t="s">
        <v>73</v>
      </c>
      <c r="R303" s="6">
        <v>24</v>
      </c>
      <c r="S303" s="6" t="s">
        <v>41</v>
      </c>
      <c r="T303" s="6">
        <v>98170.59</v>
      </c>
    </row>
    <row r="304" spans="17:20">
      <c r="Q304" s="6" t="s">
        <v>73</v>
      </c>
      <c r="R304" s="6">
        <v>24</v>
      </c>
      <c r="S304" s="6" t="s">
        <v>42</v>
      </c>
      <c r="T304" s="6">
        <v>132428.32</v>
      </c>
    </row>
    <row r="305" spans="17:20">
      <c r="Q305" s="6" t="s">
        <v>73</v>
      </c>
      <c r="R305" s="6">
        <v>24</v>
      </c>
      <c r="S305" s="6" t="s">
        <v>43</v>
      </c>
      <c r="T305" s="6">
        <v>217919.14</v>
      </c>
    </row>
    <row r="306" spans="17:20">
      <c r="Q306" s="6" t="s">
        <v>73</v>
      </c>
      <c r="R306" s="6">
        <v>24</v>
      </c>
      <c r="S306" s="6" t="s">
        <v>44</v>
      </c>
      <c r="T306" s="6">
        <v>311536.77</v>
      </c>
    </row>
    <row r="307" spans="17:20">
      <c r="Q307" s="6" t="s">
        <v>73</v>
      </c>
      <c r="R307" s="6">
        <v>24</v>
      </c>
      <c r="S307" s="6" t="s">
        <v>45</v>
      </c>
      <c r="T307" s="6">
        <v>404531.76</v>
      </c>
    </row>
    <row r="308" spans="17:20">
      <c r="Q308" s="6" t="s">
        <v>73</v>
      </c>
      <c r="R308" s="6">
        <v>24</v>
      </c>
      <c r="S308" s="6" t="s">
        <v>46</v>
      </c>
      <c r="T308" s="6">
        <v>461053.62</v>
      </c>
    </row>
    <row r="309" spans="17:20">
      <c r="Q309" s="6" t="s">
        <v>73</v>
      </c>
      <c r="R309" s="6">
        <v>24</v>
      </c>
      <c r="S309" s="6" t="s">
        <v>47</v>
      </c>
      <c r="T309" s="6">
        <v>522105.28</v>
      </c>
    </row>
    <row r="310" spans="17:20">
      <c r="Q310" s="6" t="s">
        <v>73</v>
      </c>
      <c r="R310" s="6">
        <v>24</v>
      </c>
      <c r="S310" s="6" t="s">
        <v>48</v>
      </c>
      <c r="T310" s="6">
        <v>666807.27</v>
      </c>
    </row>
    <row r="311" spans="17:20">
      <c r="Q311" s="6" t="s">
        <v>73</v>
      </c>
      <c r="R311" s="6">
        <v>24</v>
      </c>
      <c r="S311" s="6" t="s">
        <v>49</v>
      </c>
      <c r="T311" s="6">
        <v>726715.98</v>
      </c>
    </row>
    <row r="312" spans="17:20">
      <c r="Q312" s="6" t="s">
        <v>73</v>
      </c>
      <c r="R312" s="6">
        <v>24</v>
      </c>
      <c r="S312" s="6" t="s">
        <v>50</v>
      </c>
      <c r="T312" s="6">
        <v>895716.1</v>
      </c>
    </row>
    <row r="313" spans="17:20">
      <c r="Q313" s="6" t="s">
        <v>74</v>
      </c>
      <c r="R313" s="6">
        <v>25</v>
      </c>
      <c r="S313" s="6" t="s">
        <v>37</v>
      </c>
      <c r="T313" s="6">
        <v>70425.36</v>
      </c>
    </row>
    <row r="314" spans="17:20">
      <c r="Q314" s="6" t="s">
        <v>74</v>
      </c>
      <c r="R314" s="6">
        <v>25</v>
      </c>
      <c r="S314" s="6" t="s">
        <v>39</v>
      </c>
      <c r="T314" s="6">
        <v>85357.49</v>
      </c>
    </row>
    <row r="315" spans="17:20">
      <c r="Q315" s="6" t="s">
        <v>74</v>
      </c>
      <c r="R315" s="6">
        <v>25</v>
      </c>
      <c r="S315" s="6" t="s">
        <v>40</v>
      </c>
      <c r="T315" s="6">
        <v>105318.73</v>
      </c>
    </row>
    <row r="316" spans="17:20">
      <c r="Q316" s="6" t="s">
        <v>74</v>
      </c>
      <c r="R316" s="6">
        <v>25</v>
      </c>
      <c r="S316" s="6" t="s">
        <v>41</v>
      </c>
      <c r="T316" s="6">
        <v>152401.04</v>
      </c>
    </row>
    <row r="317" spans="17:20">
      <c r="Q317" s="6" t="s">
        <v>74</v>
      </c>
      <c r="R317" s="6">
        <v>25</v>
      </c>
      <c r="S317" s="6" t="s">
        <v>42</v>
      </c>
      <c r="T317" s="6">
        <v>201152.54</v>
      </c>
    </row>
    <row r="318" spans="17:20">
      <c r="Q318" s="6" t="s">
        <v>74</v>
      </c>
      <c r="R318" s="6">
        <v>25</v>
      </c>
      <c r="S318" s="6" t="s">
        <v>43</v>
      </c>
      <c r="T318" s="6">
        <v>289569.03</v>
      </c>
    </row>
    <row r="319" spans="17:20">
      <c r="Q319" s="6" t="s">
        <v>74</v>
      </c>
      <c r="R319" s="6">
        <v>25</v>
      </c>
      <c r="S319" s="6" t="s">
        <v>44</v>
      </c>
      <c r="T319" s="6">
        <v>360114.89</v>
      </c>
    </row>
    <row r="320" spans="17:20">
      <c r="Q320" s="6" t="s">
        <v>74</v>
      </c>
      <c r="R320" s="6">
        <v>25</v>
      </c>
      <c r="S320" s="6" t="s">
        <v>45</v>
      </c>
      <c r="T320" s="6">
        <v>471438.13</v>
      </c>
    </row>
    <row r="321" spans="17:20">
      <c r="Q321" s="6" t="s">
        <v>74</v>
      </c>
      <c r="R321" s="6">
        <v>25</v>
      </c>
      <c r="S321" s="6" t="s">
        <v>46</v>
      </c>
      <c r="T321" s="6">
        <v>576432.64</v>
      </c>
    </row>
    <row r="322" spans="17:20">
      <c r="Q322" s="6" t="s">
        <v>74</v>
      </c>
      <c r="R322" s="6">
        <v>25</v>
      </c>
      <c r="S322" s="6" t="s">
        <v>47</v>
      </c>
      <c r="T322" s="6">
        <v>737532.42</v>
      </c>
    </row>
    <row r="323" spans="17:20">
      <c r="Q323" s="6" t="s">
        <v>74</v>
      </c>
      <c r="R323" s="6">
        <v>25</v>
      </c>
      <c r="S323" s="6" t="s">
        <v>48</v>
      </c>
      <c r="T323" s="6">
        <v>908387.16</v>
      </c>
    </row>
    <row r="324" spans="17:20">
      <c r="Q324" s="6" t="s">
        <v>74</v>
      </c>
      <c r="R324" s="6">
        <v>25</v>
      </c>
      <c r="S324" s="6" t="s">
        <v>49</v>
      </c>
      <c r="T324" s="6">
        <v>987788.34</v>
      </c>
    </row>
    <row r="325" spans="17:20">
      <c r="Q325" s="6" t="s">
        <v>74</v>
      </c>
      <c r="R325" s="6">
        <v>25</v>
      </c>
      <c r="S325" s="6" t="s">
        <v>50</v>
      </c>
      <c r="T325" s="6">
        <v>1140203.6</v>
      </c>
    </row>
    <row r="326" spans="17:20">
      <c r="Q326" s="6" t="s">
        <v>75</v>
      </c>
      <c r="R326" s="6">
        <v>26</v>
      </c>
      <c r="S326" s="6" t="s">
        <v>37</v>
      </c>
      <c r="T326" s="6">
        <v>11750.04</v>
      </c>
    </row>
    <row r="327" spans="17:20">
      <c r="Q327" s="6" t="s">
        <v>75</v>
      </c>
      <c r="R327" s="6">
        <v>26</v>
      </c>
      <c r="S327" s="6" t="s">
        <v>39</v>
      </c>
      <c r="T327" s="6">
        <v>12989.23</v>
      </c>
    </row>
    <row r="328" spans="17:20">
      <c r="Q328" s="6" t="s">
        <v>75</v>
      </c>
      <c r="R328" s="6">
        <v>26</v>
      </c>
      <c r="S328" s="6" t="s">
        <v>40</v>
      </c>
      <c r="T328" s="6">
        <v>14847.16</v>
      </c>
    </row>
    <row r="329" spans="17:20">
      <c r="Q329" s="6" t="s">
        <v>75</v>
      </c>
      <c r="R329" s="6">
        <v>26</v>
      </c>
      <c r="S329" s="6" t="s">
        <v>41</v>
      </c>
      <c r="T329" s="6">
        <v>17384.48</v>
      </c>
    </row>
    <row r="330" spans="17:20">
      <c r="Q330" s="6" t="s">
        <v>75</v>
      </c>
      <c r="R330" s="6">
        <v>26</v>
      </c>
      <c r="S330" s="6" t="s">
        <v>42</v>
      </c>
      <c r="T330" s="6">
        <v>16826.27</v>
      </c>
    </row>
    <row r="331" spans="17:20">
      <c r="Q331" s="6" t="s">
        <v>75</v>
      </c>
      <c r="R331" s="6">
        <v>26</v>
      </c>
      <c r="S331" s="6" t="s">
        <v>43</v>
      </c>
      <c r="T331" s="6">
        <v>20712.96</v>
      </c>
    </row>
    <row r="332" spans="17:20">
      <c r="Q332" s="6" t="s">
        <v>75</v>
      </c>
      <c r="R332" s="6">
        <v>26</v>
      </c>
      <c r="S332" s="6" t="s">
        <v>44</v>
      </c>
      <c r="T332" s="6">
        <v>20487.68</v>
      </c>
    </row>
    <row r="333" spans="17:20">
      <c r="Q333" s="6" t="s">
        <v>75</v>
      </c>
      <c r="R333" s="6">
        <v>26</v>
      </c>
      <c r="S333" s="6" t="s">
        <v>45</v>
      </c>
      <c r="T333" s="6">
        <v>24297.09</v>
      </c>
    </row>
    <row r="334" spans="17:20">
      <c r="Q334" s="6" t="s">
        <v>75</v>
      </c>
      <c r="R334" s="6">
        <v>26</v>
      </c>
      <c r="S334" s="6" t="s">
        <v>46</v>
      </c>
      <c r="T334" s="6">
        <v>28924.12</v>
      </c>
    </row>
    <row r="335" spans="17:20">
      <c r="Q335" s="6" t="s">
        <v>75</v>
      </c>
      <c r="R335" s="6">
        <v>26</v>
      </c>
      <c r="S335" s="6" t="s">
        <v>47</v>
      </c>
      <c r="T335" s="6">
        <v>35309.02</v>
      </c>
    </row>
    <row r="336" spans="17:20">
      <c r="Q336" s="6" t="s">
        <v>75</v>
      </c>
      <c r="R336" s="6">
        <v>26</v>
      </c>
      <c r="S336" s="6" t="s">
        <v>48</v>
      </c>
      <c r="T336" s="6">
        <v>49492.73</v>
      </c>
    </row>
    <row r="337" spans="17:20">
      <c r="Q337" s="6" t="s">
        <v>75</v>
      </c>
      <c r="R337" s="6">
        <v>26</v>
      </c>
      <c r="S337" s="6" t="s">
        <v>49</v>
      </c>
      <c r="T337" s="6">
        <v>44815.9</v>
      </c>
    </row>
    <row r="338" spans="17:20">
      <c r="Q338" s="6" t="s">
        <v>75</v>
      </c>
      <c r="R338" s="6">
        <v>26</v>
      </c>
      <c r="S338" s="6" t="s">
        <v>50</v>
      </c>
      <c r="T338" s="6">
        <v>60880.7</v>
      </c>
    </row>
    <row r="339" spans="17:20">
      <c r="Q339" s="6" t="s">
        <v>76</v>
      </c>
      <c r="R339" s="6">
        <v>27</v>
      </c>
      <c r="S339" s="6" t="s">
        <v>37</v>
      </c>
      <c r="T339" s="6">
        <v>83740.61</v>
      </c>
    </row>
    <row r="340" spans="17:20">
      <c r="Q340" s="6" t="s">
        <v>76</v>
      </c>
      <c r="R340" s="6">
        <v>27</v>
      </c>
      <c r="S340" s="6" t="s">
        <v>39</v>
      </c>
      <c r="T340" s="6">
        <v>101893.62</v>
      </c>
    </row>
    <row r="341" spans="17:20">
      <c r="Q341" s="6" t="s">
        <v>76</v>
      </c>
      <c r="R341" s="6">
        <v>27</v>
      </c>
      <c r="S341" s="6" t="s">
        <v>40</v>
      </c>
      <c r="T341" s="6">
        <v>133660.99</v>
      </c>
    </row>
    <row r="342" spans="17:20">
      <c r="Q342" s="6" t="s">
        <v>76</v>
      </c>
      <c r="R342" s="6">
        <v>27</v>
      </c>
      <c r="S342" s="6" t="s">
        <v>41</v>
      </c>
      <c r="T342" s="6">
        <v>179548.31</v>
      </c>
    </row>
    <row r="343" spans="17:20">
      <c r="Q343" s="6" t="s">
        <v>76</v>
      </c>
      <c r="R343" s="6">
        <v>27</v>
      </c>
      <c r="S343" s="6" t="s">
        <v>42</v>
      </c>
      <c r="T343" s="6">
        <v>272792.12</v>
      </c>
    </row>
    <row r="344" spans="17:20">
      <c r="Q344" s="6" t="s">
        <v>76</v>
      </c>
      <c r="R344" s="6">
        <v>27</v>
      </c>
      <c r="S344" s="6" t="s">
        <v>43</v>
      </c>
      <c r="T344" s="6">
        <v>456462.18</v>
      </c>
    </row>
    <row r="345" spans="17:20">
      <c r="Q345" s="6" t="s">
        <v>76</v>
      </c>
      <c r="R345" s="6">
        <v>27</v>
      </c>
      <c r="S345" s="6" t="s">
        <v>44</v>
      </c>
      <c r="T345" s="6">
        <v>563581.13</v>
      </c>
    </row>
    <row r="346" spans="17:20">
      <c r="Q346" s="6" t="s">
        <v>76</v>
      </c>
      <c r="R346" s="6">
        <v>27</v>
      </c>
      <c r="S346" s="6" t="s">
        <v>45</v>
      </c>
      <c r="T346" s="6">
        <v>673078.89</v>
      </c>
    </row>
    <row r="347" spans="17:20">
      <c r="Q347" s="6" t="s">
        <v>76</v>
      </c>
      <c r="R347" s="6">
        <v>27</v>
      </c>
      <c r="S347" s="6" t="s">
        <v>46</v>
      </c>
      <c r="T347" s="6">
        <v>833770.81</v>
      </c>
    </row>
    <row r="348" spans="17:20">
      <c r="Q348" s="6" t="s">
        <v>76</v>
      </c>
      <c r="R348" s="6">
        <v>27</v>
      </c>
      <c r="S348" s="6" t="s">
        <v>47</v>
      </c>
      <c r="T348" s="6">
        <v>1033251.79</v>
      </c>
    </row>
    <row r="349" spans="17:20">
      <c r="Q349" s="6" t="s">
        <v>76</v>
      </c>
      <c r="R349" s="6">
        <v>27</v>
      </c>
      <c r="S349" s="6" t="s">
        <v>48</v>
      </c>
      <c r="T349" s="6">
        <v>1209914.68</v>
      </c>
    </row>
    <row r="350" spans="17:20">
      <c r="Q350" s="6" t="s">
        <v>76</v>
      </c>
      <c r="R350" s="6">
        <v>27</v>
      </c>
      <c r="S350" s="6" t="s">
        <v>49</v>
      </c>
      <c r="T350" s="6">
        <v>1251205.76</v>
      </c>
    </row>
    <row r="351" spans="17:20">
      <c r="Q351" s="6" t="s">
        <v>76</v>
      </c>
      <c r="R351" s="6">
        <v>27</v>
      </c>
      <c r="S351" s="6" t="s">
        <v>50</v>
      </c>
      <c r="T351" s="6">
        <v>1590640.3</v>
      </c>
    </row>
    <row r="352" spans="17:20">
      <c r="Q352" s="6" t="s">
        <v>77</v>
      </c>
      <c r="R352" s="6">
        <v>28</v>
      </c>
      <c r="S352" s="6" t="s">
        <v>37</v>
      </c>
      <c r="T352" s="6">
        <v>27730.09</v>
      </c>
    </row>
    <row r="353" spans="17:20">
      <c r="Q353" s="6" t="s">
        <v>77</v>
      </c>
      <c r="R353" s="6">
        <v>28</v>
      </c>
      <c r="S353" s="6" t="s">
        <v>39</v>
      </c>
      <c r="T353" s="6">
        <v>35255.26</v>
      </c>
    </row>
    <row r="354" spans="17:20">
      <c r="Q354" s="6" t="s">
        <v>77</v>
      </c>
      <c r="R354" s="6">
        <v>28</v>
      </c>
      <c r="S354" s="6" t="s">
        <v>40</v>
      </c>
      <c r="T354" s="6">
        <v>40780.58</v>
      </c>
    </row>
    <row r="355" spans="17:20">
      <c r="Q355" s="6" t="s">
        <v>77</v>
      </c>
      <c r="R355" s="6">
        <v>28</v>
      </c>
      <c r="S355" s="6" t="s">
        <v>41</v>
      </c>
      <c r="T355" s="6">
        <v>51198.03</v>
      </c>
    </row>
    <row r="356" spans="17:20">
      <c r="Q356" s="6" t="s">
        <v>77</v>
      </c>
      <c r="R356" s="6">
        <v>28</v>
      </c>
      <c r="S356" s="6" t="s">
        <v>42</v>
      </c>
      <c r="T356" s="6">
        <v>72537.14</v>
      </c>
    </row>
    <row r="357" spans="17:20">
      <c r="Q357" s="6" t="s">
        <v>77</v>
      </c>
      <c r="R357" s="6">
        <v>28</v>
      </c>
      <c r="S357" s="6" t="s">
        <v>43</v>
      </c>
      <c r="T357" s="6">
        <v>125040.52</v>
      </c>
    </row>
    <row r="358" spans="17:20">
      <c r="Q358" s="6" t="s">
        <v>77</v>
      </c>
      <c r="R358" s="6">
        <v>28</v>
      </c>
      <c r="S358" s="6" t="s">
        <v>44</v>
      </c>
      <c r="T358" s="6">
        <v>148095.94</v>
      </c>
    </row>
    <row r="359" spans="17:20">
      <c r="Q359" s="6" t="s">
        <v>77</v>
      </c>
      <c r="R359" s="6">
        <v>28</v>
      </c>
      <c r="S359" s="6" t="s">
        <v>45</v>
      </c>
      <c r="T359" s="6">
        <v>188515.27</v>
      </c>
    </row>
    <row r="360" spans="17:20">
      <c r="Q360" s="6" t="s">
        <v>77</v>
      </c>
      <c r="R360" s="6">
        <v>28</v>
      </c>
      <c r="S360" s="6" t="s">
        <v>46</v>
      </c>
      <c r="T360" s="6">
        <v>226397.3</v>
      </c>
    </row>
    <row r="361" spans="17:20">
      <c r="Q361" s="6" t="s">
        <v>77</v>
      </c>
      <c r="R361" s="6">
        <v>28</v>
      </c>
      <c r="S361" s="6" t="s">
        <v>47</v>
      </c>
      <c r="T361" s="6">
        <v>297864.27</v>
      </c>
    </row>
    <row r="362" spans="17:20">
      <c r="Q362" s="6" t="s">
        <v>77</v>
      </c>
      <c r="R362" s="6">
        <v>28</v>
      </c>
      <c r="S362" s="6" t="s">
        <v>48</v>
      </c>
      <c r="T362" s="6">
        <v>369628.51</v>
      </c>
    </row>
    <row r="363" spans="17:20">
      <c r="Q363" s="6" t="s">
        <v>77</v>
      </c>
      <c r="R363" s="6">
        <v>28</v>
      </c>
      <c r="S363" s="6" t="s">
        <v>49</v>
      </c>
      <c r="T363" s="6">
        <v>381585.46</v>
      </c>
    </row>
    <row r="364" spans="17:20">
      <c r="Q364" s="6" t="s">
        <v>77</v>
      </c>
      <c r="R364" s="6">
        <v>28</v>
      </c>
      <c r="S364" s="6" t="s">
        <v>50</v>
      </c>
      <c r="T364" s="6">
        <v>522921.2</v>
      </c>
    </row>
    <row r="365" spans="17:20">
      <c r="Q365" s="6" t="s">
        <v>78</v>
      </c>
      <c r="R365" s="6">
        <v>29</v>
      </c>
      <c r="S365" s="6" t="s">
        <v>37</v>
      </c>
      <c r="T365" s="6">
        <v>8713.11</v>
      </c>
    </row>
    <row r="366" spans="17:20">
      <c r="Q366" s="6" t="s">
        <v>78</v>
      </c>
      <c r="R366" s="6">
        <v>29</v>
      </c>
      <c r="S366" s="6" t="s">
        <v>39</v>
      </c>
      <c r="T366" s="6">
        <v>9844.12</v>
      </c>
    </row>
    <row r="367" spans="17:20">
      <c r="Q367" s="6" t="s">
        <v>78</v>
      </c>
      <c r="R367" s="6">
        <v>29</v>
      </c>
      <c r="S367" s="6" t="s">
        <v>40</v>
      </c>
      <c r="T367" s="6">
        <v>11903.46</v>
      </c>
    </row>
    <row r="368" spans="17:20">
      <c r="Q368" s="6" t="s">
        <v>78</v>
      </c>
      <c r="R368" s="6">
        <v>29</v>
      </c>
      <c r="S368" s="6" t="s">
        <v>41</v>
      </c>
      <c r="T368" s="6">
        <v>15442.21</v>
      </c>
    </row>
    <row r="369" spans="17:20">
      <c r="Q369" s="6" t="s">
        <v>78</v>
      </c>
      <c r="R369" s="6">
        <v>29</v>
      </c>
      <c r="S369" s="6" t="s">
        <v>42</v>
      </c>
      <c r="T369" s="6">
        <v>18236.57</v>
      </c>
    </row>
    <row r="370" spans="17:20">
      <c r="Q370" s="6" t="s">
        <v>78</v>
      </c>
      <c r="R370" s="6">
        <v>29</v>
      </c>
      <c r="S370" s="6" t="s">
        <v>43</v>
      </c>
      <c r="T370" s="6">
        <v>30040.47</v>
      </c>
    </row>
    <row r="371" spans="17:20">
      <c r="Q371" s="6" t="s">
        <v>78</v>
      </c>
      <c r="R371" s="6">
        <v>29</v>
      </c>
      <c r="S371" s="6" t="s">
        <v>44</v>
      </c>
      <c r="T371" s="6">
        <v>38832.85</v>
      </c>
    </row>
    <row r="372" spans="17:20">
      <c r="Q372" s="6" t="s">
        <v>78</v>
      </c>
      <c r="R372" s="6">
        <v>29</v>
      </c>
      <c r="S372" s="6" t="s">
        <v>45</v>
      </c>
      <c r="T372" s="6">
        <v>47871.87</v>
      </c>
    </row>
    <row r="373" spans="17:20">
      <c r="Q373" s="6" t="s">
        <v>78</v>
      </c>
      <c r="R373" s="6">
        <v>29</v>
      </c>
      <c r="S373" s="6" t="s">
        <v>46</v>
      </c>
      <c r="T373" s="6">
        <v>59825.66</v>
      </c>
    </row>
    <row r="374" spans="17:20">
      <c r="Q374" s="6" t="s">
        <v>78</v>
      </c>
      <c r="R374" s="6">
        <v>29</v>
      </c>
      <c r="S374" s="6" t="s">
        <v>47</v>
      </c>
      <c r="T374" s="6">
        <v>76808.06</v>
      </c>
    </row>
    <row r="375" spans="17:20">
      <c r="Q375" s="6" t="s">
        <v>78</v>
      </c>
      <c r="R375" s="6">
        <v>29</v>
      </c>
      <c r="S375" s="6" t="s">
        <v>48</v>
      </c>
      <c r="T375" s="6">
        <v>100922.37</v>
      </c>
    </row>
    <row r="376" spans="17:20">
      <c r="Q376" s="6" t="s">
        <v>78</v>
      </c>
      <c r="R376" s="6">
        <v>29</v>
      </c>
      <c r="S376" s="6" t="s">
        <v>49</v>
      </c>
      <c r="T376" s="6">
        <v>83052.92</v>
      </c>
    </row>
    <row r="377" spans="17:20">
      <c r="Q377" s="6" t="s">
        <v>78</v>
      </c>
      <c r="R377" s="6">
        <v>29</v>
      </c>
      <c r="S377" s="6" t="s">
        <v>50</v>
      </c>
      <c r="T377" s="6">
        <v>127070.1</v>
      </c>
    </row>
    <row r="378" spans="17:20">
      <c r="Q378" s="6" t="s">
        <v>79</v>
      </c>
      <c r="R378" s="6">
        <v>30</v>
      </c>
      <c r="S378" s="6" t="s">
        <v>37</v>
      </c>
      <c r="T378" s="6">
        <v>15071.76</v>
      </c>
    </row>
    <row r="379" spans="17:20">
      <c r="Q379" s="6" t="s">
        <v>79</v>
      </c>
      <c r="R379" s="6">
        <v>30</v>
      </c>
      <c r="S379" s="6" t="s">
        <v>39</v>
      </c>
      <c r="T379" s="6">
        <v>52708.98</v>
      </c>
    </row>
    <row r="380" spans="17:20">
      <c r="Q380" s="6" t="s">
        <v>79</v>
      </c>
      <c r="R380" s="6">
        <v>30</v>
      </c>
      <c r="S380" s="6" t="s">
        <v>40</v>
      </c>
      <c r="T380" s="6">
        <v>24309.71</v>
      </c>
    </row>
    <row r="381" spans="17:20">
      <c r="Q381" s="6" t="s">
        <v>79</v>
      </c>
      <c r="R381" s="6">
        <v>30</v>
      </c>
      <c r="S381" s="6" t="s">
        <v>41</v>
      </c>
      <c r="T381" s="6">
        <v>33500.2</v>
      </c>
    </row>
    <row r="382" spans="17:20">
      <c r="Q382" s="6" t="s">
        <v>79</v>
      </c>
      <c r="R382" s="6">
        <v>30</v>
      </c>
      <c r="S382" s="6" t="s">
        <v>42</v>
      </c>
      <c r="T382" s="6">
        <v>48355.72</v>
      </c>
    </row>
    <row r="383" spans="17:20">
      <c r="Q383" s="6" t="s">
        <v>79</v>
      </c>
      <c r="R383" s="6">
        <v>30</v>
      </c>
      <c r="S383" s="6" t="s">
        <v>43</v>
      </c>
      <c r="T383" s="6">
        <v>58591.15</v>
      </c>
    </row>
    <row r="384" spans="17:20">
      <c r="Q384" s="6" t="s">
        <v>79</v>
      </c>
      <c r="R384" s="6">
        <v>30</v>
      </c>
      <c r="S384" s="6" t="s">
        <v>44</v>
      </c>
      <c r="T384" s="6">
        <v>67784.35</v>
      </c>
    </row>
    <row r="385" spans="17:20">
      <c r="Q385" s="6" t="s">
        <v>79</v>
      </c>
      <c r="R385" s="6">
        <v>30</v>
      </c>
      <c r="S385" s="6" t="s">
        <v>45</v>
      </c>
      <c r="T385" s="6">
        <v>81303.04</v>
      </c>
    </row>
    <row r="386" spans="17:20">
      <c r="Q386" s="6" t="s">
        <v>79</v>
      </c>
      <c r="R386" s="6">
        <v>30</v>
      </c>
      <c r="S386" s="6" t="s">
        <v>46</v>
      </c>
      <c r="T386" s="6">
        <v>94877.36</v>
      </c>
    </row>
    <row r="387" spans="17:20">
      <c r="Q387" s="6" t="s">
        <v>79</v>
      </c>
      <c r="R387" s="6">
        <v>30</v>
      </c>
      <c r="S387" s="6" t="s">
        <v>47</v>
      </c>
      <c r="T387" s="6">
        <v>118260.12</v>
      </c>
    </row>
    <row r="388" spans="17:20">
      <c r="Q388" s="6" t="s">
        <v>79</v>
      </c>
      <c r="R388" s="6">
        <v>30</v>
      </c>
      <c r="S388" s="6" t="s">
        <v>48</v>
      </c>
      <c r="T388" s="6">
        <v>154100.61</v>
      </c>
    </row>
    <row r="389" spans="17:20">
      <c r="Q389" s="6" t="s">
        <v>79</v>
      </c>
      <c r="R389" s="6">
        <v>30</v>
      </c>
      <c r="S389" s="6" t="s">
        <v>49</v>
      </c>
      <c r="T389" s="6">
        <v>156235.75</v>
      </c>
    </row>
    <row r="390" spans="17:20">
      <c r="Q390" s="6" t="s">
        <v>79</v>
      </c>
      <c r="R390" s="6">
        <v>30</v>
      </c>
      <c r="S390" s="6" t="s">
        <v>50</v>
      </c>
      <c r="T390" s="6">
        <v>193202.4</v>
      </c>
    </row>
    <row r="391" spans="17:20">
      <c r="Q391" s="6" t="s">
        <v>80</v>
      </c>
      <c r="R391" s="6">
        <v>31</v>
      </c>
      <c r="S391" s="6" t="s">
        <v>37</v>
      </c>
      <c r="T391" s="6">
        <v>57706.21</v>
      </c>
    </row>
    <row r="392" spans="17:20">
      <c r="Q392" s="6" t="s">
        <v>80</v>
      </c>
      <c r="R392" s="6">
        <v>31</v>
      </c>
      <c r="S392" s="6" t="s">
        <v>39</v>
      </c>
      <c r="T392" s="6">
        <v>71803.75</v>
      </c>
    </row>
    <row r="393" spans="17:20">
      <c r="Q393" s="6" t="s">
        <v>80</v>
      </c>
      <c r="R393" s="6">
        <v>31</v>
      </c>
      <c r="S393" s="6" t="s">
        <v>40</v>
      </c>
      <c r="T393" s="6">
        <v>88551.13</v>
      </c>
    </row>
    <row r="394" spans="17:20">
      <c r="Q394" s="6" t="s">
        <v>80</v>
      </c>
      <c r="R394" s="6">
        <v>31</v>
      </c>
      <c r="S394" s="6" t="s">
        <v>41</v>
      </c>
      <c r="T394" s="6">
        <v>107313.3</v>
      </c>
    </row>
    <row r="395" spans="17:20">
      <c r="Q395" s="6" t="s">
        <v>80</v>
      </c>
      <c r="R395" s="6">
        <v>31</v>
      </c>
      <c r="S395" s="6" t="s">
        <v>42</v>
      </c>
      <c r="T395" s="6">
        <v>129256.1</v>
      </c>
    </row>
    <row r="396" spans="17:20">
      <c r="Q396" s="6" t="s">
        <v>80</v>
      </c>
      <c r="R396" s="6">
        <v>31</v>
      </c>
      <c r="S396" s="6" t="s">
        <v>43</v>
      </c>
      <c r="T396" s="6">
        <v>173369.09</v>
      </c>
    </row>
    <row r="397" spans="17:20">
      <c r="Q397" s="6" t="s">
        <v>80</v>
      </c>
      <c r="R397" s="6">
        <v>31</v>
      </c>
      <c r="S397" s="6" t="s">
        <v>44</v>
      </c>
      <c r="T397" s="6">
        <v>189518.94</v>
      </c>
    </row>
    <row r="398" spans="17:20">
      <c r="Q398" s="6" t="s">
        <v>80</v>
      </c>
      <c r="R398" s="6">
        <v>31</v>
      </c>
      <c r="S398" s="6" t="s">
        <v>45</v>
      </c>
      <c r="T398" s="6">
        <v>239012.39</v>
      </c>
    </row>
    <row r="399" spans="17:20">
      <c r="Q399" s="6" t="s">
        <v>80</v>
      </c>
      <c r="R399" s="6">
        <v>31</v>
      </c>
      <c r="S399" s="6" t="s">
        <v>46</v>
      </c>
      <c r="T399" s="6">
        <v>280521.6</v>
      </c>
    </row>
    <row r="400" spans="17:20">
      <c r="Q400" s="6" t="s">
        <v>80</v>
      </c>
      <c r="R400" s="6">
        <v>31</v>
      </c>
      <c r="S400" s="6" t="s">
        <v>47</v>
      </c>
      <c r="T400" s="6">
        <v>302524.87</v>
      </c>
    </row>
    <row r="401" spans="17:20">
      <c r="Q401" s="6" t="s">
        <v>80</v>
      </c>
      <c r="R401" s="6">
        <v>31</v>
      </c>
      <c r="S401" s="6" t="s">
        <v>48</v>
      </c>
      <c r="T401" s="6">
        <v>376250.69</v>
      </c>
    </row>
    <row r="402" spans="17:20">
      <c r="Q402" s="6" t="s">
        <v>80</v>
      </c>
      <c r="R402" s="6">
        <v>31</v>
      </c>
      <c r="S402" s="6" t="s">
        <v>49</v>
      </c>
      <c r="T402" s="6">
        <v>348739.39</v>
      </c>
    </row>
    <row r="403" spans="17:20">
      <c r="Q403" s="6" t="s">
        <v>80</v>
      </c>
      <c r="R403" s="6">
        <v>31</v>
      </c>
      <c r="S403" s="6" t="s">
        <v>50</v>
      </c>
      <c r="T403" s="6">
        <v>620356.1</v>
      </c>
    </row>
  </sheetData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W404"/>
  <sheetViews>
    <sheetView workbookViewId="0">
      <selection activeCell="V5" sqref="V5"/>
    </sheetView>
  </sheetViews>
  <sheetFormatPr defaultColWidth="8.75454545454545" defaultRowHeight="14"/>
  <cols>
    <col min="1" max="13" width="9"/>
    <col min="14" max="14" width="11.7545454545455"/>
  </cols>
  <sheetData>
    <row r="1" spans="1:21">
      <c r="A1" s="7" t="s">
        <v>120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</row>
    <row r="2" spans="1:23">
      <c r="A2" s="10" t="s">
        <v>38</v>
      </c>
      <c r="B2" s="10">
        <v>2011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  <c r="N2" s="10">
        <v>2023</v>
      </c>
      <c r="Q2">
        <v>1</v>
      </c>
      <c r="R2">
        <v>2011</v>
      </c>
      <c r="U2">
        <v>8.5422735</v>
      </c>
      <c r="W2">
        <f t="shared" ref="W2:W65" si="0">EXP(U2)</f>
        <v>5126.98732718063</v>
      </c>
    </row>
    <row r="3" spans="1:23">
      <c r="A3" s="11" t="s">
        <v>36</v>
      </c>
      <c r="B3" s="11"/>
      <c r="C3" s="11"/>
      <c r="D3" s="12">
        <v>7467.6</v>
      </c>
      <c r="E3" s="12">
        <v>9012.4</v>
      </c>
      <c r="F3" s="12">
        <v>10530.5</v>
      </c>
      <c r="G3" s="12">
        <v>12026.7</v>
      </c>
      <c r="H3" s="12">
        <v>18385.7</v>
      </c>
      <c r="I3" s="12">
        <v>18261.2</v>
      </c>
      <c r="J3" s="12">
        <v>23235.9</v>
      </c>
      <c r="K3" s="12">
        <v>25831.8</v>
      </c>
      <c r="L3" s="12">
        <v>31239.8</v>
      </c>
      <c r="M3" s="12">
        <v>36792.5</v>
      </c>
      <c r="N3" s="13">
        <v>42301.70732</v>
      </c>
      <c r="Q3">
        <v>1</v>
      </c>
      <c r="R3">
        <v>2012</v>
      </c>
      <c r="U3">
        <v>8.7303012</v>
      </c>
      <c r="W3">
        <f t="shared" si="0"/>
        <v>6187.59153312592</v>
      </c>
    </row>
    <row r="4" spans="1:23">
      <c r="A4" s="11" t="s">
        <v>51</v>
      </c>
      <c r="B4" s="11"/>
      <c r="C4" s="11"/>
      <c r="D4" s="12">
        <v>1053.7</v>
      </c>
      <c r="E4" s="12">
        <v>1946.5</v>
      </c>
      <c r="F4" s="12">
        <v>3148.6</v>
      </c>
      <c r="G4" s="12">
        <v>3035</v>
      </c>
      <c r="H4" s="12">
        <v>2629.4</v>
      </c>
      <c r="I4" s="12">
        <v>3106</v>
      </c>
      <c r="J4" s="12">
        <v>3226.3</v>
      </c>
      <c r="K4" s="12">
        <v>4342</v>
      </c>
      <c r="L4" s="12">
        <v>5403.4</v>
      </c>
      <c r="M4" s="12">
        <v>6974.9</v>
      </c>
      <c r="N4" s="13">
        <v>8267.5378</v>
      </c>
      <c r="Q4">
        <v>1</v>
      </c>
      <c r="R4">
        <v>2013</v>
      </c>
      <c r="S4">
        <v>8.9183289</v>
      </c>
      <c r="T4">
        <v>8.9183289</v>
      </c>
      <c r="U4">
        <v>8.9183289</v>
      </c>
      <c r="W4">
        <f t="shared" si="0"/>
        <v>7467.59969111638</v>
      </c>
    </row>
    <row r="5" spans="1:23">
      <c r="A5" s="11" t="s">
        <v>52</v>
      </c>
      <c r="B5" s="11"/>
      <c r="C5" s="11"/>
      <c r="D5" s="12">
        <v>1166</v>
      </c>
      <c r="E5" s="12">
        <v>1629.7</v>
      </c>
      <c r="F5" s="12">
        <v>1440</v>
      </c>
      <c r="G5" s="12">
        <v>2416.1</v>
      </c>
      <c r="H5" s="12">
        <v>2441.1</v>
      </c>
      <c r="I5" s="12">
        <v>2556.1</v>
      </c>
      <c r="J5" s="12">
        <v>2726.3</v>
      </c>
      <c r="K5" s="12">
        <v>4402.3</v>
      </c>
      <c r="L5" s="12">
        <v>3790.8</v>
      </c>
      <c r="M5" s="12">
        <v>3524.8</v>
      </c>
      <c r="N5" s="13">
        <v>3920.80834</v>
      </c>
      <c r="Q5">
        <v>1</v>
      </c>
      <c r="R5">
        <v>2014</v>
      </c>
      <c r="S5">
        <v>9.1063567</v>
      </c>
      <c r="T5">
        <v>9.1063567</v>
      </c>
      <c r="U5">
        <v>9.1063567</v>
      </c>
      <c r="W5">
        <f t="shared" si="0"/>
        <v>9012.40012769461</v>
      </c>
    </row>
    <row r="6" spans="1:23">
      <c r="A6" s="11" t="s">
        <v>53</v>
      </c>
      <c r="B6" s="11"/>
      <c r="C6" s="11"/>
      <c r="D6" s="12">
        <v>315.3</v>
      </c>
      <c r="E6" s="12">
        <v>506.9</v>
      </c>
      <c r="F6" s="12">
        <v>676.7</v>
      </c>
      <c r="G6" s="12">
        <v>680.3</v>
      </c>
      <c r="H6" s="12">
        <v>864.3</v>
      </c>
      <c r="I6" s="12">
        <v>2450.2</v>
      </c>
      <c r="J6" s="12">
        <v>2136.7</v>
      </c>
      <c r="K6" s="12">
        <v>2322.6</v>
      </c>
      <c r="L6" s="12">
        <v>3420.8</v>
      </c>
      <c r="M6" s="12">
        <v>5629.4</v>
      </c>
      <c r="N6" s="13">
        <v>6351.19356</v>
      </c>
      <c r="Q6">
        <v>1</v>
      </c>
      <c r="R6">
        <v>2015</v>
      </c>
      <c r="S6">
        <v>9.2620311</v>
      </c>
      <c r="T6">
        <v>9.2620311</v>
      </c>
      <c r="U6">
        <v>9.2620311</v>
      </c>
      <c r="W6">
        <f t="shared" si="0"/>
        <v>10530.5001328787</v>
      </c>
    </row>
    <row r="7" spans="1:23">
      <c r="A7" s="11" t="s">
        <v>54</v>
      </c>
      <c r="B7" s="11"/>
      <c r="C7" s="11"/>
      <c r="D7" s="12">
        <v>212.7</v>
      </c>
      <c r="E7" s="12">
        <v>392</v>
      </c>
      <c r="F7" s="12">
        <v>1340.1</v>
      </c>
      <c r="G7" s="12">
        <v>1587.6</v>
      </c>
      <c r="H7" s="12">
        <v>1725.5</v>
      </c>
      <c r="I7" s="12">
        <v>1948.6</v>
      </c>
      <c r="J7" s="12">
        <v>2568.1</v>
      </c>
      <c r="K7" s="12">
        <v>2799.9</v>
      </c>
      <c r="L7" s="12">
        <v>3145.5</v>
      </c>
      <c r="M7" s="12">
        <v>4466.6</v>
      </c>
      <c r="N7" s="13">
        <v>5316.7224</v>
      </c>
      <c r="Q7">
        <v>1</v>
      </c>
      <c r="R7">
        <v>2016</v>
      </c>
      <c r="S7">
        <v>9.3948845</v>
      </c>
      <c r="T7">
        <v>9.3948845</v>
      </c>
      <c r="U7">
        <v>9.3948845</v>
      </c>
      <c r="W7">
        <f t="shared" si="0"/>
        <v>12026.700515666</v>
      </c>
    </row>
    <row r="8" spans="1:23">
      <c r="A8" s="11" t="s">
        <v>55</v>
      </c>
      <c r="B8" s="11"/>
      <c r="C8" s="11"/>
      <c r="D8" s="12">
        <v>1327.6</v>
      </c>
      <c r="E8" s="12">
        <v>1720.2</v>
      </c>
      <c r="F8" s="12">
        <v>2541</v>
      </c>
      <c r="G8" s="12">
        <v>2125.1</v>
      </c>
      <c r="H8" s="12">
        <v>2601.5</v>
      </c>
      <c r="I8" s="12">
        <v>3638.4</v>
      </c>
      <c r="J8" s="12">
        <v>4112</v>
      </c>
      <c r="K8" s="12">
        <v>4326</v>
      </c>
      <c r="L8" s="12">
        <v>4785.7</v>
      </c>
      <c r="M8" s="12">
        <v>6702.4</v>
      </c>
      <c r="N8" s="13">
        <v>7841.31142</v>
      </c>
      <c r="Q8">
        <v>1</v>
      </c>
      <c r="R8">
        <v>2017</v>
      </c>
      <c r="S8">
        <v>9.8193285</v>
      </c>
      <c r="T8">
        <v>9.8193285</v>
      </c>
      <c r="U8">
        <v>9.8193285</v>
      </c>
      <c r="W8">
        <f t="shared" si="0"/>
        <v>18385.7005970236</v>
      </c>
    </row>
    <row r="9" spans="1:23">
      <c r="A9" s="11" t="s">
        <v>56</v>
      </c>
      <c r="B9" s="11"/>
      <c r="C9" s="11"/>
      <c r="D9" s="12">
        <v>159.6</v>
      </c>
      <c r="E9" s="12">
        <v>545.2</v>
      </c>
      <c r="F9" s="12">
        <v>515.9</v>
      </c>
      <c r="G9" s="12">
        <v>504.7</v>
      </c>
      <c r="H9" s="12">
        <v>538</v>
      </c>
      <c r="I9" s="12">
        <v>553.1</v>
      </c>
      <c r="J9" s="12">
        <v>596.8</v>
      </c>
      <c r="K9" s="12">
        <v>525.8</v>
      </c>
      <c r="L9" s="12">
        <v>587.1</v>
      </c>
      <c r="M9" s="12">
        <v>608.9</v>
      </c>
      <c r="N9" s="13">
        <v>1250.88842</v>
      </c>
      <c r="Q9">
        <v>1</v>
      </c>
      <c r="R9">
        <v>2018</v>
      </c>
      <c r="S9">
        <v>9.8125339</v>
      </c>
      <c r="T9">
        <v>9.8125339</v>
      </c>
      <c r="U9">
        <v>9.8125339</v>
      </c>
      <c r="W9">
        <f t="shared" si="0"/>
        <v>18261.2005587054</v>
      </c>
    </row>
    <row r="10" spans="1:23">
      <c r="A10" s="11" t="s">
        <v>57</v>
      </c>
      <c r="B10" s="11"/>
      <c r="C10" s="11"/>
      <c r="D10" s="12">
        <v>364.4</v>
      </c>
      <c r="E10" s="12">
        <v>210.8</v>
      </c>
      <c r="F10" s="12">
        <v>515.9</v>
      </c>
      <c r="G10" s="12">
        <v>299.3</v>
      </c>
      <c r="H10" s="12">
        <v>673.7</v>
      </c>
      <c r="I10" s="12">
        <v>593.3</v>
      </c>
      <c r="J10" s="12">
        <v>599.1</v>
      </c>
      <c r="K10" s="12">
        <v>687.2</v>
      </c>
      <c r="L10" s="12">
        <v>801.7</v>
      </c>
      <c r="M10" s="12">
        <v>1180</v>
      </c>
      <c r="N10" s="13">
        <v>1469.71662</v>
      </c>
      <c r="Q10">
        <v>1</v>
      </c>
      <c r="R10">
        <v>2019</v>
      </c>
      <c r="S10">
        <v>10.053454</v>
      </c>
      <c r="T10">
        <v>10.053454</v>
      </c>
      <c r="U10">
        <v>10.053454</v>
      </c>
      <c r="W10">
        <f t="shared" si="0"/>
        <v>23235.9052179371</v>
      </c>
    </row>
    <row r="11" spans="1:23">
      <c r="A11" s="11" t="s">
        <v>58</v>
      </c>
      <c r="B11" s="11"/>
      <c r="C11" s="11"/>
      <c r="D11" s="12">
        <v>4422.6</v>
      </c>
      <c r="E11" s="12">
        <v>12437</v>
      </c>
      <c r="F11" s="12">
        <v>12879.4</v>
      </c>
      <c r="G11" s="12">
        <v>16037.7</v>
      </c>
      <c r="H11" s="12">
        <v>15342.3</v>
      </c>
      <c r="I11" s="12">
        <v>17412</v>
      </c>
      <c r="J11" s="12">
        <v>20462.4</v>
      </c>
      <c r="K11" s="12">
        <v>23624.8</v>
      </c>
      <c r="L11" s="12">
        <v>29122.5</v>
      </c>
      <c r="M11" s="12">
        <v>39597.8</v>
      </c>
      <c r="N11" s="13">
        <v>47257.73391</v>
      </c>
      <c r="Q11">
        <v>1</v>
      </c>
      <c r="R11">
        <v>2020</v>
      </c>
      <c r="S11">
        <v>10.159362</v>
      </c>
      <c r="T11">
        <v>10.159362</v>
      </c>
      <c r="U11">
        <v>10.159362</v>
      </c>
      <c r="W11">
        <f t="shared" si="0"/>
        <v>25831.8111057893</v>
      </c>
    </row>
    <row r="12" spans="1:23">
      <c r="A12" s="11" t="s">
        <v>59</v>
      </c>
      <c r="B12" s="11"/>
      <c r="C12" s="11"/>
      <c r="D12" s="12">
        <v>7173.1</v>
      </c>
      <c r="E12" s="12">
        <v>6234.6</v>
      </c>
      <c r="F12" s="12">
        <v>5193.5</v>
      </c>
      <c r="G12" s="12">
        <v>5351.9</v>
      </c>
      <c r="H12" s="12">
        <v>6576.6</v>
      </c>
      <c r="I12" s="12">
        <v>8659.9</v>
      </c>
      <c r="J12" s="12">
        <v>9873.8</v>
      </c>
      <c r="K12" s="12">
        <v>13189.1</v>
      </c>
      <c r="L12" s="12">
        <v>13386.1</v>
      </c>
      <c r="M12" s="12">
        <v>22553.6</v>
      </c>
      <c r="N12" s="13">
        <v>28716.49453</v>
      </c>
      <c r="Q12">
        <v>1</v>
      </c>
      <c r="R12">
        <v>2021</v>
      </c>
      <c r="S12">
        <v>10.349448</v>
      </c>
      <c r="T12">
        <v>10.349448</v>
      </c>
      <c r="U12">
        <v>10.349448</v>
      </c>
      <c r="W12">
        <f t="shared" si="0"/>
        <v>31239.7936931701</v>
      </c>
    </row>
    <row r="13" spans="1:23">
      <c r="A13" s="11" t="s">
        <v>60</v>
      </c>
      <c r="B13" s="11"/>
      <c r="C13" s="11"/>
      <c r="D13" s="12">
        <v>4305.2</v>
      </c>
      <c r="E13" s="12">
        <v>4764.1</v>
      </c>
      <c r="F13" s="12">
        <v>5581.2</v>
      </c>
      <c r="G13" s="12">
        <v>6846.8</v>
      </c>
      <c r="H13" s="12">
        <v>6831.3</v>
      </c>
      <c r="I13" s="12">
        <v>8846.5</v>
      </c>
      <c r="J13" s="12">
        <v>11482</v>
      </c>
      <c r="K13" s="12">
        <v>12124.5</v>
      </c>
      <c r="L13" s="12">
        <v>14913.5</v>
      </c>
      <c r="M13" s="12">
        <v>18144.1</v>
      </c>
      <c r="N13" s="13">
        <v>23463.92531</v>
      </c>
      <c r="Q13">
        <v>1</v>
      </c>
      <c r="R13">
        <v>2022</v>
      </c>
      <c r="S13">
        <v>10.513049</v>
      </c>
      <c r="T13">
        <v>10.513049</v>
      </c>
      <c r="U13">
        <v>10.513049</v>
      </c>
      <c r="W13">
        <f t="shared" si="0"/>
        <v>36792.4889976362</v>
      </c>
    </row>
    <row r="14" spans="1:23">
      <c r="A14" s="11" t="s">
        <v>61</v>
      </c>
      <c r="B14" s="11"/>
      <c r="C14" s="11"/>
      <c r="D14" s="12">
        <v>1355.1</v>
      </c>
      <c r="E14" s="12">
        <v>2108.4</v>
      </c>
      <c r="F14" s="12">
        <v>2444.3</v>
      </c>
      <c r="G14" s="12">
        <v>2894.7</v>
      </c>
      <c r="H14" s="12">
        <v>3299.5</v>
      </c>
      <c r="I14" s="12">
        <v>4864.4</v>
      </c>
      <c r="J14" s="12">
        <v>5569.6</v>
      </c>
      <c r="K14" s="12">
        <v>6281.1</v>
      </c>
      <c r="L14" s="12">
        <v>7461.9</v>
      </c>
      <c r="M14" s="12">
        <v>8780.4</v>
      </c>
      <c r="N14" s="13">
        <v>10202.21777</v>
      </c>
      <c r="Q14">
        <v>1</v>
      </c>
      <c r="R14">
        <v>2023</v>
      </c>
      <c r="S14">
        <v>10.652583</v>
      </c>
      <c r="T14">
        <v>10.652583</v>
      </c>
      <c r="U14">
        <v>10.652583</v>
      </c>
      <c r="W14">
        <f t="shared" si="0"/>
        <v>42301.7188939695</v>
      </c>
    </row>
    <row r="15" spans="1:23">
      <c r="A15" s="11" t="s">
        <v>62</v>
      </c>
      <c r="B15" s="11"/>
      <c r="C15" s="11"/>
      <c r="D15" s="12">
        <v>1710.5</v>
      </c>
      <c r="E15" s="12">
        <v>2098.9</v>
      </c>
      <c r="F15" s="12">
        <v>2325.2</v>
      </c>
      <c r="G15" s="12">
        <v>2399.3</v>
      </c>
      <c r="H15" s="12">
        <v>2872.8</v>
      </c>
      <c r="I15" s="12">
        <v>3481</v>
      </c>
      <c r="J15" s="12">
        <v>4477.9</v>
      </c>
      <c r="K15" s="12">
        <v>5082.2</v>
      </c>
      <c r="L15" s="12">
        <v>6397.2</v>
      </c>
      <c r="M15" s="12">
        <v>8465.2</v>
      </c>
      <c r="N15" s="13">
        <v>12541.26219</v>
      </c>
      <c r="Q15">
        <v>2</v>
      </c>
      <c r="R15">
        <v>2011</v>
      </c>
      <c r="U15">
        <v>5.7326128</v>
      </c>
      <c r="W15">
        <f t="shared" si="0"/>
        <v>308.774982608533</v>
      </c>
    </row>
    <row r="16" spans="1:23">
      <c r="A16" s="11" t="s">
        <v>63</v>
      </c>
      <c r="B16" s="11"/>
      <c r="C16" s="11"/>
      <c r="D16" s="12">
        <v>739.5</v>
      </c>
      <c r="E16" s="12">
        <v>983.3</v>
      </c>
      <c r="F16" s="12">
        <v>1990</v>
      </c>
      <c r="G16" s="12">
        <v>2288.1</v>
      </c>
      <c r="H16" s="12">
        <v>2871</v>
      </c>
      <c r="I16" s="12">
        <v>2817.9</v>
      </c>
      <c r="J16" s="12">
        <v>2968.5</v>
      </c>
      <c r="K16" s="12">
        <v>3294.2</v>
      </c>
      <c r="L16" s="12">
        <v>3807.7</v>
      </c>
      <c r="M16" s="12">
        <v>3908.3</v>
      </c>
      <c r="N16" s="13">
        <v>5007.83647</v>
      </c>
      <c r="Q16">
        <v>2</v>
      </c>
      <c r="R16">
        <v>2012</v>
      </c>
      <c r="U16">
        <v>6.346338</v>
      </c>
      <c r="W16">
        <f t="shared" si="0"/>
        <v>570.400074665316</v>
      </c>
    </row>
    <row r="17" spans="1:23">
      <c r="A17" s="11" t="s">
        <v>64</v>
      </c>
      <c r="B17" s="11"/>
      <c r="C17" s="11"/>
      <c r="D17" s="12">
        <v>4111.4</v>
      </c>
      <c r="E17" s="12">
        <v>5029.2</v>
      </c>
      <c r="F17" s="12">
        <v>5989.2</v>
      </c>
      <c r="G17" s="12">
        <v>9890.2</v>
      </c>
      <c r="H17" s="12">
        <v>13893</v>
      </c>
      <c r="I17" s="12">
        <v>15992.2</v>
      </c>
      <c r="J17" s="12">
        <v>12882.4</v>
      </c>
      <c r="K17" s="12">
        <v>13819.8</v>
      </c>
      <c r="L17" s="12">
        <v>17145.5</v>
      </c>
      <c r="M17" s="12">
        <v>24263.8</v>
      </c>
      <c r="N17" s="13">
        <v>33152.44496</v>
      </c>
      <c r="Q17">
        <v>2</v>
      </c>
      <c r="R17">
        <v>2013</v>
      </c>
      <c r="S17">
        <v>6.9600631</v>
      </c>
      <c r="T17">
        <v>6.9600631</v>
      </c>
      <c r="U17">
        <v>6.9600631</v>
      </c>
      <c r="W17">
        <f t="shared" si="0"/>
        <v>1053.7000436174</v>
      </c>
    </row>
    <row r="18" spans="1:23">
      <c r="A18" s="11" t="s">
        <v>65</v>
      </c>
      <c r="B18" s="11"/>
      <c r="C18" s="11"/>
      <c r="D18" s="12">
        <v>1831.8</v>
      </c>
      <c r="E18" s="12">
        <v>2830.4</v>
      </c>
      <c r="F18" s="12">
        <v>3639.3</v>
      </c>
      <c r="G18" s="12">
        <v>4135.3</v>
      </c>
      <c r="H18" s="12">
        <v>4407.4</v>
      </c>
      <c r="I18" s="12">
        <v>5183.9</v>
      </c>
      <c r="J18" s="12">
        <v>4262.3</v>
      </c>
      <c r="K18" s="12">
        <v>4254.2</v>
      </c>
      <c r="L18" s="12">
        <v>5088.3</v>
      </c>
      <c r="M18" s="12">
        <v>5947</v>
      </c>
      <c r="N18" s="13">
        <v>9813.26267</v>
      </c>
      <c r="Q18">
        <v>2</v>
      </c>
      <c r="R18">
        <v>2014</v>
      </c>
      <c r="S18">
        <v>7.5737882</v>
      </c>
      <c r="T18">
        <v>7.5737882</v>
      </c>
      <c r="U18">
        <v>7.5737882</v>
      </c>
      <c r="W18">
        <f t="shared" si="0"/>
        <v>1946.50006413618</v>
      </c>
    </row>
    <row r="19" spans="1:23">
      <c r="A19" s="11" t="s">
        <v>66</v>
      </c>
      <c r="B19" s="11"/>
      <c r="C19" s="11"/>
      <c r="D19" s="12">
        <v>1843.1</v>
      </c>
      <c r="E19" s="12">
        <v>2276</v>
      </c>
      <c r="F19" s="12">
        <v>2386.6</v>
      </c>
      <c r="G19" s="12">
        <v>2741</v>
      </c>
      <c r="H19" s="12">
        <v>4411.3</v>
      </c>
      <c r="I19" s="12">
        <v>4051.4</v>
      </c>
      <c r="J19" s="12">
        <v>4734.4</v>
      </c>
      <c r="K19" s="12">
        <v>5078.7</v>
      </c>
      <c r="L19" s="12">
        <v>6126.9</v>
      </c>
      <c r="M19" s="12">
        <v>8356.7</v>
      </c>
      <c r="N19" s="13">
        <v>10550.56382</v>
      </c>
      <c r="Q19">
        <v>2</v>
      </c>
      <c r="R19">
        <v>2015</v>
      </c>
      <c r="S19">
        <v>8.0547132</v>
      </c>
      <c r="T19">
        <v>8.0547132</v>
      </c>
      <c r="U19">
        <v>8.0547132</v>
      </c>
      <c r="W19">
        <f t="shared" si="0"/>
        <v>3148.60003595535</v>
      </c>
    </row>
    <row r="20" spans="1:23">
      <c r="A20" s="11" t="s">
        <v>67</v>
      </c>
      <c r="B20" s="11"/>
      <c r="C20" s="11"/>
      <c r="D20" s="12">
        <v>1364.9</v>
      </c>
      <c r="E20" s="12">
        <v>1918.8</v>
      </c>
      <c r="F20" s="12">
        <v>2221.4</v>
      </c>
      <c r="G20" s="12">
        <v>2227.5</v>
      </c>
      <c r="H20" s="12">
        <v>2682.7</v>
      </c>
      <c r="I20" s="12">
        <v>3127.5</v>
      </c>
      <c r="J20" s="12">
        <v>3444.8</v>
      </c>
      <c r="K20" s="12">
        <v>4185.8</v>
      </c>
      <c r="L20" s="12">
        <v>5065.8</v>
      </c>
      <c r="M20" s="12">
        <v>6070.1</v>
      </c>
      <c r="N20" s="13">
        <v>6322.29636</v>
      </c>
      <c r="Q20">
        <v>2</v>
      </c>
      <c r="R20">
        <v>2016</v>
      </c>
      <c r="S20">
        <v>8.0179667</v>
      </c>
      <c r="T20">
        <v>8.0179667</v>
      </c>
      <c r="U20">
        <v>8.0179667</v>
      </c>
      <c r="W20">
        <f t="shared" si="0"/>
        <v>3034.99998939693</v>
      </c>
    </row>
    <row r="21" spans="1:23">
      <c r="A21" s="11" t="s">
        <v>68</v>
      </c>
      <c r="B21" s="11"/>
      <c r="C21" s="11"/>
      <c r="D21" s="12">
        <v>10279.1</v>
      </c>
      <c r="E21" s="12">
        <v>12992.6</v>
      </c>
      <c r="F21" s="12">
        <v>13783.7</v>
      </c>
      <c r="G21" s="12">
        <v>17595.1</v>
      </c>
      <c r="H21" s="12">
        <v>23191.5</v>
      </c>
      <c r="I21" s="12">
        <v>27829.9</v>
      </c>
      <c r="J21" s="12">
        <v>30168.2</v>
      </c>
      <c r="K21" s="12">
        <v>30533.8</v>
      </c>
      <c r="L21" s="12">
        <v>37886</v>
      </c>
      <c r="M21" s="12">
        <v>47419.7</v>
      </c>
      <c r="N21" s="13">
        <v>53154.0483</v>
      </c>
      <c r="Q21">
        <v>2</v>
      </c>
      <c r="R21">
        <v>2017</v>
      </c>
      <c r="S21">
        <v>7.874511</v>
      </c>
      <c r="T21">
        <v>7.874511</v>
      </c>
      <c r="U21">
        <v>7.874511</v>
      </c>
      <c r="W21">
        <f t="shared" si="0"/>
        <v>2629.40009922697</v>
      </c>
    </row>
    <row r="22" spans="1:23">
      <c r="A22" s="11" t="s">
        <v>69</v>
      </c>
      <c r="B22" s="11"/>
      <c r="C22" s="11"/>
      <c r="D22" s="12">
        <v>544.5</v>
      </c>
      <c r="E22" s="12">
        <v>701.5</v>
      </c>
      <c r="F22" s="12">
        <v>918.8</v>
      </c>
      <c r="G22" s="12">
        <v>970.9</v>
      </c>
      <c r="H22" s="12">
        <v>971</v>
      </c>
      <c r="I22" s="12">
        <v>1168.2</v>
      </c>
      <c r="J22" s="12">
        <v>1586.5</v>
      </c>
      <c r="K22" s="12">
        <v>2116.5</v>
      </c>
      <c r="L22" s="12">
        <v>2616.6</v>
      </c>
      <c r="M22" s="12">
        <v>3703.8</v>
      </c>
      <c r="N22" s="13">
        <v>4022.64878</v>
      </c>
      <c r="Q22">
        <v>2</v>
      </c>
      <c r="R22">
        <v>2018</v>
      </c>
      <c r="S22">
        <v>8.041091</v>
      </c>
      <c r="T22">
        <v>8.041091</v>
      </c>
      <c r="U22">
        <v>8.041091</v>
      </c>
      <c r="W22">
        <f t="shared" si="0"/>
        <v>3105.99998848099</v>
      </c>
    </row>
    <row r="23" spans="1:23">
      <c r="A23" s="11" t="s">
        <v>70</v>
      </c>
      <c r="B23" s="11"/>
      <c r="C23" s="11"/>
      <c r="D23" s="12">
        <v>177.2</v>
      </c>
      <c r="E23" s="12">
        <v>364.4</v>
      </c>
      <c r="F23" s="12">
        <v>574.2</v>
      </c>
      <c r="G23" s="12">
        <v>526</v>
      </c>
      <c r="H23" s="12">
        <v>563.9</v>
      </c>
      <c r="I23" s="12">
        <v>689.5</v>
      </c>
      <c r="J23" s="12">
        <v>828.5</v>
      </c>
      <c r="K23" s="12">
        <v>941.7</v>
      </c>
      <c r="L23" s="12">
        <v>1250.1</v>
      </c>
      <c r="M23" s="12">
        <v>1585.9</v>
      </c>
      <c r="N23" s="13">
        <v>2440.99195</v>
      </c>
      <c r="Q23">
        <v>2</v>
      </c>
      <c r="R23">
        <v>2019</v>
      </c>
      <c r="S23">
        <v>8.0790912</v>
      </c>
      <c r="T23">
        <v>8.0790912</v>
      </c>
      <c r="U23">
        <v>8.0790912</v>
      </c>
      <c r="W23">
        <f t="shared" si="0"/>
        <v>3226.29984261536</v>
      </c>
    </row>
    <row r="24" spans="1:23">
      <c r="A24" s="11" t="s">
        <v>71</v>
      </c>
      <c r="B24" s="11"/>
      <c r="C24" s="11"/>
      <c r="D24" s="12">
        <v>999.8</v>
      </c>
      <c r="E24" s="12">
        <v>2302.1</v>
      </c>
      <c r="F24" s="12">
        <v>2648.5</v>
      </c>
      <c r="G24" s="12">
        <v>3210.2</v>
      </c>
      <c r="H24" s="12">
        <v>3572.2</v>
      </c>
      <c r="I24" s="12">
        <v>4186.8</v>
      </c>
      <c r="J24" s="12">
        <v>4762.9</v>
      </c>
      <c r="K24" s="12">
        <v>5810.3</v>
      </c>
      <c r="L24" s="12">
        <v>6723.4</v>
      </c>
      <c r="M24" s="12">
        <v>14206.3</v>
      </c>
      <c r="N24" s="13">
        <v>9406.90421</v>
      </c>
      <c r="Q24">
        <v>2</v>
      </c>
      <c r="R24">
        <v>2020</v>
      </c>
      <c r="S24">
        <v>8.3760904</v>
      </c>
      <c r="T24">
        <v>8.3760904</v>
      </c>
      <c r="U24">
        <v>8.3760904</v>
      </c>
      <c r="W24">
        <f t="shared" si="0"/>
        <v>4342.00021519718</v>
      </c>
    </row>
    <row r="25" spans="1:23">
      <c r="A25" s="11" t="s">
        <v>72</v>
      </c>
      <c r="B25" s="11"/>
      <c r="C25" s="11"/>
      <c r="D25" s="12">
        <v>925.9</v>
      </c>
      <c r="E25" s="12">
        <v>1562.9</v>
      </c>
      <c r="F25" s="12">
        <v>1848.4</v>
      </c>
      <c r="G25" s="12">
        <v>2381.2</v>
      </c>
      <c r="H25" s="12">
        <v>3687.8</v>
      </c>
      <c r="I25" s="12">
        <v>4219.2</v>
      </c>
      <c r="J25" s="12">
        <v>5368</v>
      </c>
      <c r="K25" s="12">
        <v>5901.6</v>
      </c>
      <c r="L25" s="12">
        <v>7364.4</v>
      </c>
      <c r="M25" s="12">
        <v>9092.5</v>
      </c>
      <c r="N25" s="13">
        <v>11126.69574</v>
      </c>
      <c r="Q25">
        <v>2</v>
      </c>
      <c r="R25">
        <v>2021</v>
      </c>
      <c r="S25">
        <v>8.5947837</v>
      </c>
      <c r="T25">
        <v>8.5947837</v>
      </c>
      <c r="U25">
        <v>8.5947837</v>
      </c>
      <c r="W25">
        <f t="shared" si="0"/>
        <v>5403.40019426076</v>
      </c>
    </row>
    <row r="26" spans="1:23">
      <c r="A26" s="11" t="s">
        <v>73</v>
      </c>
      <c r="B26" s="11"/>
      <c r="C26" s="11"/>
      <c r="D26" s="12">
        <v>667.5</v>
      </c>
      <c r="E26" s="12">
        <v>860.5</v>
      </c>
      <c r="F26" s="12">
        <v>1018.8</v>
      </c>
      <c r="G26" s="12">
        <v>1518.7</v>
      </c>
      <c r="H26" s="12">
        <v>1434.3</v>
      </c>
      <c r="I26" s="12">
        <v>1612.1</v>
      </c>
      <c r="J26" s="12">
        <v>1415.4</v>
      </c>
      <c r="K26" s="12">
        <v>1628.1</v>
      </c>
      <c r="L26" s="12">
        <v>1746.6</v>
      </c>
      <c r="M26" s="12">
        <v>3520.5</v>
      </c>
      <c r="N26" s="13">
        <v>4963.88655</v>
      </c>
      <c r="Q26">
        <v>2</v>
      </c>
      <c r="R26">
        <v>2022</v>
      </c>
      <c r="S26">
        <v>8.8500733</v>
      </c>
      <c r="T26">
        <v>8.8500733</v>
      </c>
      <c r="U26">
        <v>8.8500733</v>
      </c>
      <c r="W26">
        <f t="shared" si="0"/>
        <v>6974.9002115541</v>
      </c>
    </row>
    <row r="27" spans="1:23">
      <c r="A27" s="11" t="s">
        <v>74</v>
      </c>
      <c r="B27" s="11"/>
      <c r="C27" s="11"/>
      <c r="D27" s="12">
        <v>1182.3</v>
      </c>
      <c r="E27" s="12">
        <v>2461.1</v>
      </c>
      <c r="F27" s="12">
        <v>2828.4</v>
      </c>
      <c r="G27" s="12">
        <v>1249.7</v>
      </c>
      <c r="H27" s="12">
        <v>1329.4</v>
      </c>
      <c r="I27" s="12">
        <v>1443.1</v>
      </c>
      <c r="J27" s="12">
        <v>1959.6</v>
      </c>
      <c r="K27" s="12">
        <v>2324.4</v>
      </c>
      <c r="L27" s="12">
        <v>2461.7</v>
      </c>
      <c r="M27" s="12">
        <v>2326.3</v>
      </c>
      <c r="N27" s="13">
        <v>3135.19603</v>
      </c>
      <c r="Q27">
        <v>2</v>
      </c>
      <c r="R27">
        <v>2023</v>
      </c>
      <c r="S27">
        <v>9.020092</v>
      </c>
      <c r="T27">
        <v>9.020092</v>
      </c>
      <c r="U27">
        <v>9.020092</v>
      </c>
      <c r="W27">
        <f t="shared" si="0"/>
        <v>8267.53765973922</v>
      </c>
    </row>
    <row r="28" spans="1:23">
      <c r="A28" s="11" t="s">
        <v>75</v>
      </c>
      <c r="B28" s="11"/>
      <c r="C28" s="11"/>
      <c r="D28" s="12">
        <v>33.8</v>
      </c>
      <c r="E28" s="12">
        <v>40.2</v>
      </c>
      <c r="F28" s="12">
        <v>31.4</v>
      </c>
      <c r="G28" s="12">
        <v>73.1</v>
      </c>
      <c r="H28" s="12">
        <v>77.6</v>
      </c>
      <c r="I28" s="12">
        <v>119.3</v>
      </c>
      <c r="J28" s="12">
        <v>156.6</v>
      </c>
      <c r="K28" s="12">
        <v>75.2</v>
      </c>
      <c r="L28" s="12">
        <v>152.2</v>
      </c>
      <c r="M28" s="12">
        <v>174.7</v>
      </c>
      <c r="N28" s="13">
        <v>326.07264</v>
      </c>
      <c r="Q28">
        <v>3</v>
      </c>
      <c r="R28">
        <v>2011</v>
      </c>
      <c r="U28">
        <v>6.3917006</v>
      </c>
      <c r="W28">
        <f t="shared" si="0"/>
        <v>596.870755496704</v>
      </c>
    </row>
    <row r="29" spans="1:23">
      <c r="A29" s="11" t="s">
        <v>76</v>
      </c>
      <c r="B29" s="11"/>
      <c r="C29" s="11"/>
      <c r="D29" s="12">
        <v>552.1</v>
      </c>
      <c r="E29" s="12">
        <v>824.5</v>
      </c>
      <c r="F29" s="12">
        <v>925.4</v>
      </c>
      <c r="G29" s="12">
        <v>1047.5</v>
      </c>
      <c r="H29" s="12">
        <v>1213.7</v>
      </c>
      <c r="I29" s="12">
        <v>1820.3</v>
      </c>
      <c r="J29" s="12">
        <v>1994.3</v>
      </c>
      <c r="K29" s="12">
        <v>2118.6</v>
      </c>
      <c r="L29" s="12">
        <v>3048.6</v>
      </c>
      <c r="M29" s="12">
        <v>4034.5</v>
      </c>
      <c r="N29" s="13">
        <v>5467.23521</v>
      </c>
      <c r="Q29">
        <v>3</v>
      </c>
      <c r="R29">
        <v>2012</v>
      </c>
      <c r="U29">
        <v>6.7265175</v>
      </c>
      <c r="W29">
        <f t="shared" si="0"/>
        <v>834.236971092676</v>
      </c>
    </row>
    <row r="30" spans="1:23">
      <c r="A30" s="11" t="s">
        <v>77</v>
      </c>
      <c r="B30" s="11"/>
      <c r="C30" s="11"/>
      <c r="D30" s="12">
        <v>225.1</v>
      </c>
      <c r="E30" s="12">
        <v>340.2</v>
      </c>
      <c r="F30" s="12">
        <v>321.1</v>
      </c>
      <c r="G30" s="12">
        <v>325</v>
      </c>
      <c r="H30" s="12">
        <v>412.6</v>
      </c>
      <c r="I30" s="12">
        <v>506.4</v>
      </c>
      <c r="J30" s="12">
        <v>553.5</v>
      </c>
      <c r="K30" s="12">
        <v>543.9</v>
      </c>
      <c r="L30" s="12">
        <v>771.1</v>
      </c>
      <c r="M30" s="12">
        <v>1174.2</v>
      </c>
      <c r="N30" s="13">
        <v>1403.45078</v>
      </c>
      <c r="Q30">
        <v>3</v>
      </c>
      <c r="R30">
        <v>2013</v>
      </c>
      <c r="S30">
        <v>7.0613344</v>
      </c>
      <c r="T30">
        <v>7.0613344</v>
      </c>
      <c r="U30">
        <v>7.0613344</v>
      </c>
      <c r="W30">
        <f t="shared" si="0"/>
        <v>1166.00003858243</v>
      </c>
    </row>
    <row r="31" spans="1:23">
      <c r="A31" s="11" t="s">
        <v>78</v>
      </c>
      <c r="B31" s="11"/>
      <c r="C31" s="11"/>
      <c r="D31" s="12">
        <v>35.3</v>
      </c>
      <c r="E31" s="12">
        <v>60.4</v>
      </c>
      <c r="F31" s="12">
        <v>643.7</v>
      </c>
      <c r="G31" s="12">
        <v>441.7</v>
      </c>
      <c r="H31" s="12">
        <v>133</v>
      </c>
      <c r="I31" s="12">
        <v>168</v>
      </c>
      <c r="J31" s="12">
        <v>210.8</v>
      </c>
      <c r="K31" s="12">
        <v>201.6</v>
      </c>
      <c r="L31" s="12">
        <v>665.2</v>
      </c>
      <c r="M31" s="12">
        <v>820</v>
      </c>
      <c r="N31" s="13">
        <v>483.75162</v>
      </c>
      <c r="Q31">
        <v>3</v>
      </c>
      <c r="R31">
        <v>2014</v>
      </c>
      <c r="S31">
        <v>7.3961512</v>
      </c>
      <c r="T31">
        <v>7.3961512</v>
      </c>
      <c r="U31">
        <v>7.3961512</v>
      </c>
      <c r="W31">
        <f t="shared" si="0"/>
        <v>1629.69995472377</v>
      </c>
    </row>
    <row r="32" spans="1:23">
      <c r="A32" s="11" t="s">
        <v>79</v>
      </c>
      <c r="B32" s="11"/>
      <c r="C32" s="11"/>
      <c r="D32" s="12">
        <v>86.3</v>
      </c>
      <c r="E32" s="12">
        <v>127.8</v>
      </c>
      <c r="F32" s="12">
        <v>111.7</v>
      </c>
      <c r="G32" s="12">
        <v>169.2</v>
      </c>
      <c r="H32" s="12">
        <v>249.5</v>
      </c>
      <c r="I32" s="12">
        <v>267.1</v>
      </c>
      <c r="J32" s="12">
        <v>243.5</v>
      </c>
      <c r="K32" s="12">
        <v>235.5</v>
      </c>
      <c r="L32" s="12">
        <v>317.2</v>
      </c>
      <c r="M32" s="12">
        <v>468.6</v>
      </c>
      <c r="N32" s="13">
        <v>750.99117</v>
      </c>
      <c r="Q32">
        <v>3</v>
      </c>
      <c r="R32">
        <v>2015</v>
      </c>
      <c r="S32">
        <v>7.2723984</v>
      </c>
      <c r="T32">
        <v>7.2723984</v>
      </c>
      <c r="U32">
        <v>7.2723984</v>
      </c>
      <c r="W32">
        <f t="shared" si="0"/>
        <v>1440.00001069913</v>
      </c>
    </row>
    <row r="33" spans="1:23">
      <c r="A33" s="11" t="s">
        <v>80</v>
      </c>
      <c r="B33" s="11"/>
      <c r="C33" s="11"/>
      <c r="D33" s="12">
        <v>50.6</v>
      </c>
      <c r="E33" s="12">
        <v>375.4</v>
      </c>
      <c r="F33" s="12">
        <v>711.2</v>
      </c>
      <c r="G33" s="12">
        <v>326.2</v>
      </c>
      <c r="H33" s="12">
        <v>597</v>
      </c>
      <c r="I33" s="12">
        <v>850.9</v>
      </c>
      <c r="J33" s="12">
        <v>718.8</v>
      </c>
      <c r="K33" s="12">
        <v>731.3</v>
      </c>
      <c r="L33" s="12">
        <v>917.7</v>
      </c>
      <c r="M33" s="12">
        <v>1725.9</v>
      </c>
      <c r="N33" s="13">
        <v>3372.25359</v>
      </c>
      <c r="Q33">
        <v>3</v>
      </c>
      <c r="R33">
        <v>2016</v>
      </c>
      <c r="S33">
        <v>7.7899099</v>
      </c>
      <c r="T33">
        <v>7.7899099</v>
      </c>
      <c r="U33">
        <v>7.7899099</v>
      </c>
      <c r="W33">
        <f t="shared" si="0"/>
        <v>2416.09988178842</v>
      </c>
    </row>
    <row r="34" spans="17:23">
      <c r="Q34">
        <v>3</v>
      </c>
      <c r="R34">
        <v>2017</v>
      </c>
      <c r="S34">
        <v>7.800204</v>
      </c>
      <c r="T34">
        <v>7.800204</v>
      </c>
      <c r="U34">
        <v>7.800204</v>
      </c>
      <c r="W34">
        <f t="shared" si="0"/>
        <v>2441.09991121543</v>
      </c>
    </row>
    <row r="35" spans="17:23">
      <c r="Q35">
        <v>3</v>
      </c>
      <c r="R35">
        <v>2018</v>
      </c>
      <c r="S35">
        <v>7.8462379</v>
      </c>
      <c r="T35">
        <v>7.8462379</v>
      </c>
      <c r="U35">
        <v>7.8462379</v>
      </c>
      <c r="W35">
        <f t="shared" si="0"/>
        <v>2556.09990194088</v>
      </c>
    </row>
    <row r="36" spans="17:23">
      <c r="Q36">
        <v>3</v>
      </c>
      <c r="R36">
        <v>2019</v>
      </c>
      <c r="S36">
        <v>7.9107007</v>
      </c>
      <c r="T36">
        <v>7.9107007</v>
      </c>
      <c r="U36">
        <v>7.9107007</v>
      </c>
      <c r="W36">
        <f t="shared" si="0"/>
        <v>2726.30011570807</v>
      </c>
    </row>
    <row r="37" spans="17:23">
      <c r="Q37">
        <v>3</v>
      </c>
      <c r="R37">
        <v>2020</v>
      </c>
      <c r="S37">
        <v>8.3898824</v>
      </c>
      <c r="T37">
        <v>8.3898824</v>
      </c>
      <c r="U37">
        <v>8.3898824</v>
      </c>
      <c r="W37">
        <f t="shared" si="0"/>
        <v>4402.29995331461</v>
      </c>
    </row>
    <row r="38" spans="17:23">
      <c r="Q38">
        <v>3</v>
      </c>
      <c r="R38">
        <v>2021</v>
      </c>
      <c r="S38">
        <v>8.2403324</v>
      </c>
      <c r="T38">
        <v>8.2403324</v>
      </c>
      <c r="U38">
        <v>8.2403324</v>
      </c>
      <c r="W38">
        <f t="shared" si="0"/>
        <v>3790.80016074493</v>
      </c>
    </row>
    <row r="39" spans="17:23">
      <c r="Q39">
        <v>3</v>
      </c>
      <c r="R39">
        <v>2022</v>
      </c>
      <c r="S39">
        <v>8.167579</v>
      </c>
      <c r="T39">
        <v>8.167579</v>
      </c>
      <c r="U39">
        <v>8.167579</v>
      </c>
      <c r="W39">
        <f t="shared" si="0"/>
        <v>3524.80008442573</v>
      </c>
    </row>
    <row r="40" spans="17:23">
      <c r="Q40">
        <v>3</v>
      </c>
      <c r="R40">
        <v>2023</v>
      </c>
      <c r="S40">
        <v>8.2740531</v>
      </c>
      <c r="T40">
        <v>8.2740531</v>
      </c>
      <c r="U40">
        <v>8.2740531</v>
      </c>
      <c r="W40">
        <f t="shared" si="0"/>
        <v>3920.8082588001</v>
      </c>
    </row>
    <row r="41" spans="17:23">
      <c r="Q41">
        <v>4</v>
      </c>
      <c r="R41">
        <v>2011</v>
      </c>
      <c r="U41">
        <v>4.8039462</v>
      </c>
      <c r="W41">
        <f t="shared" si="0"/>
        <v>121.99086928424</v>
      </c>
    </row>
    <row r="42" spans="17:23">
      <c r="Q42">
        <v>4</v>
      </c>
      <c r="R42">
        <v>2012</v>
      </c>
      <c r="U42">
        <v>5.2787354</v>
      </c>
      <c r="W42">
        <f t="shared" si="0"/>
        <v>196.121702959905</v>
      </c>
    </row>
    <row r="43" spans="17:23">
      <c r="Q43">
        <v>4</v>
      </c>
      <c r="R43">
        <v>2013</v>
      </c>
      <c r="S43">
        <v>5.7535246</v>
      </c>
      <c r="T43">
        <v>5.7535246</v>
      </c>
      <c r="U43">
        <v>5.7535246</v>
      </c>
      <c r="W43">
        <f t="shared" si="0"/>
        <v>315.300010546465</v>
      </c>
    </row>
    <row r="44" spans="17:23">
      <c r="Q44">
        <v>4</v>
      </c>
      <c r="R44">
        <v>2014</v>
      </c>
      <c r="S44">
        <v>6.2283137</v>
      </c>
      <c r="T44">
        <v>6.2283137</v>
      </c>
      <c r="U44">
        <v>6.2283137</v>
      </c>
      <c r="W44">
        <f t="shared" si="0"/>
        <v>506.899976947048</v>
      </c>
    </row>
    <row r="45" spans="17:23">
      <c r="Q45">
        <v>4</v>
      </c>
      <c r="R45">
        <v>2015</v>
      </c>
      <c r="S45">
        <v>6.517228</v>
      </c>
      <c r="T45">
        <v>6.517228</v>
      </c>
      <c r="U45">
        <v>6.517228</v>
      </c>
      <c r="W45">
        <f t="shared" si="0"/>
        <v>676.699970740725</v>
      </c>
    </row>
    <row r="46" spans="17:23">
      <c r="Q46">
        <v>4</v>
      </c>
      <c r="R46">
        <v>2016</v>
      </c>
      <c r="S46">
        <v>6.5225339</v>
      </c>
      <c r="T46">
        <v>6.5225339</v>
      </c>
      <c r="U46">
        <v>6.5225339</v>
      </c>
      <c r="W46">
        <f t="shared" si="0"/>
        <v>680.300015408105</v>
      </c>
    </row>
    <row r="47" spans="17:23">
      <c r="Q47">
        <v>4</v>
      </c>
      <c r="R47">
        <v>2017</v>
      </c>
      <c r="S47">
        <v>6.7619199</v>
      </c>
      <c r="T47">
        <v>6.7619199</v>
      </c>
      <c r="U47">
        <v>6.7619199</v>
      </c>
      <c r="W47">
        <f t="shared" si="0"/>
        <v>864.299973415349</v>
      </c>
    </row>
    <row r="48" spans="17:23">
      <c r="Q48">
        <v>4</v>
      </c>
      <c r="R48">
        <v>2018</v>
      </c>
      <c r="S48">
        <v>7.8039249</v>
      </c>
      <c r="T48">
        <v>7.8039249</v>
      </c>
      <c r="U48">
        <v>7.8039249</v>
      </c>
      <c r="W48">
        <f t="shared" si="0"/>
        <v>2450.19991948626</v>
      </c>
    </row>
    <row r="49" spans="17:23">
      <c r="Q49">
        <v>4</v>
      </c>
      <c r="R49">
        <v>2019</v>
      </c>
      <c r="S49">
        <v>7.6670179</v>
      </c>
      <c r="T49">
        <v>7.6670179</v>
      </c>
      <c r="U49">
        <v>7.6670179</v>
      </c>
      <c r="W49">
        <f t="shared" si="0"/>
        <v>2136.70008173104</v>
      </c>
    </row>
    <row r="50" spans="17:23">
      <c r="Q50">
        <v>4</v>
      </c>
      <c r="R50">
        <v>2020</v>
      </c>
      <c r="S50">
        <v>7.7504425</v>
      </c>
      <c r="T50">
        <v>7.7504425</v>
      </c>
      <c r="U50">
        <v>7.7504425</v>
      </c>
      <c r="W50">
        <f t="shared" si="0"/>
        <v>2322.59993772725</v>
      </c>
    </row>
    <row r="51" spans="17:23">
      <c r="Q51">
        <v>4</v>
      </c>
      <c r="R51">
        <v>2021</v>
      </c>
      <c r="S51">
        <v>8.1376297</v>
      </c>
      <c r="T51">
        <v>8.1376297</v>
      </c>
      <c r="U51">
        <v>8.1376297</v>
      </c>
      <c r="W51">
        <f t="shared" si="0"/>
        <v>3420.79992874225</v>
      </c>
    </row>
    <row r="52" spans="17:23">
      <c r="Q52">
        <v>4</v>
      </c>
      <c r="R52">
        <v>2022</v>
      </c>
      <c r="S52">
        <v>8.6357581</v>
      </c>
      <c r="T52">
        <v>8.6357581</v>
      </c>
      <c r="U52">
        <v>8.6357581</v>
      </c>
      <c r="W52">
        <f t="shared" si="0"/>
        <v>5629.39975501704</v>
      </c>
    </row>
    <row r="53" spans="17:23">
      <c r="Q53">
        <v>4</v>
      </c>
      <c r="R53">
        <v>2023</v>
      </c>
      <c r="S53">
        <v>8.756398</v>
      </c>
      <c r="T53">
        <v>8.756398</v>
      </c>
      <c r="U53">
        <v>8.756398</v>
      </c>
      <c r="W53">
        <f t="shared" si="0"/>
        <v>6351.19332863378</v>
      </c>
    </row>
    <row r="54" spans="17:23">
      <c r="Q54">
        <v>5</v>
      </c>
      <c r="R54">
        <v>2011</v>
      </c>
      <c r="U54">
        <v>4.1371245</v>
      </c>
      <c r="W54">
        <f t="shared" si="0"/>
        <v>62.6224913300083</v>
      </c>
    </row>
    <row r="55" spans="17:23">
      <c r="Q55">
        <v>5</v>
      </c>
      <c r="R55">
        <v>2012</v>
      </c>
      <c r="U55">
        <v>4.7485036</v>
      </c>
      <c r="W55">
        <f t="shared" si="0"/>
        <v>115.41145354821</v>
      </c>
    </row>
    <row r="56" spans="17:23">
      <c r="Q56">
        <v>5</v>
      </c>
      <c r="R56">
        <v>2013</v>
      </c>
      <c r="S56">
        <v>5.3598827</v>
      </c>
      <c r="T56">
        <v>5.3598827</v>
      </c>
      <c r="U56">
        <v>5.3598827</v>
      </c>
      <c r="W56">
        <f t="shared" si="0"/>
        <v>212.699995276743</v>
      </c>
    </row>
    <row r="57" spans="17:23">
      <c r="Q57">
        <v>5</v>
      </c>
      <c r="R57">
        <v>2014</v>
      </c>
      <c r="S57">
        <v>5.9712618</v>
      </c>
      <c r="T57">
        <v>5.9712618</v>
      </c>
      <c r="U57">
        <v>5.9712618</v>
      </c>
      <c r="W57">
        <f t="shared" si="0"/>
        <v>391.999984402139</v>
      </c>
    </row>
    <row r="58" spans="17:23">
      <c r="Q58">
        <v>5</v>
      </c>
      <c r="R58">
        <v>2015</v>
      </c>
      <c r="S58">
        <v>7.2004995</v>
      </c>
      <c r="T58">
        <v>7.2004995</v>
      </c>
      <c r="U58">
        <v>7.2004995</v>
      </c>
      <c r="W58">
        <f t="shared" si="0"/>
        <v>1340.09997718321</v>
      </c>
    </row>
    <row r="59" spans="17:23">
      <c r="Q59">
        <v>5</v>
      </c>
      <c r="R59">
        <v>2016</v>
      </c>
      <c r="S59">
        <v>7.3699787</v>
      </c>
      <c r="T59">
        <v>7.3699787</v>
      </c>
      <c r="U59">
        <v>7.3699787</v>
      </c>
      <c r="W59">
        <f t="shared" si="0"/>
        <v>1587.59996680501</v>
      </c>
    </row>
    <row r="60" spans="17:23">
      <c r="Q60">
        <v>5</v>
      </c>
      <c r="R60">
        <v>2017</v>
      </c>
      <c r="S60">
        <v>7.4532721</v>
      </c>
      <c r="T60">
        <v>7.4532721</v>
      </c>
      <c r="U60">
        <v>7.4532721</v>
      </c>
      <c r="W60">
        <f t="shared" si="0"/>
        <v>1725.49992660058</v>
      </c>
    </row>
    <row r="61" spans="17:23">
      <c r="Q61">
        <v>5</v>
      </c>
      <c r="R61">
        <v>2018</v>
      </c>
      <c r="S61">
        <v>7.5748664</v>
      </c>
      <c r="T61">
        <v>7.5748664</v>
      </c>
      <c r="U61">
        <v>7.5748664</v>
      </c>
      <c r="W61">
        <f t="shared" si="0"/>
        <v>1948.59991233007</v>
      </c>
    </row>
    <row r="62" spans="17:23">
      <c r="Q62">
        <v>5</v>
      </c>
      <c r="R62">
        <v>2019</v>
      </c>
      <c r="S62">
        <v>7.8509216</v>
      </c>
      <c r="T62">
        <v>7.8509216</v>
      </c>
      <c r="U62">
        <v>7.8509216</v>
      </c>
      <c r="W62">
        <f t="shared" si="0"/>
        <v>2568.09998751481</v>
      </c>
    </row>
    <row r="63" spans="17:23">
      <c r="Q63">
        <v>5</v>
      </c>
      <c r="R63">
        <v>2020</v>
      </c>
      <c r="S63">
        <v>7.937339</v>
      </c>
      <c r="T63">
        <v>7.937339</v>
      </c>
      <c r="U63">
        <v>7.937339</v>
      </c>
      <c r="W63">
        <f t="shared" si="0"/>
        <v>2799.90005252665</v>
      </c>
    </row>
    <row r="64" spans="17:23">
      <c r="Q64">
        <v>5</v>
      </c>
      <c r="R64">
        <v>2021</v>
      </c>
      <c r="S64">
        <v>8.0537281</v>
      </c>
      <c r="T64">
        <v>8.0537281</v>
      </c>
      <c r="U64">
        <v>8.0537281</v>
      </c>
      <c r="W64">
        <f t="shared" si="0"/>
        <v>3145.49987729378</v>
      </c>
    </row>
    <row r="65" spans="17:23">
      <c r="Q65">
        <v>5</v>
      </c>
      <c r="R65">
        <v>2022</v>
      </c>
      <c r="S65">
        <v>8.4043828</v>
      </c>
      <c r="T65">
        <v>8.4043828</v>
      </c>
      <c r="U65">
        <v>8.4043828</v>
      </c>
      <c r="W65">
        <f t="shared" si="0"/>
        <v>4466.60012601899</v>
      </c>
    </row>
    <row r="66" spans="17:23">
      <c r="Q66">
        <v>5</v>
      </c>
      <c r="R66">
        <v>2023</v>
      </c>
      <c r="S66">
        <v>8.5786123</v>
      </c>
      <c r="T66">
        <v>8.5786123</v>
      </c>
      <c r="U66">
        <v>8.5786123</v>
      </c>
      <c r="W66">
        <f t="shared" ref="W66:W129" si="1">EXP(U66)</f>
        <v>5316.72238804504</v>
      </c>
    </row>
    <row r="67" spans="17:23">
      <c r="Q67">
        <v>6</v>
      </c>
      <c r="R67">
        <v>2011</v>
      </c>
      <c r="U67">
        <v>6.6729926</v>
      </c>
      <c r="W67">
        <f t="shared" si="1"/>
        <v>790.758490972199</v>
      </c>
    </row>
    <row r="68" spans="17:23">
      <c r="Q68">
        <v>6</v>
      </c>
      <c r="R68">
        <v>2012</v>
      </c>
      <c r="U68">
        <v>6.9320603</v>
      </c>
      <c r="W68">
        <f t="shared" si="1"/>
        <v>1024.60279561969</v>
      </c>
    </row>
    <row r="69" spans="17:23">
      <c r="Q69">
        <v>6</v>
      </c>
      <c r="R69">
        <v>2013</v>
      </c>
      <c r="S69">
        <v>7.1911281</v>
      </c>
      <c r="T69">
        <v>7.1911281</v>
      </c>
      <c r="U69">
        <v>7.1911281</v>
      </c>
      <c r="W69">
        <f t="shared" si="1"/>
        <v>1327.60002675669</v>
      </c>
    </row>
    <row r="70" spans="17:23">
      <c r="Q70">
        <v>6</v>
      </c>
      <c r="R70">
        <v>2014</v>
      </c>
      <c r="S70">
        <v>7.4501958</v>
      </c>
      <c r="T70">
        <v>7.4501958</v>
      </c>
      <c r="U70">
        <v>7.4501958</v>
      </c>
      <c r="W70">
        <f t="shared" si="1"/>
        <v>1720.19992754969</v>
      </c>
    </row>
    <row r="71" spans="17:23">
      <c r="Q71">
        <v>6</v>
      </c>
      <c r="R71">
        <v>2015</v>
      </c>
      <c r="S71">
        <v>7.840313</v>
      </c>
      <c r="T71">
        <v>7.840313</v>
      </c>
      <c r="U71">
        <v>7.840313</v>
      </c>
      <c r="W71">
        <f t="shared" si="1"/>
        <v>2541.00004238346</v>
      </c>
    </row>
    <row r="72" spans="17:23">
      <c r="Q72">
        <v>6</v>
      </c>
      <c r="R72">
        <v>2016</v>
      </c>
      <c r="S72">
        <v>7.6615741</v>
      </c>
      <c r="T72">
        <v>7.6615741</v>
      </c>
      <c r="U72">
        <v>7.6615741</v>
      </c>
      <c r="W72">
        <f t="shared" si="1"/>
        <v>2125.09991696211</v>
      </c>
    </row>
    <row r="73" spans="17:23">
      <c r="Q73">
        <v>6</v>
      </c>
      <c r="R73">
        <v>2017</v>
      </c>
      <c r="S73">
        <v>7.8638435</v>
      </c>
      <c r="T73">
        <v>7.8638435</v>
      </c>
      <c r="U73">
        <v>7.8638435</v>
      </c>
      <c r="W73">
        <f t="shared" si="1"/>
        <v>2601.50005012997</v>
      </c>
    </row>
    <row r="74" spans="17:23">
      <c r="Q74">
        <v>6</v>
      </c>
      <c r="R74">
        <v>2018</v>
      </c>
      <c r="S74">
        <v>8.1992993</v>
      </c>
      <c r="T74">
        <v>8.1992993</v>
      </c>
      <c r="U74">
        <v>8.1992993</v>
      </c>
      <c r="W74">
        <f t="shared" si="1"/>
        <v>3638.39998706106</v>
      </c>
    </row>
    <row r="75" spans="17:23">
      <c r="Q75">
        <v>6</v>
      </c>
      <c r="R75">
        <v>2019</v>
      </c>
      <c r="S75">
        <v>8.3216648</v>
      </c>
      <c r="T75">
        <v>8.3216648</v>
      </c>
      <c r="U75">
        <v>8.3216648</v>
      </c>
      <c r="W75">
        <f t="shared" si="1"/>
        <v>4111.99997066088</v>
      </c>
    </row>
    <row r="76" spans="17:23">
      <c r="Q76">
        <v>6</v>
      </c>
      <c r="R76">
        <v>2020</v>
      </c>
      <c r="S76">
        <v>8.3723986</v>
      </c>
      <c r="T76">
        <v>8.3723986</v>
      </c>
      <c r="U76">
        <v>8.3723986</v>
      </c>
      <c r="W76">
        <f t="shared" si="1"/>
        <v>4325.99997182475</v>
      </c>
    </row>
    <row r="77" spans="17:23">
      <c r="Q77">
        <v>6</v>
      </c>
      <c r="R77">
        <v>2021</v>
      </c>
      <c r="S77">
        <v>8.4733876</v>
      </c>
      <c r="T77">
        <v>8.4733876</v>
      </c>
      <c r="U77">
        <v>8.4733876</v>
      </c>
      <c r="W77">
        <f t="shared" si="1"/>
        <v>4785.70007810855</v>
      </c>
    </row>
    <row r="78" spans="17:23">
      <c r="Q78">
        <v>6</v>
      </c>
      <c r="R78">
        <v>2022</v>
      </c>
      <c r="S78">
        <v>8.810221</v>
      </c>
      <c r="T78">
        <v>8.810221</v>
      </c>
      <c r="U78">
        <v>8.810221</v>
      </c>
      <c r="W78">
        <f t="shared" si="1"/>
        <v>6702.40033382799</v>
      </c>
    </row>
    <row r="79" spans="17:23">
      <c r="Q79">
        <v>6</v>
      </c>
      <c r="R79">
        <v>2023</v>
      </c>
      <c r="S79">
        <v>8.9671614</v>
      </c>
      <c r="T79">
        <v>8.9671614</v>
      </c>
      <c r="U79">
        <v>8.9671614</v>
      </c>
      <c r="W79">
        <f t="shared" si="1"/>
        <v>7841.31163708612</v>
      </c>
    </row>
    <row r="80" spans="17:23">
      <c r="Q80">
        <v>7</v>
      </c>
      <c r="R80">
        <v>2011</v>
      </c>
      <c r="U80">
        <v>2.6157067</v>
      </c>
      <c r="W80">
        <f t="shared" si="1"/>
        <v>13.6768784133862</v>
      </c>
    </row>
    <row r="81" spans="17:23">
      <c r="Q81">
        <v>7</v>
      </c>
      <c r="R81">
        <v>2012</v>
      </c>
      <c r="U81">
        <v>3.8441887</v>
      </c>
      <c r="W81">
        <f t="shared" si="1"/>
        <v>46.7207644146004</v>
      </c>
    </row>
    <row r="82" spans="17:23">
      <c r="Q82">
        <v>7</v>
      </c>
      <c r="R82">
        <v>2013</v>
      </c>
      <c r="S82">
        <v>5.0726707</v>
      </c>
      <c r="T82">
        <v>5.0726707</v>
      </c>
      <c r="U82">
        <v>5.0726707</v>
      </c>
      <c r="W82">
        <f t="shared" si="1"/>
        <v>159.600002391493</v>
      </c>
    </row>
    <row r="83" spans="17:23">
      <c r="Q83">
        <v>7</v>
      </c>
      <c r="R83">
        <v>2014</v>
      </c>
      <c r="S83">
        <v>6.3011527</v>
      </c>
      <c r="T83">
        <v>6.3011527</v>
      </c>
      <c r="U83">
        <v>6.3011527</v>
      </c>
      <c r="W83">
        <f t="shared" si="1"/>
        <v>545.20000009684</v>
      </c>
    </row>
    <row r="84" spans="17:23">
      <c r="Q84">
        <v>7</v>
      </c>
      <c r="R84">
        <v>2015</v>
      </c>
      <c r="S84">
        <v>6.2459129</v>
      </c>
      <c r="T84">
        <v>6.2459129</v>
      </c>
      <c r="U84">
        <v>6.2459129</v>
      </c>
      <c r="W84">
        <f t="shared" si="1"/>
        <v>515.899975107514</v>
      </c>
    </row>
    <row r="85" spans="17:23">
      <c r="Q85">
        <v>7</v>
      </c>
      <c r="R85">
        <v>2016</v>
      </c>
      <c r="S85">
        <v>6.2239642</v>
      </c>
      <c r="T85">
        <v>6.2239642</v>
      </c>
      <c r="U85">
        <v>6.2239642</v>
      </c>
      <c r="W85">
        <f t="shared" si="1"/>
        <v>504.700003358165</v>
      </c>
    </row>
    <row r="86" spans="17:23">
      <c r="Q86">
        <v>7</v>
      </c>
      <c r="R86">
        <v>2017</v>
      </c>
      <c r="S86">
        <v>6.2878586</v>
      </c>
      <c r="T86">
        <v>6.2878586</v>
      </c>
      <c r="U86">
        <v>6.2878586</v>
      </c>
      <c r="W86">
        <f t="shared" si="1"/>
        <v>538.00002143296</v>
      </c>
    </row>
    <row r="87" spans="17:23">
      <c r="Q87">
        <v>7</v>
      </c>
      <c r="R87">
        <v>2018</v>
      </c>
      <c r="S87">
        <v>6.3155388</v>
      </c>
      <c r="T87">
        <v>6.3155388</v>
      </c>
      <c r="U87">
        <v>6.3155388</v>
      </c>
      <c r="W87">
        <f t="shared" si="1"/>
        <v>553.09999059695</v>
      </c>
    </row>
    <row r="88" spans="17:23">
      <c r="Q88">
        <v>7</v>
      </c>
      <c r="R88">
        <v>2019</v>
      </c>
      <c r="S88">
        <v>6.391582</v>
      </c>
      <c r="T88">
        <v>6.391582</v>
      </c>
      <c r="U88">
        <v>6.391582</v>
      </c>
      <c r="W88">
        <f t="shared" si="1"/>
        <v>596.799970822716</v>
      </c>
    </row>
    <row r="89" spans="17:23">
      <c r="Q89">
        <v>7</v>
      </c>
      <c r="R89">
        <v>2020</v>
      </c>
      <c r="S89">
        <v>6.2649209</v>
      </c>
      <c r="T89">
        <v>6.2649209</v>
      </c>
      <c r="U89">
        <v>6.2649209</v>
      </c>
      <c r="W89">
        <f t="shared" si="1"/>
        <v>525.799993534878</v>
      </c>
    </row>
    <row r="90" spans="17:23">
      <c r="Q90">
        <v>7</v>
      </c>
      <c r="R90">
        <v>2021</v>
      </c>
      <c r="S90">
        <v>6.3751952</v>
      </c>
      <c r="T90">
        <v>6.3751952</v>
      </c>
      <c r="U90">
        <v>6.3751952</v>
      </c>
      <c r="W90">
        <f t="shared" si="1"/>
        <v>587.100021681521</v>
      </c>
    </row>
    <row r="91" spans="17:23">
      <c r="Q91">
        <v>7</v>
      </c>
      <c r="R91">
        <v>2022</v>
      </c>
      <c r="S91">
        <v>6.4116541</v>
      </c>
      <c r="T91">
        <v>6.4116541</v>
      </c>
      <c r="U91">
        <v>6.4116541</v>
      </c>
      <c r="W91">
        <f t="shared" si="1"/>
        <v>608.900030070814</v>
      </c>
    </row>
    <row r="92" spans="17:23">
      <c r="Q92">
        <v>7</v>
      </c>
      <c r="R92">
        <v>2023</v>
      </c>
      <c r="S92">
        <v>7.1316093</v>
      </c>
      <c r="T92">
        <v>7.1316093</v>
      </c>
      <c r="U92">
        <v>7.1316093</v>
      </c>
      <c r="W92">
        <f t="shared" si="1"/>
        <v>1250.88840268379</v>
      </c>
    </row>
    <row r="93" spans="17:23">
      <c r="Q93">
        <v>8</v>
      </c>
      <c r="R93">
        <v>2011</v>
      </c>
      <c r="U93">
        <v>6.9929369</v>
      </c>
      <c r="W93">
        <f t="shared" si="1"/>
        <v>1088.91481855762</v>
      </c>
    </row>
    <row r="94" spans="17:23">
      <c r="Q94">
        <v>8</v>
      </c>
      <c r="R94">
        <v>2012</v>
      </c>
      <c r="U94">
        <v>6.4455945</v>
      </c>
      <c r="W94">
        <f t="shared" si="1"/>
        <v>629.921053733938</v>
      </c>
    </row>
    <row r="95" spans="17:23">
      <c r="Q95">
        <v>8</v>
      </c>
      <c r="R95">
        <v>2013</v>
      </c>
      <c r="S95">
        <v>5.8982522</v>
      </c>
      <c r="T95">
        <v>5.8982522</v>
      </c>
      <c r="U95">
        <v>5.8982522</v>
      </c>
      <c r="W95">
        <f t="shared" si="1"/>
        <v>364.400012613413</v>
      </c>
    </row>
    <row r="96" spans="17:23">
      <c r="Q96">
        <v>8</v>
      </c>
      <c r="R96">
        <v>2014</v>
      </c>
      <c r="S96">
        <v>5.3509098</v>
      </c>
      <c r="T96">
        <v>5.3509098</v>
      </c>
      <c r="U96">
        <v>5.3509098</v>
      </c>
      <c r="W96">
        <f t="shared" si="1"/>
        <v>210.799996486553</v>
      </c>
    </row>
    <row r="97" spans="17:23">
      <c r="Q97">
        <v>8</v>
      </c>
      <c r="R97">
        <v>2015</v>
      </c>
      <c r="S97">
        <v>6.2459129</v>
      </c>
      <c r="T97">
        <v>6.2459129</v>
      </c>
      <c r="U97">
        <v>6.2459129</v>
      </c>
      <c r="W97">
        <f t="shared" si="1"/>
        <v>515.899975107514</v>
      </c>
    </row>
    <row r="98" spans="17:23">
      <c r="Q98">
        <v>8</v>
      </c>
      <c r="R98">
        <v>2016</v>
      </c>
      <c r="S98">
        <v>5.7014464</v>
      </c>
      <c r="T98">
        <v>5.7014464</v>
      </c>
      <c r="U98">
        <v>5.7014464</v>
      </c>
      <c r="W98">
        <f t="shared" si="1"/>
        <v>299.299995552805</v>
      </c>
    </row>
    <row r="99" spans="17:23">
      <c r="Q99">
        <v>8</v>
      </c>
      <c r="R99">
        <v>2017</v>
      </c>
      <c r="S99">
        <v>6.5127849</v>
      </c>
      <c r="T99">
        <v>6.5127849</v>
      </c>
      <c r="U99">
        <v>6.5127849</v>
      </c>
      <c r="W99">
        <f t="shared" si="1"/>
        <v>673.699994632892</v>
      </c>
    </row>
    <row r="100" spans="17:23">
      <c r="Q100">
        <v>8</v>
      </c>
      <c r="R100">
        <v>2018</v>
      </c>
      <c r="S100">
        <v>6.3857002</v>
      </c>
      <c r="T100">
        <v>6.3857002</v>
      </c>
      <c r="U100">
        <v>6.3857002</v>
      </c>
      <c r="W100">
        <f t="shared" si="1"/>
        <v>593.300015862114</v>
      </c>
    </row>
    <row r="101" spans="17:23">
      <c r="Q101">
        <v>8</v>
      </c>
      <c r="R101">
        <v>2019</v>
      </c>
      <c r="S101">
        <v>6.3954285</v>
      </c>
      <c r="T101">
        <v>6.3954285</v>
      </c>
      <c r="U101">
        <v>6.3954285</v>
      </c>
      <c r="W101">
        <f t="shared" si="1"/>
        <v>599.099982572254</v>
      </c>
    </row>
    <row r="102" spans="17:23">
      <c r="Q102">
        <v>8</v>
      </c>
      <c r="R102">
        <v>2020</v>
      </c>
      <c r="S102">
        <v>6.5326254</v>
      </c>
      <c r="T102">
        <v>6.5326254</v>
      </c>
      <c r="U102">
        <v>6.5326254</v>
      </c>
      <c r="W102">
        <f t="shared" si="1"/>
        <v>687.200020155545</v>
      </c>
    </row>
    <row r="103" spans="17:23">
      <c r="Q103">
        <v>8</v>
      </c>
      <c r="R103">
        <v>2021</v>
      </c>
      <c r="S103">
        <v>6.6867345</v>
      </c>
      <c r="T103">
        <v>6.6867345</v>
      </c>
      <c r="U103">
        <v>6.6867345</v>
      </c>
      <c r="W103">
        <f t="shared" si="1"/>
        <v>801.700021606692</v>
      </c>
    </row>
    <row r="104" spans="17:23">
      <c r="Q104">
        <v>8</v>
      </c>
      <c r="R104">
        <v>2022</v>
      </c>
      <c r="S104">
        <v>7.0732697</v>
      </c>
      <c r="T104">
        <v>7.0732697</v>
      </c>
      <c r="U104">
        <v>7.0732697</v>
      </c>
      <c r="W104">
        <f t="shared" si="1"/>
        <v>1179.99997939754</v>
      </c>
    </row>
    <row r="105" spans="17:23">
      <c r="Q105">
        <v>8</v>
      </c>
      <c r="R105">
        <v>2023</v>
      </c>
      <c r="S105">
        <v>7.2928249</v>
      </c>
      <c r="T105">
        <v>7.2928249</v>
      </c>
      <c r="U105">
        <v>7.2928249</v>
      </c>
      <c r="W105">
        <f t="shared" si="1"/>
        <v>1469.71664104783</v>
      </c>
    </row>
    <row r="106" spans="17:23">
      <c r="Q106">
        <v>9</v>
      </c>
      <c r="R106">
        <v>2011</v>
      </c>
      <c r="U106">
        <v>6.3265868</v>
      </c>
      <c r="W106">
        <f t="shared" si="1"/>
        <v>559.244519169801</v>
      </c>
    </row>
    <row r="107" spans="17:23">
      <c r="Q107">
        <v>9</v>
      </c>
      <c r="R107">
        <v>2012</v>
      </c>
      <c r="U107">
        <v>7.3605349</v>
      </c>
      <c r="W107">
        <f t="shared" si="1"/>
        <v>1572.67756324072</v>
      </c>
    </row>
    <row r="108" spans="17:23">
      <c r="Q108">
        <v>9</v>
      </c>
      <c r="R108">
        <v>2013</v>
      </c>
      <c r="S108">
        <v>8.394483</v>
      </c>
      <c r="T108">
        <v>8.394483</v>
      </c>
      <c r="U108">
        <v>8.394483</v>
      </c>
      <c r="W108">
        <f t="shared" si="1"/>
        <v>4422.59983449172</v>
      </c>
    </row>
    <row r="109" spans="17:23">
      <c r="Q109">
        <v>9</v>
      </c>
      <c r="R109">
        <v>2014</v>
      </c>
      <c r="S109">
        <v>9.4284312</v>
      </c>
      <c r="T109">
        <v>9.4284312</v>
      </c>
      <c r="U109">
        <v>9.4284312</v>
      </c>
      <c r="W109">
        <f t="shared" si="1"/>
        <v>12437.0002530464</v>
      </c>
    </row>
    <row r="110" spans="17:23">
      <c r="Q110">
        <v>9</v>
      </c>
      <c r="R110">
        <v>2015</v>
      </c>
      <c r="S110">
        <v>9.4633844</v>
      </c>
      <c r="T110">
        <v>9.4633844</v>
      </c>
      <c r="U110">
        <v>9.4633844</v>
      </c>
      <c r="W110">
        <f t="shared" si="1"/>
        <v>12879.399810385</v>
      </c>
    </row>
    <row r="111" spans="17:23">
      <c r="Q111">
        <v>9</v>
      </c>
      <c r="R111">
        <v>2016</v>
      </c>
      <c r="S111">
        <v>9.6826975</v>
      </c>
      <c r="T111">
        <v>9.6826975</v>
      </c>
      <c r="U111">
        <v>9.6826975</v>
      </c>
      <c r="W111">
        <f t="shared" si="1"/>
        <v>16037.7003268842</v>
      </c>
    </row>
    <row r="112" spans="17:23">
      <c r="Q112">
        <v>9</v>
      </c>
      <c r="R112">
        <v>2017</v>
      </c>
      <c r="S112">
        <v>9.638369</v>
      </c>
      <c r="T112">
        <v>9.638369</v>
      </c>
      <c r="U112">
        <v>9.638369</v>
      </c>
      <c r="W112">
        <f t="shared" si="1"/>
        <v>15342.3000231193</v>
      </c>
    </row>
    <row r="113" spans="17:23">
      <c r="Q113">
        <v>9</v>
      </c>
      <c r="R113">
        <v>2018</v>
      </c>
      <c r="S113">
        <v>9.7649149</v>
      </c>
      <c r="T113">
        <v>9.7649149</v>
      </c>
      <c r="U113">
        <v>9.7649149</v>
      </c>
      <c r="W113">
        <f t="shared" si="1"/>
        <v>17411.9999534719</v>
      </c>
    </row>
    <row r="114" spans="17:23">
      <c r="Q114">
        <v>9</v>
      </c>
      <c r="R114">
        <v>2019</v>
      </c>
      <c r="S114">
        <v>9.9263443</v>
      </c>
      <c r="T114">
        <v>9.9263443</v>
      </c>
      <c r="U114">
        <v>9.9263443</v>
      </c>
      <c r="W114">
        <f t="shared" si="1"/>
        <v>20462.3992903833</v>
      </c>
    </row>
    <row r="115" spans="17:23">
      <c r="Q115">
        <v>9</v>
      </c>
      <c r="R115">
        <v>2020</v>
      </c>
      <c r="S115">
        <v>10.070052</v>
      </c>
      <c r="T115">
        <v>10.070052</v>
      </c>
      <c r="U115">
        <v>10.070052</v>
      </c>
      <c r="W115">
        <f t="shared" si="1"/>
        <v>23624.793226354</v>
      </c>
    </row>
    <row r="116" spans="17:23">
      <c r="Q116">
        <v>9</v>
      </c>
      <c r="R116">
        <v>2021</v>
      </c>
      <c r="S116">
        <v>10.279266</v>
      </c>
      <c r="T116">
        <v>10.279266</v>
      </c>
      <c r="U116">
        <v>10.279266</v>
      </c>
      <c r="W116">
        <f t="shared" si="1"/>
        <v>29122.4897991492</v>
      </c>
    </row>
    <row r="117" spans="17:23">
      <c r="Q117">
        <v>9</v>
      </c>
      <c r="R117">
        <v>2022</v>
      </c>
      <c r="S117">
        <v>10.586529</v>
      </c>
      <c r="T117">
        <v>10.586529</v>
      </c>
      <c r="U117">
        <v>10.586529</v>
      </c>
      <c r="W117">
        <f t="shared" si="1"/>
        <v>39597.8063299564</v>
      </c>
    </row>
    <row r="118" spans="17:23">
      <c r="Q118">
        <v>9</v>
      </c>
      <c r="R118">
        <v>2023</v>
      </c>
      <c r="S118">
        <v>10.763372</v>
      </c>
      <c r="T118">
        <v>10.763372</v>
      </c>
      <c r="U118">
        <v>10.763372</v>
      </c>
      <c r="W118">
        <f t="shared" si="1"/>
        <v>47257.7528054134</v>
      </c>
    </row>
    <row r="119" spans="17:23">
      <c r="Q119">
        <v>10</v>
      </c>
      <c r="R119">
        <v>2011</v>
      </c>
      <c r="U119">
        <v>9.1585402</v>
      </c>
      <c r="W119">
        <f t="shared" si="1"/>
        <v>9495.18588309504</v>
      </c>
    </row>
    <row r="120" spans="17:23">
      <c r="Q120">
        <v>10</v>
      </c>
      <c r="R120">
        <v>2012</v>
      </c>
      <c r="U120">
        <v>9.0183167</v>
      </c>
      <c r="W120">
        <f t="shared" si="1"/>
        <v>8252.87332078381</v>
      </c>
    </row>
    <row r="121" spans="17:23">
      <c r="Q121">
        <v>10</v>
      </c>
      <c r="R121">
        <v>2013</v>
      </c>
      <c r="S121">
        <v>8.8780932</v>
      </c>
      <c r="T121">
        <v>8.8780932</v>
      </c>
      <c r="U121">
        <v>8.8780932</v>
      </c>
      <c r="W121">
        <f t="shared" si="1"/>
        <v>7173.10002010242</v>
      </c>
    </row>
    <row r="122" spans="17:23">
      <c r="Q122">
        <v>10</v>
      </c>
      <c r="R122">
        <v>2014</v>
      </c>
      <c r="S122">
        <v>8.7378697</v>
      </c>
      <c r="T122">
        <v>8.7378697</v>
      </c>
      <c r="U122">
        <v>8.7378697</v>
      </c>
      <c r="W122">
        <f t="shared" si="1"/>
        <v>6234.59998699053</v>
      </c>
    </row>
    <row r="123" spans="17:23">
      <c r="Q123">
        <v>10</v>
      </c>
      <c r="R123">
        <v>2015</v>
      </c>
      <c r="S123">
        <v>8.5551631</v>
      </c>
      <c r="T123">
        <v>8.5551631</v>
      </c>
      <c r="U123">
        <v>8.5551631</v>
      </c>
      <c r="W123">
        <f t="shared" si="1"/>
        <v>5193.49988227444</v>
      </c>
    </row>
    <row r="124" spans="17:23">
      <c r="Q124">
        <v>10</v>
      </c>
      <c r="R124">
        <v>2016</v>
      </c>
      <c r="S124">
        <v>8.5852069</v>
      </c>
      <c r="T124">
        <v>8.5852069</v>
      </c>
      <c r="U124">
        <v>8.5852069</v>
      </c>
      <c r="W124">
        <f t="shared" si="1"/>
        <v>5351.89990885918</v>
      </c>
    </row>
    <row r="125" spans="17:23">
      <c r="Q125">
        <v>10</v>
      </c>
      <c r="R125">
        <v>2017</v>
      </c>
      <c r="S125">
        <v>8.7912732</v>
      </c>
      <c r="T125">
        <v>8.7912732</v>
      </c>
      <c r="U125">
        <v>8.7912732</v>
      </c>
      <c r="W125">
        <f t="shared" si="1"/>
        <v>6576.60017461048</v>
      </c>
    </row>
    <row r="126" spans="17:23">
      <c r="Q126">
        <v>10</v>
      </c>
      <c r="R126">
        <v>2018</v>
      </c>
      <c r="S126">
        <v>9.0664585</v>
      </c>
      <c r="T126">
        <v>9.0664585</v>
      </c>
      <c r="U126">
        <v>9.0664585</v>
      </c>
      <c r="W126">
        <f t="shared" si="1"/>
        <v>8659.90039709367</v>
      </c>
    </row>
    <row r="127" spans="17:23">
      <c r="Q127">
        <v>10</v>
      </c>
      <c r="R127">
        <v>2019</v>
      </c>
      <c r="S127">
        <v>9.1976401</v>
      </c>
      <c r="T127">
        <v>9.1976401</v>
      </c>
      <c r="U127">
        <v>9.1976401</v>
      </c>
      <c r="W127">
        <f t="shared" si="1"/>
        <v>9873.80036140132</v>
      </c>
    </row>
    <row r="128" spans="17:23">
      <c r="Q128">
        <v>10</v>
      </c>
      <c r="R128">
        <v>2020</v>
      </c>
      <c r="S128">
        <v>9.487146</v>
      </c>
      <c r="T128">
        <v>9.487146</v>
      </c>
      <c r="U128">
        <v>9.487146</v>
      </c>
      <c r="W128">
        <f t="shared" si="1"/>
        <v>13189.0998697825</v>
      </c>
    </row>
    <row r="129" spans="17:23">
      <c r="Q129">
        <v>10</v>
      </c>
      <c r="R129">
        <v>2021</v>
      </c>
      <c r="S129">
        <v>9.5019721</v>
      </c>
      <c r="T129">
        <v>9.5019721</v>
      </c>
      <c r="U129">
        <v>9.5019721</v>
      </c>
      <c r="W129">
        <f t="shared" si="1"/>
        <v>13386.0995432095</v>
      </c>
    </row>
    <row r="130" spans="17:23">
      <c r="Q130">
        <v>10</v>
      </c>
      <c r="R130">
        <v>2022</v>
      </c>
      <c r="S130">
        <v>10.02365</v>
      </c>
      <c r="T130">
        <v>10.02365</v>
      </c>
      <c r="U130">
        <v>10.02365</v>
      </c>
      <c r="W130">
        <f t="shared" ref="W130:W193" si="2">EXP(U130)</f>
        <v>22553.600509222</v>
      </c>
    </row>
    <row r="131" spans="17:23">
      <c r="Q131">
        <v>10</v>
      </c>
      <c r="R131">
        <v>2023</v>
      </c>
      <c r="S131">
        <v>10.265227</v>
      </c>
      <c r="T131">
        <v>10.265227</v>
      </c>
      <c r="U131">
        <v>10.265227</v>
      </c>
      <c r="W131">
        <f t="shared" si="2"/>
        <v>28716.4957085894</v>
      </c>
    </row>
    <row r="132" spans="17:23">
      <c r="Q132">
        <v>11</v>
      </c>
      <c r="R132">
        <v>2011</v>
      </c>
      <c r="U132">
        <v>8.1650088</v>
      </c>
      <c r="W132">
        <f t="shared" si="2"/>
        <v>3515.75227556867</v>
      </c>
    </row>
    <row r="133" spans="17:23">
      <c r="Q133">
        <v>11</v>
      </c>
      <c r="R133">
        <v>2012</v>
      </c>
      <c r="U133">
        <v>8.2662938</v>
      </c>
      <c r="W133">
        <f t="shared" si="2"/>
        <v>3890.50325612816</v>
      </c>
    </row>
    <row r="134" spans="17:23">
      <c r="Q134">
        <v>11</v>
      </c>
      <c r="R134">
        <v>2013</v>
      </c>
      <c r="S134">
        <v>8.3675789</v>
      </c>
      <c r="T134">
        <v>8.3675789</v>
      </c>
      <c r="U134">
        <v>8.3675789</v>
      </c>
      <c r="W134">
        <f t="shared" si="2"/>
        <v>4305.20011456076</v>
      </c>
    </row>
    <row r="135" spans="17:23">
      <c r="Q135">
        <v>11</v>
      </c>
      <c r="R135">
        <v>2014</v>
      </c>
      <c r="S135">
        <v>8.4688639</v>
      </c>
      <c r="T135">
        <v>8.4688639</v>
      </c>
      <c r="U135">
        <v>8.4688639</v>
      </c>
      <c r="W135">
        <f t="shared" si="2"/>
        <v>4764.09989986362</v>
      </c>
    </row>
    <row r="136" spans="17:23">
      <c r="Q136">
        <v>11</v>
      </c>
      <c r="R136">
        <v>2015</v>
      </c>
      <c r="S136">
        <v>8.6271591</v>
      </c>
      <c r="T136">
        <v>8.6271591</v>
      </c>
      <c r="U136">
        <v>8.6271591</v>
      </c>
      <c r="W136">
        <f t="shared" si="2"/>
        <v>5581.20007803605</v>
      </c>
    </row>
    <row r="137" spans="17:23">
      <c r="Q137">
        <v>11</v>
      </c>
      <c r="R137">
        <v>2016</v>
      </c>
      <c r="S137">
        <v>8.8315367</v>
      </c>
      <c r="T137">
        <v>8.8315367</v>
      </c>
      <c r="U137">
        <v>8.8315367</v>
      </c>
      <c r="W137">
        <f t="shared" si="2"/>
        <v>6846.80021347289</v>
      </c>
    </row>
    <row r="138" spans="17:23">
      <c r="Q138">
        <v>11</v>
      </c>
      <c r="R138">
        <v>2017</v>
      </c>
      <c r="S138">
        <v>8.8292703</v>
      </c>
      <c r="T138">
        <v>8.8292703</v>
      </c>
      <c r="U138">
        <v>8.8292703</v>
      </c>
      <c r="W138">
        <f t="shared" si="2"/>
        <v>6831.3001967228</v>
      </c>
    </row>
    <row r="139" spans="17:23">
      <c r="Q139">
        <v>11</v>
      </c>
      <c r="R139">
        <v>2018</v>
      </c>
      <c r="S139">
        <v>9.0877772</v>
      </c>
      <c r="T139">
        <v>9.0877772</v>
      </c>
      <c r="U139">
        <v>9.0877772</v>
      </c>
      <c r="W139">
        <f t="shared" si="2"/>
        <v>8846.50018088388</v>
      </c>
    </row>
    <row r="140" spans="17:23">
      <c r="Q140">
        <v>11</v>
      </c>
      <c r="R140">
        <v>2019</v>
      </c>
      <c r="S140">
        <v>9.3485359</v>
      </c>
      <c r="T140">
        <v>9.3485359</v>
      </c>
      <c r="U140">
        <v>9.3485359</v>
      </c>
      <c r="W140">
        <f t="shared" si="2"/>
        <v>11482.0003361059</v>
      </c>
    </row>
    <row r="141" spans="17:23">
      <c r="Q141">
        <v>11</v>
      </c>
      <c r="R141">
        <v>2020</v>
      </c>
      <c r="S141">
        <v>9.4029835</v>
      </c>
      <c r="T141">
        <v>9.4029835</v>
      </c>
      <c r="U141">
        <v>9.4029835</v>
      </c>
      <c r="W141">
        <f t="shared" si="2"/>
        <v>12124.5002686546</v>
      </c>
    </row>
    <row r="142" spans="17:23">
      <c r="Q142">
        <v>11</v>
      </c>
      <c r="R142">
        <v>2021</v>
      </c>
      <c r="S142">
        <v>9.6100221</v>
      </c>
      <c r="T142">
        <v>9.6100221</v>
      </c>
      <c r="U142">
        <v>9.6100221</v>
      </c>
      <c r="W142">
        <f t="shared" si="2"/>
        <v>14913.4996719734</v>
      </c>
    </row>
    <row r="143" spans="17:23">
      <c r="Q143">
        <v>11</v>
      </c>
      <c r="R143">
        <v>2022</v>
      </c>
      <c r="S143">
        <v>9.8061007</v>
      </c>
      <c r="T143">
        <v>9.8061007</v>
      </c>
      <c r="U143">
        <v>9.8061007</v>
      </c>
      <c r="W143">
        <f t="shared" si="2"/>
        <v>18144.0996738392</v>
      </c>
    </row>
    <row r="144" spans="17:23">
      <c r="Q144">
        <v>11</v>
      </c>
      <c r="R144">
        <v>2023</v>
      </c>
      <c r="S144">
        <v>10.063219</v>
      </c>
      <c r="T144">
        <v>10.063219</v>
      </c>
      <c r="U144">
        <v>10.063219</v>
      </c>
      <c r="W144">
        <f t="shared" si="2"/>
        <v>23463.9152796904</v>
      </c>
    </row>
    <row r="145" spans="17:23">
      <c r="Q145">
        <v>12</v>
      </c>
      <c r="R145">
        <v>2011</v>
      </c>
      <c r="U145">
        <v>6.3275223</v>
      </c>
      <c r="W145">
        <f t="shared" si="2"/>
        <v>559.767937208099</v>
      </c>
    </row>
    <row r="146" spans="17:23">
      <c r="Q146">
        <v>12</v>
      </c>
      <c r="R146">
        <v>2012</v>
      </c>
      <c r="U146">
        <v>6.7695764</v>
      </c>
      <c r="W146">
        <f t="shared" si="2"/>
        <v>870.94288443422</v>
      </c>
    </row>
    <row r="147" spans="17:23">
      <c r="Q147">
        <v>12</v>
      </c>
      <c r="R147">
        <v>2013</v>
      </c>
      <c r="S147">
        <v>7.2116305</v>
      </c>
      <c r="T147">
        <v>7.2116305</v>
      </c>
      <c r="U147">
        <v>7.2116305</v>
      </c>
      <c r="W147">
        <f t="shared" si="2"/>
        <v>1355.09995754652</v>
      </c>
    </row>
    <row r="148" spans="17:23">
      <c r="Q148">
        <v>12</v>
      </c>
      <c r="R148">
        <v>2014</v>
      </c>
      <c r="S148">
        <v>7.6536846</v>
      </c>
      <c r="T148">
        <v>7.6536846</v>
      </c>
      <c r="U148">
        <v>7.6536846</v>
      </c>
      <c r="W148">
        <f t="shared" si="2"/>
        <v>2108.39990516195</v>
      </c>
    </row>
    <row r="149" spans="17:23">
      <c r="Q149">
        <v>12</v>
      </c>
      <c r="R149">
        <v>2015</v>
      </c>
      <c r="S149">
        <v>7.8015141</v>
      </c>
      <c r="T149">
        <v>7.8015141</v>
      </c>
      <c r="U149">
        <v>7.8015141</v>
      </c>
      <c r="W149">
        <f t="shared" si="2"/>
        <v>2444.30009202984</v>
      </c>
    </row>
    <row r="150" spans="17:23">
      <c r="Q150">
        <v>12</v>
      </c>
      <c r="R150">
        <v>2016</v>
      </c>
      <c r="S150">
        <v>7.9706368</v>
      </c>
      <c r="T150">
        <v>7.9706368</v>
      </c>
      <c r="U150">
        <v>7.9706368</v>
      </c>
      <c r="W150">
        <f t="shared" si="2"/>
        <v>2894.70012246189</v>
      </c>
    </row>
    <row r="151" spans="17:23">
      <c r="Q151">
        <v>12</v>
      </c>
      <c r="R151">
        <v>2017</v>
      </c>
      <c r="S151">
        <v>8.1015262</v>
      </c>
      <c r="T151">
        <v>8.1015262</v>
      </c>
      <c r="U151">
        <v>8.1015262</v>
      </c>
      <c r="W151">
        <f t="shared" si="2"/>
        <v>3299.49993129294</v>
      </c>
    </row>
    <row r="152" spans="17:23">
      <c r="Q152">
        <v>12</v>
      </c>
      <c r="R152">
        <v>2018</v>
      </c>
      <c r="S152">
        <v>8.4896987</v>
      </c>
      <c r="T152">
        <v>8.4896987</v>
      </c>
      <c r="U152">
        <v>8.4896987</v>
      </c>
      <c r="W152">
        <f t="shared" si="2"/>
        <v>4864.40020864947</v>
      </c>
    </row>
    <row r="153" spans="17:23">
      <c r="Q153">
        <v>12</v>
      </c>
      <c r="R153">
        <v>2019</v>
      </c>
      <c r="S153">
        <v>8.6250785</v>
      </c>
      <c r="T153">
        <v>8.6250785</v>
      </c>
      <c r="U153">
        <v>8.6250785</v>
      </c>
      <c r="W153">
        <f t="shared" si="2"/>
        <v>5569.59990499837</v>
      </c>
    </row>
    <row r="154" spans="17:23">
      <c r="Q154">
        <v>12</v>
      </c>
      <c r="R154">
        <v>2020</v>
      </c>
      <c r="S154">
        <v>8.7453004</v>
      </c>
      <c r="T154">
        <v>8.7453004</v>
      </c>
      <c r="U154">
        <v>8.7453004</v>
      </c>
      <c r="W154">
        <f t="shared" si="2"/>
        <v>6281.09997889974</v>
      </c>
    </row>
    <row r="155" spans="17:23">
      <c r="Q155">
        <v>12</v>
      </c>
      <c r="R155">
        <v>2021</v>
      </c>
      <c r="S155">
        <v>8.9175654</v>
      </c>
      <c r="T155">
        <v>8.9175654</v>
      </c>
      <c r="U155">
        <v>8.9175654</v>
      </c>
      <c r="W155">
        <f t="shared" si="2"/>
        <v>7461.90035475074</v>
      </c>
    </row>
    <row r="156" spans="17:23">
      <c r="Q156">
        <v>12</v>
      </c>
      <c r="R156">
        <v>2022</v>
      </c>
      <c r="S156">
        <v>9.0802772</v>
      </c>
      <c r="T156">
        <v>9.0802772</v>
      </c>
      <c r="U156">
        <v>9.0802772</v>
      </c>
      <c r="W156">
        <f t="shared" si="2"/>
        <v>8780.39961648983</v>
      </c>
    </row>
    <row r="157" spans="17:23">
      <c r="Q157">
        <v>12</v>
      </c>
      <c r="R157">
        <v>2023</v>
      </c>
      <c r="S157">
        <v>9.2303604</v>
      </c>
      <c r="T157">
        <v>9.2303604</v>
      </c>
      <c r="U157">
        <v>9.2303604</v>
      </c>
      <c r="W157">
        <f t="shared" si="2"/>
        <v>10202.2177284811</v>
      </c>
    </row>
    <row r="158" spans="17:23">
      <c r="Q158">
        <v>13</v>
      </c>
      <c r="R158">
        <v>2011</v>
      </c>
      <c r="U158">
        <v>7.0352857</v>
      </c>
      <c r="W158">
        <f t="shared" si="2"/>
        <v>1136.01942658278</v>
      </c>
    </row>
    <row r="159" spans="17:23">
      <c r="Q159">
        <v>13</v>
      </c>
      <c r="R159">
        <v>2012</v>
      </c>
      <c r="U159">
        <v>7.2399133</v>
      </c>
      <c r="W159">
        <f t="shared" si="2"/>
        <v>1393.97310815866</v>
      </c>
    </row>
    <row r="160" spans="17:23">
      <c r="Q160">
        <v>13</v>
      </c>
      <c r="R160">
        <v>2013</v>
      </c>
      <c r="S160">
        <v>7.444541</v>
      </c>
      <c r="T160">
        <v>7.444541</v>
      </c>
      <c r="U160">
        <v>7.444541</v>
      </c>
      <c r="W160">
        <f t="shared" si="2"/>
        <v>1710.49999244359</v>
      </c>
    </row>
    <row r="161" spans="17:23">
      <c r="Q161">
        <v>13</v>
      </c>
      <c r="R161">
        <v>2014</v>
      </c>
      <c r="S161">
        <v>7.6491687</v>
      </c>
      <c r="T161">
        <v>7.6491687</v>
      </c>
      <c r="U161">
        <v>7.6491687</v>
      </c>
      <c r="W161">
        <f t="shared" si="2"/>
        <v>2098.90004837635</v>
      </c>
    </row>
    <row r="162" spans="17:23">
      <c r="Q162">
        <v>13</v>
      </c>
      <c r="R162">
        <v>2015</v>
      </c>
      <c r="S162">
        <v>7.7515613</v>
      </c>
      <c r="T162">
        <v>7.7515613</v>
      </c>
      <c r="U162">
        <v>7.7515613</v>
      </c>
      <c r="W162">
        <f t="shared" si="2"/>
        <v>2325.19991669461</v>
      </c>
    </row>
    <row r="163" spans="17:23">
      <c r="Q163">
        <v>13</v>
      </c>
      <c r="R163">
        <v>2016</v>
      </c>
      <c r="S163">
        <v>7.7829323</v>
      </c>
      <c r="T163">
        <v>7.7829323</v>
      </c>
      <c r="U163">
        <v>7.7829323</v>
      </c>
      <c r="W163">
        <f t="shared" si="2"/>
        <v>2399.29998290169</v>
      </c>
    </row>
    <row r="164" spans="17:23">
      <c r="Q164">
        <v>13</v>
      </c>
      <c r="R164">
        <v>2017</v>
      </c>
      <c r="S164">
        <v>7.9630424</v>
      </c>
      <c r="T164">
        <v>7.9630424</v>
      </c>
      <c r="U164">
        <v>7.9630424</v>
      </c>
      <c r="W164">
        <f t="shared" si="2"/>
        <v>2872.79987672277</v>
      </c>
    </row>
    <row r="165" spans="17:23">
      <c r="Q165">
        <v>13</v>
      </c>
      <c r="R165">
        <v>2018</v>
      </c>
      <c r="S165">
        <v>8.1550749</v>
      </c>
      <c r="T165">
        <v>8.1550749</v>
      </c>
      <c r="U165">
        <v>8.1550749</v>
      </c>
      <c r="W165">
        <f t="shared" si="2"/>
        <v>3481.00004242838</v>
      </c>
    </row>
    <row r="166" spans="17:23">
      <c r="Q166">
        <v>13</v>
      </c>
      <c r="R166">
        <v>2019</v>
      </c>
      <c r="S166">
        <v>8.4069095</v>
      </c>
      <c r="T166">
        <v>8.4069095</v>
      </c>
      <c r="U166">
        <v>8.4069095</v>
      </c>
      <c r="W166">
        <f t="shared" si="2"/>
        <v>4477.90015443648</v>
      </c>
    </row>
    <row r="167" spans="17:23">
      <c r="Q167">
        <v>13</v>
      </c>
      <c r="R167">
        <v>2020</v>
      </c>
      <c r="S167">
        <v>8.5334995</v>
      </c>
      <c r="T167">
        <v>8.5334995</v>
      </c>
      <c r="U167">
        <v>8.5334995</v>
      </c>
      <c r="W167">
        <f t="shared" si="2"/>
        <v>5082.1999100931</v>
      </c>
    </row>
    <row r="168" spans="17:23">
      <c r="Q168">
        <v>13</v>
      </c>
      <c r="R168">
        <v>2021</v>
      </c>
      <c r="S168">
        <v>8.7636157</v>
      </c>
      <c r="T168">
        <v>8.7636157</v>
      </c>
      <c r="U168">
        <v>8.7636157</v>
      </c>
      <c r="W168">
        <f t="shared" si="2"/>
        <v>6397.20016877915</v>
      </c>
    </row>
    <row r="169" spans="17:23">
      <c r="Q169">
        <v>13</v>
      </c>
      <c r="R169">
        <v>2022</v>
      </c>
      <c r="S169">
        <v>9.0437189</v>
      </c>
      <c r="T169">
        <v>9.0437189</v>
      </c>
      <c r="U169">
        <v>9.0437189</v>
      </c>
      <c r="W169">
        <f t="shared" si="2"/>
        <v>8465.19982234679</v>
      </c>
    </row>
    <row r="170" spans="17:23">
      <c r="Q170">
        <v>13</v>
      </c>
      <c r="R170">
        <v>2023</v>
      </c>
      <c r="S170">
        <v>9.4367795</v>
      </c>
      <c r="T170">
        <v>9.4367795</v>
      </c>
      <c r="U170">
        <v>9.4367795</v>
      </c>
      <c r="W170">
        <f t="shared" si="2"/>
        <v>12541.2626636612</v>
      </c>
    </row>
    <row r="171" spans="17:23">
      <c r="Q171">
        <v>14</v>
      </c>
      <c r="R171">
        <v>2011</v>
      </c>
      <c r="U171">
        <v>6.0360943</v>
      </c>
      <c r="W171">
        <f t="shared" si="2"/>
        <v>418.256257122459</v>
      </c>
    </row>
    <row r="172" spans="17:23">
      <c r="Q172">
        <v>14</v>
      </c>
      <c r="R172">
        <v>2012</v>
      </c>
      <c r="U172">
        <v>6.3210343</v>
      </c>
      <c r="W172">
        <f t="shared" si="2"/>
        <v>556.147918869439</v>
      </c>
    </row>
    <row r="173" spans="17:23">
      <c r="Q173">
        <v>14</v>
      </c>
      <c r="R173">
        <v>2013</v>
      </c>
      <c r="S173">
        <v>6.6059743</v>
      </c>
      <c r="T173">
        <v>6.6059743</v>
      </c>
      <c r="U173">
        <v>6.6059743</v>
      </c>
      <c r="W173">
        <f t="shared" si="2"/>
        <v>739.500013199443</v>
      </c>
    </row>
    <row r="174" spans="17:23">
      <c r="Q174">
        <v>14</v>
      </c>
      <c r="R174">
        <v>2014</v>
      </c>
      <c r="S174">
        <v>6.8909143</v>
      </c>
      <c r="T174">
        <v>6.8909143</v>
      </c>
      <c r="U174">
        <v>6.8909143</v>
      </c>
      <c r="W174">
        <f t="shared" si="2"/>
        <v>983.300037575719</v>
      </c>
    </row>
    <row r="175" spans="17:23">
      <c r="Q175">
        <v>14</v>
      </c>
      <c r="R175">
        <v>2015</v>
      </c>
      <c r="S175">
        <v>7.5958899</v>
      </c>
      <c r="T175">
        <v>7.5958899</v>
      </c>
      <c r="U175">
        <v>7.5958899</v>
      </c>
      <c r="W175">
        <f t="shared" si="2"/>
        <v>1989.99996474011</v>
      </c>
    </row>
    <row r="176" spans="17:23">
      <c r="Q176">
        <v>14</v>
      </c>
      <c r="R176">
        <v>2016</v>
      </c>
      <c r="S176">
        <v>7.7354771</v>
      </c>
      <c r="T176">
        <v>7.7354771</v>
      </c>
      <c r="U176">
        <v>7.7354771</v>
      </c>
      <c r="W176">
        <f t="shared" si="2"/>
        <v>2288.10009647018</v>
      </c>
    </row>
    <row r="177" spans="17:23">
      <c r="Q177">
        <v>14</v>
      </c>
      <c r="R177">
        <v>2017</v>
      </c>
      <c r="S177">
        <v>7.9624157</v>
      </c>
      <c r="T177">
        <v>7.9624157</v>
      </c>
      <c r="U177">
        <v>7.9624157</v>
      </c>
      <c r="W177">
        <f t="shared" si="2"/>
        <v>2871.00005707243</v>
      </c>
    </row>
    <row r="178" spans="17:23">
      <c r="Q178">
        <v>14</v>
      </c>
      <c r="R178">
        <v>2018</v>
      </c>
      <c r="S178">
        <v>7.9437472</v>
      </c>
      <c r="T178">
        <v>7.9437472</v>
      </c>
      <c r="U178">
        <v>7.9437472</v>
      </c>
      <c r="W178">
        <f t="shared" si="2"/>
        <v>2817.89998402651</v>
      </c>
    </row>
    <row r="179" spans="17:23">
      <c r="Q179">
        <v>14</v>
      </c>
      <c r="R179">
        <v>2019</v>
      </c>
      <c r="S179">
        <v>7.9958121</v>
      </c>
      <c r="T179">
        <v>7.9958121</v>
      </c>
      <c r="U179">
        <v>7.9958121</v>
      </c>
      <c r="W179">
        <f t="shared" si="2"/>
        <v>2968.5001374097</v>
      </c>
    </row>
    <row r="180" spans="17:23">
      <c r="Q180">
        <v>14</v>
      </c>
      <c r="R180">
        <v>2020</v>
      </c>
      <c r="S180">
        <v>8.0999186</v>
      </c>
      <c r="T180">
        <v>8.0999186</v>
      </c>
      <c r="U180">
        <v>8.0999186</v>
      </c>
      <c r="W180">
        <f t="shared" si="2"/>
        <v>3294.19991649673</v>
      </c>
    </row>
    <row r="181" spans="17:23">
      <c r="Q181">
        <v>14</v>
      </c>
      <c r="R181">
        <v>2021</v>
      </c>
      <c r="S181">
        <v>8.2447806</v>
      </c>
      <c r="T181">
        <v>8.2447806</v>
      </c>
      <c r="U181">
        <v>8.2447806</v>
      </c>
      <c r="W181">
        <f t="shared" si="2"/>
        <v>3807.69995699117</v>
      </c>
    </row>
    <row r="182" spans="17:23">
      <c r="Q182">
        <v>14</v>
      </c>
      <c r="R182">
        <v>2022</v>
      </c>
      <c r="S182">
        <v>8.2708578</v>
      </c>
      <c r="T182">
        <v>8.2708578</v>
      </c>
      <c r="U182">
        <v>8.2708578</v>
      </c>
      <c r="W182">
        <f t="shared" si="2"/>
        <v>3908.30009448178</v>
      </c>
    </row>
    <row r="183" spans="17:23">
      <c r="Q183">
        <v>14</v>
      </c>
      <c r="R183">
        <v>2023</v>
      </c>
      <c r="S183">
        <v>8.5187593</v>
      </c>
      <c r="T183">
        <v>8.5187593</v>
      </c>
      <c r="U183">
        <v>8.5187593</v>
      </c>
      <c r="W183">
        <f t="shared" si="2"/>
        <v>5007.83667786129</v>
      </c>
    </row>
    <row r="184" spans="17:23">
      <c r="Q184">
        <v>15</v>
      </c>
      <c r="R184">
        <v>2011</v>
      </c>
      <c r="U184">
        <v>7.9185242</v>
      </c>
      <c r="W184">
        <f t="shared" si="2"/>
        <v>2747.71297720603</v>
      </c>
    </row>
    <row r="185" spans="17:23">
      <c r="Q185">
        <v>15</v>
      </c>
      <c r="R185">
        <v>2012</v>
      </c>
      <c r="U185">
        <v>8.1200216</v>
      </c>
      <c r="W185">
        <f t="shared" si="2"/>
        <v>3361.0933439121</v>
      </c>
    </row>
    <row r="186" spans="17:23">
      <c r="Q186">
        <v>15</v>
      </c>
      <c r="R186">
        <v>2013</v>
      </c>
      <c r="S186">
        <v>8.3215189</v>
      </c>
      <c r="T186">
        <v>8.3215189</v>
      </c>
      <c r="U186">
        <v>8.3215189</v>
      </c>
      <c r="W186">
        <f t="shared" si="2"/>
        <v>4111.40007362871</v>
      </c>
    </row>
    <row r="187" spans="17:23">
      <c r="Q187">
        <v>15</v>
      </c>
      <c r="R187">
        <v>2014</v>
      </c>
      <c r="S187">
        <v>8.5230162</v>
      </c>
      <c r="T187">
        <v>8.5230162</v>
      </c>
      <c r="U187">
        <v>8.5230162</v>
      </c>
      <c r="W187">
        <f t="shared" si="2"/>
        <v>5029.19997626708</v>
      </c>
    </row>
    <row r="188" spans="17:23">
      <c r="Q188">
        <v>15</v>
      </c>
      <c r="R188">
        <v>2015</v>
      </c>
      <c r="S188">
        <v>8.6977131</v>
      </c>
      <c r="T188">
        <v>8.6977131</v>
      </c>
      <c r="U188">
        <v>8.6977131</v>
      </c>
      <c r="W188">
        <f t="shared" si="2"/>
        <v>5989.19984270226</v>
      </c>
    </row>
    <row r="189" spans="17:23">
      <c r="Q189">
        <v>15</v>
      </c>
      <c r="R189">
        <v>2016</v>
      </c>
      <c r="S189">
        <v>9.1992996</v>
      </c>
      <c r="T189">
        <v>9.1992996</v>
      </c>
      <c r="U189">
        <v>9.1992996</v>
      </c>
      <c r="W189">
        <f t="shared" si="2"/>
        <v>9890.19953655312</v>
      </c>
    </row>
    <row r="190" spans="17:23">
      <c r="Q190">
        <v>15</v>
      </c>
      <c r="R190">
        <v>2017</v>
      </c>
      <c r="S190">
        <v>9.5391404</v>
      </c>
      <c r="T190">
        <v>9.5391404</v>
      </c>
      <c r="U190">
        <v>9.5391404</v>
      </c>
      <c r="W190">
        <f t="shared" si="2"/>
        <v>13893.0000673969</v>
      </c>
    </row>
    <row r="191" spans="17:23">
      <c r="Q191">
        <v>15</v>
      </c>
      <c r="R191">
        <v>2018</v>
      </c>
      <c r="S191">
        <v>9.6798564</v>
      </c>
      <c r="T191">
        <v>9.6798564</v>
      </c>
      <c r="U191">
        <v>9.6798564</v>
      </c>
      <c r="W191">
        <f t="shared" si="2"/>
        <v>15992.2002821798</v>
      </c>
    </row>
    <row r="192" spans="17:23">
      <c r="Q192">
        <v>15</v>
      </c>
      <c r="R192">
        <v>2019</v>
      </c>
      <c r="S192">
        <v>9.4636173</v>
      </c>
      <c r="T192">
        <v>9.4636173</v>
      </c>
      <c r="U192">
        <v>9.4636173</v>
      </c>
      <c r="W192">
        <f t="shared" si="2"/>
        <v>12882.3997719327</v>
      </c>
    </row>
    <row r="193" spans="17:23">
      <c r="Q193">
        <v>15</v>
      </c>
      <c r="R193">
        <v>2020</v>
      </c>
      <c r="S193">
        <v>9.5338576</v>
      </c>
      <c r="T193">
        <v>9.5338576</v>
      </c>
      <c r="U193">
        <v>9.5338576</v>
      </c>
      <c r="W193">
        <f t="shared" si="2"/>
        <v>13819.7996484669</v>
      </c>
    </row>
    <row r="194" spans="17:23">
      <c r="Q194">
        <v>15</v>
      </c>
      <c r="R194">
        <v>2021</v>
      </c>
      <c r="S194">
        <v>9.749491</v>
      </c>
      <c r="T194">
        <v>9.749491</v>
      </c>
      <c r="U194">
        <v>9.749491</v>
      </c>
      <c r="W194">
        <f t="shared" ref="W194:W257" si="3">EXP(U194)</f>
        <v>17145.4995286175</v>
      </c>
    </row>
    <row r="195" spans="17:23">
      <c r="Q195">
        <v>15</v>
      </c>
      <c r="R195">
        <v>2022</v>
      </c>
      <c r="S195">
        <v>10.096741</v>
      </c>
      <c r="T195">
        <v>10.096741</v>
      </c>
      <c r="U195">
        <v>10.096741</v>
      </c>
      <c r="W195">
        <f t="shared" si="3"/>
        <v>24263.8046909108</v>
      </c>
    </row>
    <row r="196" spans="17:23">
      <c r="Q196">
        <v>15</v>
      </c>
      <c r="R196">
        <v>2023</v>
      </c>
      <c r="S196">
        <v>10.408872</v>
      </c>
      <c r="T196">
        <v>10.408872</v>
      </c>
      <c r="U196">
        <v>10.408872</v>
      </c>
      <c r="W196">
        <f t="shared" si="3"/>
        <v>33152.4533361733</v>
      </c>
    </row>
    <row r="197" spans="17:23">
      <c r="Q197">
        <v>16</v>
      </c>
      <c r="R197">
        <v>2011</v>
      </c>
      <c r="U197">
        <v>6.6428165</v>
      </c>
      <c r="W197">
        <f t="shared" si="3"/>
        <v>767.252920542802</v>
      </c>
    </row>
    <row r="198" spans="17:23">
      <c r="Q198">
        <v>16</v>
      </c>
      <c r="R198">
        <v>2012</v>
      </c>
      <c r="U198">
        <v>7.0779354</v>
      </c>
      <c r="W198">
        <f t="shared" si="3"/>
        <v>1185.51836886559</v>
      </c>
    </row>
    <row r="199" spans="17:23">
      <c r="Q199">
        <v>16</v>
      </c>
      <c r="R199">
        <v>2013</v>
      </c>
      <c r="S199">
        <v>7.5130544</v>
      </c>
      <c r="T199">
        <v>7.5130544</v>
      </c>
      <c r="U199">
        <v>7.5130544</v>
      </c>
      <c r="W199">
        <f t="shared" si="3"/>
        <v>1831.80005684279</v>
      </c>
    </row>
    <row r="200" spans="17:23">
      <c r="Q200">
        <v>16</v>
      </c>
      <c r="R200">
        <v>2014</v>
      </c>
      <c r="S200">
        <v>7.9481733</v>
      </c>
      <c r="T200">
        <v>7.9481733</v>
      </c>
      <c r="U200">
        <v>7.9481733</v>
      </c>
      <c r="W200">
        <f t="shared" si="3"/>
        <v>2830.39993375301</v>
      </c>
    </row>
    <row r="201" spans="17:23">
      <c r="Q201">
        <v>16</v>
      </c>
      <c r="R201">
        <v>2015</v>
      </c>
      <c r="S201">
        <v>8.1995466</v>
      </c>
      <c r="T201">
        <v>8.1995466</v>
      </c>
      <c r="U201">
        <v>8.1995466</v>
      </c>
      <c r="W201">
        <f t="shared" si="3"/>
        <v>3639.29987464437</v>
      </c>
    </row>
    <row r="202" spans="17:23">
      <c r="Q202">
        <v>16</v>
      </c>
      <c r="R202">
        <v>2016</v>
      </c>
      <c r="S202">
        <v>8.3273152</v>
      </c>
      <c r="T202">
        <v>8.3273152</v>
      </c>
      <c r="U202">
        <v>8.3273152</v>
      </c>
      <c r="W202">
        <f t="shared" si="3"/>
        <v>4135.30018105735</v>
      </c>
    </row>
    <row r="203" spans="17:23">
      <c r="Q203">
        <v>16</v>
      </c>
      <c r="R203">
        <v>2017</v>
      </c>
      <c r="S203">
        <v>8.3910402</v>
      </c>
      <c r="T203">
        <v>8.3910402</v>
      </c>
      <c r="U203">
        <v>8.3910402</v>
      </c>
      <c r="W203">
        <f t="shared" si="3"/>
        <v>4407.39988798304</v>
      </c>
    </row>
    <row r="204" spans="17:23">
      <c r="Q204">
        <v>16</v>
      </c>
      <c r="R204">
        <v>2018</v>
      </c>
      <c r="S204">
        <v>8.5533129</v>
      </c>
      <c r="T204">
        <v>8.5533129</v>
      </c>
      <c r="U204">
        <v>8.5533129</v>
      </c>
      <c r="W204">
        <f t="shared" si="3"/>
        <v>5183.89975261084</v>
      </c>
    </row>
    <row r="205" spans="17:23">
      <c r="Q205">
        <v>16</v>
      </c>
      <c r="R205">
        <v>2019</v>
      </c>
      <c r="S205">
        <v>8.3575642</v>
      </c>
      <c r="T205">
        <v>8.3575642</v>
      </c>
      <c r="U205">
        <v>8.3575642</v>
      </c>
      <c r="W205">
        <f t="shared" si="3"/>
        <v>4262.30000140724</v>
      </c>
    </row>
    <row r="206" spans="17:23">
      <c r="Q206">
        <v>16</v>
      </c>
      <c r="R206">
        <v>2020</v>
      </c>
      <c r="S206">
        <v>8.355662</v>
      </c>
      <c r="T206">
        <v>8.355662</v>
      </c>
      <c r="U206">
        <v>8.355662</v>
      </c>
      <c r="W206">
        <f t="shared" si="3"/>
        <v>4254.19996073565</v>
      </c>
    </row>
    <row r="207" spans="17:23">
      <c r="Q207">
        <v>16</v>
      </c>
      <c r="R207">
        <v>2021</v>
      </c>
      <c r="S207">
        <v>8.5346991</v>
      </c>
      <c r="T207">
        <v>8.5346991</v>
      </c>
      <c r="U207">
        <v>8.5346991</v>
      </c>
      <c r="W207">
        <f t="shared" si="3"/>
        <v>5088.30017531278</v>
      </c>
    </row>
    <row r="208" spans="17:23">
      <c r="Q208">
        <v>16</v>
      </c>
      <c r="R208">
        <v>2022</v>
      </c>
      <c r="S208">
        <v>8.6906422</v>
      </c>
      <c r="T208">
        <v>8.6906422</v>
      </c>
      <c r="U208">
        <v>8.6906422</v>
      </c>
      <c r="W208">
        <f t="shared" si="3"/>
        <v>5947.00018015489</v>
      </c>
    </row>
    <row r="209" spans="17:23">
      <c r="Q209">
        <v>16</v>
      </c>
      <c r="R209">
        <v>2023</v>
      </c>
      <c r="S209">
        <v>9.1914901</v>
      </c>
      <c r="T209">
        <v>9.1914901</v>
      </c>
      <c r="U209">
        <v>9.1914901</v>
      </c>
      <c r="W209">
        <f t="shared" si="3"/>
        <v>9813.26283288549</v>
      </c>
    </row>
    <row r="210" spans="17:23">
      <c r="Q210">
        <v>17</v>
      </c>
      <c r="R210">
        <v>2011</v>
      </c>
      <c r="U210">
        <v>7.0972631</v>
      </c>
      <c r="W210">
        <f t="shared" si="3"/>
        <v>1208.6545768615</v>
      </c>
    </row>
    <row r="211" spans="17:23">
      <c r="Q211">
        <v>17</v>
      </c>
      <c r="R211">
        <v>2012</v>
      </c>
      <c r="U211">
        <v>7.3082336</v>
      </c>
      <c r="W211">
        <f t="shared" si="3"/>
        <v>1492.53843943436</v>
      </c>
    </row>
    <row r="212" spans="17:23">
      <c r="Q212">
        <v>17</v>
      </c>
      <c r="R212">
        <v>2013</v>
      </c>
      <c r="S212">
        <v>7.5192042</v>
      </c>
      <c r="T212">
        <v>7.5192042</v>
      </c>
      <c r="U212">
        <v>7.5192042</v>
      </c>
      <c r="W212">
        <f t="shared" si="3"/>
        <v>1843.09997132583</v>
      </c>
    </row>
    <row r="213" spans="17:23">
      <c r="Q213">
        <v>17</v>
      </c>
      <c r="R213">
        <v>2014</v>
      </c>
      <c r="S213">
        <v>7.7301748</v>
      </c>
      <c r="T213">
        <v>7.7301748</v>
      </c>
      <c r="U213">
        <v>7.7301748</v>
      </c>
      <c r="W213">
        <f t="shared" si="3"/>
        <v>2276.0000108196</v>
      </c>
    </row>
    <row r="214" spans="17:23">
      <c r="Q214">
        <v>17</v>
      </c>
      <c r="R214">
        <v>2015</v>
      </c>
      <c r="S214">
        <v>7.777625</v>
      </c>
      <c r="T214">
        <v>7.777625</v>
      </c>
      <c r="U214">
        <v>7.777625</v>
      </c>
      <c r="W214">
        <f t="shared" si="3"/>
        <v>2386.599909463</v>
      </c>
    </row>
    <row r="215" spans="17:23">
      <c r="Q215">
        <v>17</v>
      </c>
      <c r="R215">
        <v>2016</v>
      </c>
      <c r="S215">
        <v>7.9160781</v>
      </c>
      <c r="T215">
        <v>7.9160781</v>
      </c>
      <c r="U215">
        <v>7.9160781</v>
      </c>
      <c r="W215">
        <f t="shared" si="3"/>
        <v>2741.00001013406</v>
      </c>
    </row>
    <row r="216" spans="17:23">
      <c r="Q216">
        <v>17</v>
      </c>
      <c r="R216">
        <v>2017</v>
      </c>
      <c r="S216">
        <v>8.3919247</v>
      </c>
      <c r="T216">
        <v>8.3919247</v>
      </c>
      <c r="U216">
        <v>8.3919247</v>
      </c>
      <c r="W216">
        <f t="shared" si="3"/>
        <v>4411.29995773554</v>
      </c>
    </row>
    <row r="217" spans="17:23">
      <c r="Q217">
        <v>17</v>
      </c>
      <c r="R217">
        <v>2018</v>
      </c>
      <c r="S217">
        <v>8.3068178</v>
      </c>
      <c r="T217">
        <v>8.3068178</v>
      </c>
      <c r="U217">
        <v>8.3068178</v>
      </c>
      <c r="W217">
        <f t="shared" si="3"/>
        <v>4051.40008354106</v>
      </c>
    </row>
    <row r="218" spans="17:23">
      <c r="Q218">
        <v>17</v>
      </c>
      <c r="R218">
        <v>2019</v>
      </c>
      <c r="S218">
        <v>8.4626103</v>
      </c>
      <c r="T218">
        <v>8.4626103</v>
      </c>
      <c r="U218">
        <v>8.4626103</v>
      </c>
      <c r="W218">
        <f t="shared" si="3"/>
        <v>4734.40008689544</v>
      </c>
    </row>
    <row r="219" spans="17:23">
      <c r="Q219">
        <v>17</v>
      </c>
      <c r="R219">
        <v>2020</v>
      </c>
      <c r="S219">
        <v>8.5328106</v>
      </c>
      <c r="T219">
        <v>8.5328106</v>
      </c>
      <c r="U219">
        <v>8.5328106</v>
      </c>
      <c r="W219">
        <f t="shared" si="3"/>
        <v>5078.69998826153</v>
      </c>
    </row>
    <row r="220" spans="17:23">
      <c r="Q220">
        <v>17</v>
      </c>
      <c r="R220">
        <v>2021</v>
      </c>
      <c r="S220">
        <v>8.7204442</v>
      </c>
      <c r="T220">
        <v>8.7204442</v>
      </c>
      <c r="U220">
        <v>8.7204442</v>
      </c>
      <c r="W220">
        <f t="shared" si="3"/>
        <v>6126.90005274512</v>
      </c>
    </row>
    <row r="221" spans="17:23">
      <c r="Q221">
        <v>17</v>
      </c>
      <c r="R221">
        <v>2022</v>
      </c>
      <c r="S221">
        <v>9.0308189</v>
      </c>
      <c r="T221">
        <v>9.0308189</v>
      </c>
      <c r="U221">
        <v>9.0308189</v>
      </c>
      <c r="W221">
        <f t="shared" si="3"/>
        <v>8356.70007264023</v>
      </c>
    </row>
    <row r="222" spans="17:23">
      <c r="Q222">
        <v>17</v>
      </c>
      <c r="R222">
        <v>2023</v>
      </c>
      <c r="S222">
        <v>9.2639346</v>
      </c>
      <c r="T222">
        <v>9.2639346</v>
      </c>
      <c r="U222">
        <v>9.2639346</v>
      </c>
      <c r="W222">
        <f t="shared" si="3"/>
        <v>10550.5640296373</v>
      </c>
    </row>
    <row r="223" spans="17:23">
      <c r="Q223">
        <v>18</v>
      </c>
      <c r="R223">
        <v>2011</v>
      </c>
      <c r="U223">
        <v>6.5375988</v>
      </c>
      <c r="W223">
        <f t="shared" si="3"/>
        <v>690.626253688475</v>
      </c>
    </row>
    <row r="224" spans="17:23">
      <c r="Q224">
        <v>18</v>
      </c>
      <c r="R224">
        <v>2012</v>
      </c>
      <c r="U224">
        <v>6.8782176</v>
      </c>
      <c r="W224">
        <f t="shared" si="3"/>
        <v>970.894294643209</v>
      </c>
    </row>
    <row r="225" spans="17:23">
      <c r="Q225">
        <v>18</v>
      </c>
      <c r="R225">
        <v>2013</v>
      </c>
      <c r="S225">
        <v>7.2188364</v>
      </c>
      <c r="T225">
        <v>7.2188364</v>
      </c>
      <c r="U225">
        <v>7.2188364</v>
      </c>
      <c r="W225">
        <f t="shared" si="3"/>
        <v>1364.89993876765</v>
      </c>
    </row>
    <row r="226" spans="17:23">
      <c r="Q226">
        <v>18</v>
      </c>
      <c r="R226">
        <v>2014</v>
      </c>
      <c r="S226">
        <v>7.5594553</v>
      </c>
      <c r="T226">
        <v>7.5594553</v>
      </c>
      <c r="U226">
        <v>7.5594553</v>
      </c>
      <c r="W226">
        <f t="shared" si="3"/>
        <v>1918.80005827797</v>
      </c>
    </row>
    <row r="227" spans="17:23">
      <c r="Q227">
        <v>18</v>
      </c>
      <c r="R227">
        <v>2015</v>
      </c>
      <c r="S227">
        <v>7.7058929</v>
      </c>
      <c r="T227">
        <v>7.7058929</v>
      </c>
      <c r="U227">
        <v>7.7058929</v>
      </c>
      <c r="W227">
        <f t="shared" si="3"/>
        <v>2221.39998504327</v>
      </c>
    </row>
    <row r="228" spans="17:23">
      <c r="Q228">
        <v>18</v>
      </c>
      <c r="R228">
        <v>2016</v>
      </c>
      <c r="S228">
        <v>7.7086352</v>
      </c>
      <c r="T228">
        <v>7.7086352</v>
      </c>
      <c r="U228">
        <v>7.7086352</v>
      </c>
      <c r="W228">
        <f t="shared" si="3"/>
        <v>2227.50009055909</v>
      </c>
    </row>
    <row r="229" spans="17:23">
      <c r="Q229">
        <v>18</v>
      </c>
      <c r="R229">
        <v>2017</v>
      </c>
      <c r="S229">
        <v>7.894579</v>
      </c>
      <c r="T229">
        <v>7.894579</v>
      </c>
      <c r="U229">
        <v>7.894579</v>
      </c>
      <c r="W229">
        <f t="shared" si="3"/>
        <v>2682.69992209028</v>
      </c>
    </row>
    <row r="230" spans="17:23">
      <c r="Q230">
        <v>18</v>
      </c>
      <c r="R230">
        <v>2018</v>
      </c>
      <c r="S230">
        <v>8.0479892</v>
      </c>
      <c r="T230">
        <v>8.0479892</v>
      </c>
      <c r="U230">
        <v>8.0479892</v>
      </c>
      <c r="W230">
        <f t="shared" si="3"/>
        <v>3127.49986757832</v>
      </c>
    </row>
    <row r="231" spans="17:23">
      <c r="Q231">
        <v>18</v>
      </c>
      <c r="R231">
        <v>2019</v>
      </c>
      <c r="S231">
        <v>8.1446211</v>
      </c>
      <c r="T231">
        <v>8.1446211</v>
      </c>
      <c r="U231">
        <v>8.1446211</v>
      </c>
      <c r="W231">
        <f t="shared" si="3"/>
        <v>3444.79990833353</v>
      </c>
    </row>
    <row r="232" spans="17:23">
      <c r="Q232">
        <v>18</v>
      </c>
      <c r="R232">
        <v>2020</v>
      </c>
      <c r="S232">
        <v>8.3394531</v>
      </c>
      <c r="T232">
        <v>8.3394531</v>
      </c>
      <c r="U232">
        <v>8.3394531</v>
      </c>
      <c r="W232">
        <f t="shared" si="3"/>
        <v>4185.79990139981</v>
      </c>
    </row>
    <row r="233" spans="17:23">
      <c r="Q233">
        <v>18</v>
      </c>
      <c r="R233">
        <v>2021</v>
      </c>
      <c r="S233">
        <v>8.5302674</v>
      </c>
      <c r="T233">
        <v>8.5302674</v>
      </c>
      <c r="U233">
        <v>8.5302674</v>
      </c>
      <c r="W233">
        <f t="shared" si="3"/>
        <v>5065.80024871301</v>
      </c>
    </row>
    <row r="234" spans="17:23">
      <c r="Q234">
        <v>18</v>
      </c>
      <c r="R234">
        <v>2022</v>
      </c>
      <c r="S234">
        <v>8.7111304</v>
      </c>
      <c r="T234">
        <v>8.7111304</v>
      </c>
      <c r="U234">
        <v>8.7111304</v>
      </c>
      <c r="W234">
        <f t="shared" si="3"/>
        <v>6070.10025262287</v>
      </c>
    </row>
    <row r="235" spans="17:23">
      <c r="Q235">
        <v>18</v>
      </c>
      <c r="R235">
        <v>2023</v>
      </c>
      <c r="S235">
        <v>8.7518378</v>
      </c>
      <c r="T235">
        <v>8.7518378</v>
      </c>
      <c r="U235">
        <v>8.7518378</v>
      </c>
      <c r="W235">
        <f t="shared" si="3"/>
        <v>6322.29655442811</v>
      </c>
    </row>
    <row r="236" spans="17:23">
      <c r="Q236">
        <v>19</v>
      </c>
      <c r="R236">
        <v>2011</v>
      </c>
      <c r="U236">
        <v>8.7693335</v>
      </c>
      <c r="W236">
        <f t="shared" si="3"/>
        <v>6433.88285208792</v>
      </c>
    </row>
    <row r="237" spans="17:23">
      <c r="Q237">
        <v>19</v>
      </c>
      <c r="R237">
        <v>2012</v>
      </c>
      <c r="U237">
        <v>9.0036007</v>
      </c>
      <c r="W237">
        <f t="shared" si="3"/>
        <v>8132.31329338215</v>
      </c>
    </row>
    <row r="238" spans="17:23">
      <c r="Q238">
        <v>19</v>
      </c>
      <c r="R238">
        <v>2013</v>
      </c>
      <c r="S238">
        <v>9.237868</v>
      </c>
      <c r="T238">
        <v>9.237868</v>
      </c>
      <c r="U238">
        <v>9.237868</v>
      </c>
      <c r="W238">
        <f t="shared" si="3"/>
        <v>10279.100138373</v>
      </c>
    </row>
    <row r="239" spans="17:23">
      <c r="Q239">
        <v>19</v>
      </c>
      <c r="R239">
        <v>2014</v>
      </c>
      <c r="S239">
        <v>9.4721352</v>
      </c>
      <c r="T239">
        <v>9.4721352</v>
      </c>
      <c r="U239">
        <v>9.4721352</v>
      </c>
      <c r="W239">
        <f t="shared" si="3"/>
        <v>12992.5994335084</v>
      </c>
    </row>
    <row r="240" spans="17:23">
      <c r="Q240">
        <v>19</v>
      </c>
      <c r="R240">
        <v>2015</v>
      </c>
      <c r="S240">
        <v>9.531242</v>
      </c>
      <c r="T240">
        <v>9.531242</v>
      </c>
      <c r="U240">
        <v>9.531242</v>
      </c>
      <c r="W240">
        <f t="shared" si="3"/>
        <v>13783.699812453</v>
      </c>
    </row>
    <row r="241" spans="17:23">
      <c r="Q241">
        <v>19</v>
      </c>
      <c r="R241">
        <v>2016</v>
      </c>
      <c r="S241">
        <v>9.7753757</v>
      </c>
      <c r="T241">
        <v>9.7753757</v>
      </c>
      <c r="U241">
        <v>9.7753757</v>
      </c>
      <c r="W241">
        <f t="shared" si="3"/>
        <v>17595.0994163296</v>
      </c>
    </row>
    <row r="242" spans="17:23">
      <c r="Q242">
        <v>19</v>
      </c>
      <c r="R242">
        <v>2017</v>
      </c>
      <c r="S242">
        <v>10.051541</v>
      </c>
      <c r="T242">
        <v>10.051541</v>
      </c>
      <c r="U242">
        <v>10.051541</v>
      </c>
      <c r="W242">
        <f t="shared" si="3"/>
        <v>23191.4974208558</v>
      </c>
    </row>
    <row r="243" spans="17:23">
      <c r="Q243">
        <v>19</v>
      </c>
      <c r="R243">
        <v>2018</v>
      </c>
      <c r="S243">
        <v>10.233866</v>
      </c>
      <c r="T243">
        <v>10.233866</v>
      </c>
      <c r="U243">
        <v>10.233866</v>
      </c>
      <c r="W243">
        <f t="shared" si="3"/>
        <v>27829.8927289169</v>
      </c>
    </row>
    <row r="244" spans="17:23">
      <c r="Q244">
        <v>19</v>
      </c>
      <c r="R244">
        <v>2019</v>
      </c>
      <c r="S244">
        <v>10.314544</v>
      </c>
      <c r="T244">
        <v>10.314544</v>
      </c>
      <c r="U244">
        <v>10.314544</v>
      </c>
      <c r="W244">
        <f t="shared" si="3"/>
        <v>30168.2100020435</v>
      </c>
    </row>
    <row r="245" spans="17:23">
      <c r="Q245">
        <v>19</v>
      </c>
      <c r="R245">
        <v>2020</v>
      </c>
      <c r="S245">
        <v>10.32659</v>
      </c>
      <c r="T245">
        <v>10.32659</v>
      </c>
      <c r="U245">
        <v>10.32659</v>
      </c>
      <c r="W245">
        <f t="shared" si="3"/>
        <v>30533.8138708944</v>
      </c>
    </row>
    <row r="246" spans="17:23">
      <c r="Q246">
        <v>19</v>
      </c>
      <c r="R246">
        <v>2021</v>
      </c>
      <c r="S246">
        <v>10.542337</v>
      </c>
      <c r="T246">
        <v>10.542337</v>
      </c>
      <c r="U246">
        <v>10.542337</v>
      </c>
      <c r="W246">
        <f t="shared" si="3"/>
        <v>37886.002663832</v>
      </c>
    </row>
    <row r="247" spans="17:23">
      <c r="Q247">
        <v>19</v>
      </c>
      <c r="R247">
        <v>2022</v>
      </c>
      <c r="S247">
        <v>10.766793</v>
      </c>
      <c r="T247">
        <v>10.766793</v>
      </c>
      <c r="U247">
        <v>10.766793</v>
      </c>
      <c r="W247">
        <f t="shared" si="3"/>
        <v>47419.6984278072</v>
      </c>
    </row>
    <row r="248" spans="17:23">
      <c r="Q248">
        <v>19</v>
      </c>
      <c r="R248">
        <v>2023</v>
      </c>
      <c r="S248">
        <v>10.88095</v>
      </c>
      <c r="T248">
        <v>10.88095</v>
      </c>
      <c r="U248">
        <v>10.88095</v>
      </c>
      <c r="W248">
        <f t="shared" si="3"/>
        <v>53154.07230862</v>
      </c>
    </row>
    <row r="249" spans="17:23">
      <c r="Q249">
        <v>20</v>
      </c>
      <c r="R249">
        <v>2011</v>
      </c>
      <c r="U249">
        <v>5.793162</v>
      </c>
      <c r="W249">
        <f t="shared" si="3"/>
        <v>328.048676061471</v>
      </c>
    </row>
    <row r="250" spans="17:23">
      <c r="Q250">
        <v>20</v>
      </c>
      <c r="R250">
        <v>2012</v>
      </c>
      <c r="U250">
        <v>6.046515</v>
      </c>
      <c r="W250">
        <f t="shared" si="3"/>
        <v>422.637568619908</v>
      </c>
    </row>
    <row r="251" spans="17:23">
      <c r="Q251">
        <v>20</v>
      </c>
      <c r="R251">
        <v>2013</v>
      </c>
      <c r="S251">
        <v>6.2998679</v>
      </c>
      <c r="T251">
        <v>6.2998679</v>
      </c>
      <c r="U251">
        <v>6.2998679</v>
      </c>
      <c r="W251">
        <f t="shared" si="3"/>
        <v>544.499976927894</v>
      </c>
    </row>
    <row r="252" spans="17:23">
      <c r="Q252">
        <v>20</v>
      </c>
      <c r="R252">
        <v>2014</v>
      </c>
      <c r="S252">
        <v>6.5532209</v>
      </c>
      <c r="T252">
        <v>6.5532209</v>
      </c>
      <c r="U252">
        <v>6.5532209</v>
      </c>
      <c r="W252">
        <f t="shared" si="3"/>
        <v>701.500000320926</v>
      </c>
    </row>
    <row r="253" spans="17:23">
      <c r="Q253">
        <v>20</v>
      </c>
      <c r="R253">
        <v>2015</v>
      </c>
      <c r="S253">
        <v>6.8230685</v>
      </c>
      <c r="T253">
        <v>6.8230685</v>
      </c>
      <c r="U253">
        <v>6.8230685</v>
      </c>
      <c r="W253">
        <f t="shared" si="3"/>
        <v>918.80002681523</v>
      </c>
    </row>
    <row r="254" spans="17:23">
      <c r="Q254">
        <v>20</v>
      </c>
      <c r="R254">
        <v>2016</v>
      </c>
      <c r="S254">
        <v>6.8782235</v>
      </c>
      <c r="T254">
        <v>6.8782235</v>
      </c>
      <c r="U254">
        <v>6.8782235</v>
      </c>
      <c r="W254">
        <f t="shared" si="3"/>
        <v>970.900022936445</v>
      </c>
    </row>
    <row r="255" spans="17:23">
      <c r="Q255">
        <v>20</v>
      </c>
      <c r="R255">
        <v>2017</v>
      </c>
      <c r="S255">
        <v>6.8783265</v>
      </c>
      <c r="T255">
        <v>6.8783265</v>
      </c>
      <c r="U255">
        <v>6.8783265</v>
      </c>
      <c r="W255">
        <f t="shared" si="3"/>
        <v>971.000030789124</v>
      </c>
    </row>
    <row r="256" spans="17:23">
      <c r="Q256">
        <v>20</v>
      </c>
      <c r="R256">
        <v>2018</v>
      </c>
      <c r="S256">
        <v>7.0632194</v>
      </c>
      <c r="T256">
        <v>7.0632194</v>
      </c>
      <c r="U256">
        <v>7.0632194</v>
      </c>
      <c r="W256">
        <f t="shared" si="3"/>
        <v>1168.20002148763</v>
      </c>
    </row>
    <row r="257" spans="17:23">
      <c r="Q257">
        <v>20</v>
      </c>
      <c r="R257">
        <v>2019</v>
      </c>
      <c r="S257">
        <v>7.3692856</v>
      </c>
      <c r="T257">
        <v>7.3692856</v>
      </c>
      <c r="U257">
        <v>7.3692856</v>
      </c>
      <c r="W257">
        <f t="shared" si="3"/>
        <v>1586.49998251161</v>
      </c>
    </row>
    <row r="258" spans="17:23">
      <c r="Q258">
        <v>20</v>
      </c>
      <c r="R258">
        <v>2020</v>
      </c>
      <c r="S258">
        <v>7.6575191</v>
      </c>
      <c r="T258">
        <v>7.6575191</v>
      </c>
      <c r="U258">
        <v>7.6575191</v>
      </c>
      <c r="W258">
        <f t="shared" ref="W258:W321" si="4">EXP(U258)</f>
        <v>2116.50008474259</v>
      </c>
    </row>
    <row r="259" spans="17:23">
      <c r="Q259">
        <v>20</v>
      </c>
      <c r="R259">
        <v>2021</v>
      </c>
      <c r="S259">
        <v>7.869631</v>
      </c>
      <c r="T259">
        <v>7.869631</v>
      </c>
      <c r="U259">
        <v>7.869631</v>
      </c>
      <c r="W259">
        <f t="shared" si="4"/>
        <v>2616.59988466871</v>
      </c>
    </row>
    <row r="260" spans="17:23">
      <c r="Q260">
        <v>20</v>
      </c>
      <c r="R260">
        <v>2022</v>
      </c>
      <c r="S260">
        <v>8.2171146</v>
      </c>
      <c r="T260">
        <v>8.2171146</v>
      </c>
      <c r="U260">
        <v>8.2171146</v>
      </c>
      <c r="W260">
        <f t="shared" si="4"/>
        <v>3703.80000508197</v>
      </c>
    </row>
    <row r="261" spans="17:23">
      <c r="Q261">
        <v>20</v>
      </c>
      <c r="R261">
        <v>2023</v>
      </c>
      <c r="S261">
        <v>8.2996959</v>
      </c>
      <c r="T261">
        <v>8.2996959</v>
      </c>
      <c r="U261">
        <v>8.2996959</v>
      </c>
      <c r="W261">
        <f t="shared" si="4"/>
        <v>4022.64892026593</v>
      </c>
    </row>
    <row r="262" spans="17:23">
      <c r="Q262">
        <v>21</v>
      </c>
      <c r="R262">
        <v>2011</v>
      </c>
      <c r="U262">
        <v>3.7353328</v>
      </c>
      <c r="W262">
        <f t="shared" si="4"/>
        <v>41.9019682179392</v>
      </c>
    </row>
    <row r="263" spans="17:23">
      <c r="Q263">
        <v>21</v>
      </c>
      <c r="R263">
        <v>2012</v>
      </c>
      <c r="U263">
        <v>4.4563059</v>
      </c>
      <c r="W263">
        <f t="shared" si="4"/>
        <v>86.1686049834753</v>
      </c>
    </row>
    <row r="264" spans="17:23">
      <c r="Q264">
        <v>21</v>
      </c>
      <c r="R264">
        <v>2013</v>
      </c>
      <c r="S264">
        <v>5.177279</v>
      </c>
      <c r="T264">
        <v>5.177279</v>
      </c>
      <c r="U264">
        <v>5.177279</v>
      </c>
      <c r="W264">
        <f t="shared" si="4"/>
        <v>177.199993236102</v>
      </c>
    </row>
    <row r="265" spans="17:23">
      <c r="Q265">
        <v>21</v>
      </c>
      <c r="R265">
        <v>2014</v>
      </c>
      <c r="S265">
        <v>5.8982522</v>
      </c>
      <c r="T265">
        <v>5.8982522</v>
      </c>
      <c r="U265">
        <v>5.8982522</v>
      </c>
      <c r="W265">
        <f t="shared" si="4"/>
        <v>364.400012613413</v>
      </c>
    </row>
    <row r="266" spans="17:23">
      <c r="Q266">
        <v>21</v>
      </c>
      <c r="R266">
        <v>2015</v>
      </c>
      <c r="S266">
        <v>6.3529778</v>
      </c>
      <c r="T266">
        <v>6.3529778</v>
      </c>
      <c r="U266">
        <v>6.3529778</v>
      </c>
      <c r="W266">
        <f t="shared" si="4"/>
        <v>574.200018554146</v>
      </c>
    </row>
    <row r="267" spans="17:23">
      <c r="Q267">
        <v>21</v>
      </c>
      <c r="R267">
        <v>2016</v>
      </c>
      <c r="S267">
        <v>6.2653012</v>
      </c>
      <c r="T267">
        <v>6.2653012</v>
      </c>
      <c r="U267">
        <v>6.2653012</v>
      </c>
      <c r="W267">
        <f t="shared" si="4"/>
        <v>525.999993299964</v>
      </c>
    </row>
    <row r="268" spans="17:23">
      <c r="Q268">
        <v>21</v>
      </c>
      <c r="R268">
        <v>2017</v>
      </c>
      <c r="S268">
        <v>6.3348769</v>
      </c>
      <c r="T268">
        <v>6.3348769</v>
      </c>
      <c r="U268">
        <v>6.3348769</v>
      </c>
      <c r="W268">
        <f t="shared" si="4"/>
        <v>563.899982624473</v>
      </c>
    </row>
    <row r="269" spans="17:23">
      <c r="Q269">
        <v>21</v>
      </c>
      <c r="R269">
        <v>2018</v>
      </c>
      <c r="S269">
        <v>6.5359667</v>
      </c>
      <c r="T269">
        <v>6.5359667</v>
      </c>
      <c r="U269">
        <v>6.5359667</v>
      </c>
      <c r="W269">
        <f t="shared" si="4"/>
        <v>689.500001907601</v>
      </c>
    </row>
    <row r="270" spans="17:23">
      <c r="Q270">
        <v>21</v>
      </c>
      <c r="R270">
        <v>2019</v>
      </c>
      <c r="S270">
        <v>6.7196168</v>
      </c>
      <c r="T270">
        <v>6.7196168</v>
      </c>
      <c r="U270">
        <v>6.7196168</v>
      </c>
      <c r="W270">
        <f t="shared" si="4"/>
        <v>828.499969456008</v>
      </c>
    </row>
    <row r="271" spans="17:23">
      <c r="Q271">
        <v>21</v>
      </c>
      <c r="R271">
        <v>2020</v>
      </c>
      <c r="S271">
        <v>6.8476868</v>
      </c>
      <c r="T271">
        <v>6.8476868</v>
      </c>
      <c r="U271">
        <v>6.8476868</v>
      </c>
      <c r="W271">
        <f t="shared" si="4"/>
        <v>941.700044715667</v>
      </c>
    </row>
    <row r="272" spans="17:23">
      <c r="Q272">
        <v>21</v>
      </c>
      <c r="R272">
        <v>2021</v>
      </c>
      <c r="S272">
        <v>7.1309788</v>
      </c>
      <c r="T272">
        <v>7.1309788</v>
      </c>
      <c r="U272">
        <v>7.1309788</v>
      </c>
      <c r="W272">
        <f t="shared" si="4"/>
        <v>1250.09996612664</v>
      </c>
    </row>
    <row r="273" spans="17:23">
      <c r="Q273">
        <v>21</v>
      </c>
      <c r="R273">
        <v>2022</v>
      </c>
      <c r="S273">
        <v>7.3689073</v>
      </c>
      <c r="T273">
        <v>7.3689073</v>
      </c>
      <c r="U273">
        <v>7.3689073</v>
      </c>
      <c r="W273">
        <f t="shared" si="4"/>
        <v>1585.89992307663</v>
      </c>
    </row>
    <row r="274" spans="17:23">
      <c r="Q274">
        <v>21</v>
      </c>
      <c r="R274">
        <v>2023</v>
      </c>
      <c r="S274">
        <v>7.8001598</v>
      </c>
      <c r="T274">
        <v>7.8001598</v>
      </c>
      <c r="U274">
        <v>7.8001598</v>
      </c>
      <c r="W274">
        <f t="shared" si="4"/>
        <v>2440.99201698384</v>
      </c>
    </row>
    <row r="275" spans="17:23">
      <c r="Q275">
        <v>22</v>
      </c>
      <c r="R275">
        <v>2011</v>
      </c>
      <c r="U275">
        <v>5.2395117</v>
      </c>
      <c r="W275">
        <f t="shared" si="4"/>
        <v>188.577997283957</v>
      </c>
    </row>
    <row r="276" spans="17:23">
      <c r="Q276">
        <v>22</v>
      </c>
      <c r="R276">
        <v>2012</v>
      </c>
      <c r="U276">
        <v>6.0735335</v>
      </c>
      <c r="W276">
        <f t="shared" si="4"/>
        <v>434.212263090902</v>
      </c>
    </row>
    <row r="277" spans="17:23">
      <c r="Q277">
        <v>22</v>
      </c>
      <c r="R277">
        <v>2013</v>
      </c>
      <c r="S277">
        <v>6.9075553</v>
      </c>
      <c r="T277">
        <v>6.9075553</v>
      </c>
      <c r="U277">
        <v>6.9075553</v>
      </c>
      <c r="W277">
        <f t="shared" si="4"/>
        <v>999.800041012327</v>
      </c>
    </row>
    <row r="278" spans="17:23">
      <c r="Q278">
        <v>22</v>
      </c>
      <c r="R278">
        <v>2014</v>
      </c>
      <c r="S278">
        <v>7.741577</v>
      </c>
      <c r="T278">
        <v>7.741577</v>
      </c>
      <c r="U278">
        <v>7.741577</v>
      </c>
      <c r="W278">
        <f t="shared" si="4"/>
        <v>2302.09993364231</v>
      </c>
    </row>
    <row r="279" spans="17:23">
      <c r="Q279">
        <v>22</v>
      </c>
      <c r="R279">
        <v>2015</v>
      </c>
      <c r="S279">
        <v>7.8817487</v>
      </c>
      <c r="T279">
        <v>7.8817487</v>
      </c>
      <c r="U279">
        <v>7.8817487</v>
      </c>
      <c r="W279">
        <f t="shared" si="4"/>
        <v>2648.49994442234</v>
      </c>
    </row>
    <row r="280" spans="17:23">
      <c r="Q280">
        <v>22</v>
      </c>
      <c r="R280">
        <v>2016</v>
      </c>
      <c r="S280">
        <v>8.0740885</v>
      </c>
      <c r="T280">
        <v>8.0740885</v>
      </c>
      <c r="U280">
        <v>8.0740885</v>
      </c>
      <c r="W280">
        <f t="shared" si="4"/>
        <v>3210.19993746814</v>
      </c>
    </row>
    <row r="281" spans="17:23">
      <c r="Q281">
        <v>22</v>
      </c>
      <c r="R281">
        <v>2017</v>
      </c>
      <c r="S281">
        <v>8.1809369</v>
      </c>
      <c r="T281">
        <v>8.1809369</v>
      </c>
      <c r="U281">
        <v>8.1809369</v>
      </c>
      <c r="W281">
        <f t="shared" si="4"/>
        <v>3572.1998875815</v>
      </c>
    </row>
    <row r="282" spans="17:23">
      <c r="Q282">
        <v>22</v>
      </c>
      <c r="R282">
        <v>2018</v>
      </c>
      <c r="S282">
        <v>8.339692</v>
      </c>
      <c r="T282">
        <v>8.339692</v>
      </c>
      <c r="U282">
        <v>8.339692</v>
      </c>
      <c r="W282">
        <f t="shared" si="4"/>
        <v>4186.80000845428</v>
      </c>
    </row>
    <row r="283" spans="17:23">
      <c r="Q283">
        <v>22</v>
      </c>
      <c r="R283">
        <v>2019</v>
      </c>
      <c r="S283">
        <v>8.468612</v>
      </c>
      <c r="T283">
        <v>8.468612</v>
      </c>
      <c r="U283">
        <v>8.468612</v>
      </c>
      <c r="W283">
        <f t="shared" si="4"/>
        <v>4762.89997423582</v>
      </c>
    </row>
    <row r="284" spans="17:23">
      <c r="Q284">
        <v>22</v>
      </c>
      <c r="R284">
        <v>2020</v>
      </c>
      <c r="S284">
        <v>8.6673875</v>
      </c>
      <c r="T284">
        <v>8.6673875</v>
      </c>
      <c r="U284">
        <v>8.6673875</v>
      </c>
      <c r="W284">
        <f t="shared" si="4"/>
        <v>5810.3000951449</v>
      </c>
    </row>
    <row r="285" spans="17:23">
      <c r="Q285">
        <v>22</v>
      </c>
      <c r="R285">
        <v>2021</v>
      </c>
      <c r="S285">
        <v>8.8133493</v>
      </c>
      <c r="T285">
        <v>8.8133493</v>
      </c>
      <c r="U285">
        <v>8.8133493</v>
      </c>
      <c r="W285">
        <f t="shared" si="4"/>
        <v>6723.40028273647</v>
      </c>
    </row>
    <row r="286" spans="17:23">
      <c r="Q286">
        <v>22</v>
      </c>
      <c r="R286">
        <v>2022</v>
      </c>
      <c r="S286">
        <v>9.5614408</v>
      </c>
      <c r="T286">
        <v>9.5614408</v>
      </c>
      <c r="U286">
        <v>9.5614408</v>
      </c>
      <c r="W286">
        <f t="shared" si="4"/>
        <v>14206.299898108</v>
      </c>
    </row>
    <row r="287" spans="17:23">
      <c r="Q287">
        <v>22</v>
      </c>
      <c r="R287">
        <v>2023</v>
      </c>
      <c r="S287">
        <v>9.1491992</v>
      </c>
      <c r="T287">
        <v>9.1491992</v>
      </c>
      <c r="U287">
        <v>9.1491992</v>
      </c>
      <c r="W287">
        <f t="shared" si="4"/>
        <v>9406.90431274652</v>
      </c>
    </row>
    <row r="288" spans="17:23">
      <c r="Q288">
        <v>23</v>
      </c>
      <c r="R288">
        <v>2011</v>
      </c>
      <c r="U288">
        <v>5.783702</v>
      </c>
      <c r="W288">
        <f t="shared" si="4"/>
        <v>324.959968208491</v>
      </c>
    </row>
    <row r="289" spans="17:23">
      <c r="Q289">
        <v>23</v>
      </c>
      <c r="R289">
        <v>2012</v>
      </c>
      <c r="U289">
        <v>6.3072341</v>
      </c>
      <c r="W289">
        <f t="shared" si="4"/>
        <v>548.52568152737</v>
      </c>
    </row>
    <row r="290" spans="17:23">
      <c r="Q290">
        <v>23</v>
      </c>
      <c r="R290">
        <v>2013</v>
      </c>
      <c r="S290">
        <v>6.8307662</v>
      </c>
      <c r="T290">
        <v>6.8307662</v>
      </c>
      <c r="U290">
        <v>6.8307662</v>
      </c>
      <c r="W290">
        <f t="shared" si="4"/>
        <v>925.899965321341</v>
      </c>
    </row>
    <row r="291" spans="17:23">
      <c r="Q291">
        <v>23</v>
      </c>
      <c r="R291">
        <v>2014</v>
      </c>
      <c r="S291">
        <v>7.3542983</v>
      </c>
      <c r="T291">
        <v>7.3542983</v>
      </c>
      <c r="U291">
        <v>7.3542983</v>
      </c>
      <c r="W291">
        <f t="shared" si="4"/>
        <v>1562.89992365523</v>
      </c>
    </row>
    <row r="292" spans="17:23">
      <c r="Q292">
        <v>23</v>
      </c>
      <c r="R292">
        <v>2015</v>
      </c>
      <c r="S292">
        <v>7.5220757</v>
      </c>
      <c r="T292">
        <v>7.5220757</v>
      </c>
      <c r="U292">
        <v>7.5220757</v>
      </c>
      <c r="W292">
        <f t="shared" si="4"/>
        <v>1848.40003882359</v>
      </c>
    </row>
    <row r="293" spans="17:23">
      <c r="Q293">
        <v>23</v>
      </c>
      <c r="R293">
        <v>2016</v>
      </c>
      <c r="S293">
        <v>7.7753598</v>
      </c>
      <c r="T293">
        <v>7.7753598</v>
      </c>
      <c r="U293">
        <v>7.7753598</v>
      </c>
      <c r="W293">
        <f t="shared" si="4"/>
        <v>2381.19990170589</v>
      </c>
    </row>
    <row r="294" spans="17:23">
      <c r="Q294">
        <v>23</v>
      </c>
      <c r="R294">
        <v>2017</v>
      </c>
      <c r="S294">
        <v>8.2127854</v>
      </c>
      <c r="T294">
        <v>8.2127854</v>
      </c>
      <c r="U294">
        <v>8.2127854</v>
      </c>
      <c r="W294">
        <f t="shared" si="4"/>
        <v>3687.80017232697</v>
      </c>
    </row>
    <row r="295" spans="17:23">
      <c r="Q295">
        <v>23</v>
      </c>
      <c r="R295">
        <v>2018</v>
      </c>
      <c r="S295">
        <v>8.3474008</v>
      </c>
      <c r="T295">
        <v>8.3474008</v>
      </c>
      <c r="U295">
        <v>8.3474008</v>
      </c>
      <c r="W295">
        <f t="shared" si="4"/>
        <v>4219.19993418461</v>
      </c>
    </row>
    <row r="296" spans="17:23">
      <c r="Q296">
        <v>23</v>
      </c>
      <c r="R296">
        <v>2019</v>
      </c>
      <c r="S296">
        <v>8.5882107</v>
      </c>
      <c r="T296">
        <v>8.5882107</v>
      </c>
      <c r="U296">
        <v>8.5882107</v>
      </c>
      <c r="W296">
        <f t="shared" si="4"/>
        <v>5368.00011459865</v>
      </c>
    </row>
    <row r="297" spans="17:23">
      <c r="Q297">
        <v>23</v>
      </c>
      <c r="R297">
        <v>2020</v>
      </c>
      <c r="S297">
        <v>8.6829788</v>
      </c>
      <c r="T297">
        <v>8.6829788</v>
      </c>
      <c r="U297">
        <v>8.6829788</v>
      </c>
      <c r="W297">
        <f t="shared" si="4"/>
        <v>5901.60012056915</v>
      </c>
    </row>
    <row r="298" spans="17:23">
      <c r="Q298">
        <v>23</v>
      </c>
      <c r="R298">
        <v>2021</v>
      </c>
      <c r="S298">
        <v>8.9044129</v>
      </c>
      <c r="T298">
        <v>8.9044129</v>
      </c>
      <c r="U298">
        <v>8.9044129</v>
      </c>
      <c r="W298">
        <f t="shared" si="4"/>
        <v>7364.40030059234</v>
      </c>
    </row>
    <row r="299" spans="17:23">
      <c r="Q299">
        <v>23</v>
      </c>
      <c r="R299">
        <v>2022</v>
      </c>
      <c r="S299">
        <v>9.1152052</v>
      </c>
      <c r="T299">
        <v>9.1152052</v>
      </c>
      <c r="U299">
        <v>9.1152052</v>
      </c>
      <c r="W299">
        <f t="shared" si="4"/>
        <v>9092.50021039005</v>
      </c>
    </row>
    <row r="300" spans="17:23">
      <c r="Q300">
        <v>23</v>
      </c>
      <c r="R300">
        <v>2023</v>
      </c>
      <c r="S300">
        <v>9.3171025</v>
      </c>
      <c r="T300">
        <v>9.3171025</v>
      </c>
      <c r="U300">
        <v>9.3171025</v>
      </c>
      <c r="W300">
        <f t="shared" si="4"/>
        <v>11126.6955009298</v>
      </c>
    </row>
    <row r="301" spans="17:23">
      <c r="Q301">
        <v>24</v>
      </c>
      <c r="R301">
        <v>2011</v>
      </c>
      <c r="U301">
        <v>5.9955909</v>
      </c>
      <c r="W301">
        <f t="shared" si="4"/>
        <v>401.653951203183</v>
      </c>
    </row>
    <row r="302" spans="17:23">
      <c r="Q302">
        <v>24</v>
      </c>
      <c r="R302">
        <v>2012</v>
      </c>
      <c r="U302">
        <v>6.2495652</v>
      </c>
      <c r="W302">
        <f t="shared" si="4"/>
        <v>517.787641650512</v>
      </c>
    </row>
    <row r="303" spans="17:23">
      <c r="Q303">
        <v>24</v>
      </c>
      <c r="R303">
        <v>2013</v>
      </c>
      <c r="S303">
        <v>6.5035394</v>
      </c>
      <c r="T303">
        <v>6.5035394</v>
      </c>
      <c r="U303">
        <v>6.5035394</v>
      </c>
      <c r="W303">
        <f t="shared" si="4"/>
        <v>667.500006491835</v>
      </c>
    </row>
    <row r="304" spans="17:23">
      <c r="Q304">
        <v>24</v>
      </c>
      <c r="R304">
        <v>2014</v>
      </c>
      <c r="S304">
        <v>6.7575136</v>
      </c>
      <c r="T304">
        <v>6.7575136</v>
      </c>
      <c r="U304">
        <v>6.7575136</v>
      </c>
      <c r="W304">
        <f t="shared" si="4"/>
        <v>860.499986531804</v>
      </c>
    </row>
    <row r="305" spans="17:23">
      <c r="Q305">
        <v>24</v>
      </c>
      <c r="R305">
        <v>2015</v>
      </c>
      <c r="S305">
        <v>6.9263807</v>
      </c>
      <c r="T305">
        <v>6.9263807</v>
      </c>
      <c r="U305">
        <v>6.9263807</v>
      </c>
      <c r="W305">
        <f t="shared" si="4"/>
        <v>1018.79995608432</v>
      </c>
    </row>
    <row r="306" spans="17:23">
      <c r="Q306">
        <v>24</v>
      </c>
      <c r="R306">
        <v>2016</v>
      </c>
      <c r="S306">
        <v>7.32561</v>
      </c>
      <c r="T306">
        <v>7.32561</v>
      </c>
      <c r="U306">
        <v>7.32561</v>
      </c>
      <c r="W306">
        <f t="shared" si="4"/>
        <v>1518.7000231811</v>
      </c>
    </row>
    <row r="307" spans="17:23">
      <c r="Q307">
        <v>24</v>
      </c>
      <c r="R307">
        <v>2017</v>
      </c>
      <c r="S307">
        <v>7.2684322</v>
      </c>
      <c r="T307">
        <v>7.2684322</v>
      </c>
      <c r="U307">
        <v>7.2684322</v>
      </c>
      <c r="W307">
        <f t="shared" si="4"/>
        <v>1434.29999383227</v>
      </c>
    </row>
    <row r="308" spans="17:23">
      <c r="Q308">
        <v>24</v>
      </c>
      <c r="R308">
        <v>2018</v>
      </c>
      <c r="S308">
        <v>7.385293</v>
      </c>
      <c r="T308">
        <v>7.385293</v>
      </c>
      <c r="U308">
        <v>7.385293</v>
      </c>
      <c r="W308">
        <f t="shared" si="4"/>
        <v>1612.10007112271</v>
      </c>
    </row>
    <row r="309" spans="17:23">
      <c r="Q309">
        <v>24</v>
      </c>
      <c r="R309">
        <v>2019</v>
      </c>
      <c r="S309">
        <v>7.2551675</v>
      </c>
      <c r="T309">
        <v>7.2551675</v>
      </c>
      <c r="U309">
        <v>7.2551675</v>
      </c>
      <c r="W309">
        <f t="shared" si="4"/>
        <v>1415.40006278476</v>
      </c>
    </row>
    <row r="310" spans="17:23">
      <c r="Q310">
        <v>24</v>
      </c>
      <c r="R310">
        <v>2020</v>
      </c>
      <c r="S310">
        <v>7.395169</v>
      </c>
      <c r="T310">
        <v>7.395169</v>
      </c>
      <c r="U310">
        <v>7.395169</v>
      </c>
      <c r="W310">
        <f t="shared" si="4"/>
        <v>1628.10004927043</v>
      </c>
    </row>
    <row r="311" spans="17:23">
      <c r="Q311">
        <v>24</v>
      </c>
      <c r="R311">
        <v>2021</v>
      </c>
      <c r="S311">
        <v>7.4654263</v>
      </c>
      <c r="T311">
        <v>7.4654263</v>
      </c>
      <c r="U311">
        <v>7.4654263</v>
      </c>
      <c r="W311">
        <f t="shared" si="4"/>
        <v>1746.59996510357</v>
      </c>
    </row>
    <row r="312" spans="17:23">
      <c r="Q312">
        <v>24</v>
      </c>
      <c r="R312">
        <v>2022</v>
      </c>
      <c r="S312">
        <v>8.1663583</v>
      </c>
      <c r="T312">
        <v>8.1663583</v>
      </c>
      <c r="U312">
        <v>8.1663583</v>
      </c>
      <c r="W312">
        <f t="shared" si="4"/>
        <v>3520.49998606168</v>
      </c>
    </row>
    <row r="313" spans="17:23">
      <c r="Q313">
        <v>24</v>
      </c>
      <c r="R313">
        <v>2023</v>
      </c>
      <c r="S313">
        <v>8.5099443</v>
      </c>
      <c r="T313">
        <v>8.5099443</v>
      </c>
      <c r="U313">
        <v>8.5099443</v>
      </c>
      <c r="W313">
        <f t="shared" si="4"/>
        <v>4963.88659214068</v>
      </c>
    </row>
    <row r="314" spans="17:23">
      <c r="Q314">
        <v>25</v>
      </c>
      <c r="R314">
        <v>2011</v>
      </c>
      <c r="U314">
        <v>5.6089236</v>
      </c>
      <c r="W314">
        <f t="shared" si="4"/>
        <v>272.850383727713</v>
      </c>
    </row>
    <row r="315" spans="17:23">
      <c r="Q315">
        <v>25</v>
      </c>
      <c r="R315">
        <v>2012</v>
      </c>
      <c r="U315">
        <v>6.3420703</v>
      </c>
      <c r="W315">
        <f t="shared" si="4"/>
        <v>567.9709653085</v>
      </c>
    </row>
    <row r="316" spans="17:23">
      <c r="Q316">
        <v>25</v>
      </c>
      <c r="R316">
        <v>2013</v>
      </c>
      <c r="S316">
        <v>7.075217</v>
      </c>
      <c r="T316">
        <v>7.075217</v>
      </c>
      <c r="U316">
        <v>7.075217</v>
      </c>
      <c r="W316">
        <f t="shared" si="4"/>
        <v>1182.3000320769</v>
      </c>
    </row>
    <row r="317" spans="17:23">
      <c r="Q317">
        <v>25</v>
      </c>
      <c r="R317">
        <v>2014</v>
      </c>
      <c r="S317">
        <v>7.8083637</v>
      </c>
      <c r="T317">
        <v>7.8083637</v>
      </c>
      <c r="U317">
        <v>7.8083637</v>
      </c>
      <c r="W317">
        <f t="shared" si="4"/>
        <v>2461.10004072091</v>
      </c>
    </row>
    <row r="318" spans="17:23">
      <c r="Q318">
        <v>25</v>
      </c>
      <c r="R318">
        <v>2015</v>
      </c>
      <c r="S318">
        <v>7.9474665</v>
      </c>
      <c r="T318">
        <v>7.9474665</v>
      </c>
      <c r="U318">
        <v>7.9474665</v>
      </c>
      <c r="W318">
        <f t="shared" si="4"/>
        <v>2828.40011389943</v>
      </c>
    </row>
    <row r="319" spans="17:23">
      <c r="Q319">
        <v>25</v>
      </c>
      <c r="R319">
        <v>2016</v>
      </c>
      <c r="S319">
        <v>7.1306588</v>
      </c>
      <c r="T319">
        <v>7.1306588</v>
      </c>
      <c r="U319">
        <v>7.1306588</v>
      </c>
      <c r="W319">
        <f t="shared" si="4"/>
        <v>1249.69999813578</v>
      </c>
    </row>
    <row r="320" spans="17:23">
      <c r="Q320">
        <v>25</v>
      </c>
      <c r="R320">
        <v>2017</v>
      </c>
      <c r="S320">
        <v>7.192483</v>
      </c>
      <c r="T320">
        <v>7.192483</v>
      </c>
      <c r="U320">
        <v>7.192483</v>
      </c>
      <c r="W320">
        <f t="shared" si="4"/>
        <v>1329.40001115701</v>
      </c>
    </row>
    <row r="321" spans="17:23">
      <c r="Q321">
        <v>25</v>
      </c>
      <c r="R321">
        <v>2018</v>
      </c>
      <c r="S321">
        <v>7.2745489</v>
      </c>
      <c r="T321">
        <v>7.2745489</v>
      </c>
      <c r="U321">
        <v>7.2745489</v>
      </c>
      <c r="W321">
        <f t="shared" si="4"/>
        <v>1443.1000628585</v>
      </c>
    </row>
    <row r="322" spans="17:23">
      <c r="Q322">
        <v>25</v>
      </c>
      <c r="R322">
        <v>2019</v>
      </c>
      <c r="S322">
        <v>7.5804956</v>
      </c>
      <c r="T322">
        <v>7.5804956</v>
      </c>
      <c r="U322">
        <v>7.5804956</v>
      </c>
      <c r="W322">
        <f t="shared" ref="W322:W385" si="5">EXP(U322)</f>
        <v>1959.59990248165</v>
      </c>
    </row>
    <row r="323" spans="17:23">
      <c r="Q323">
        <v>25</v>
      </c>
      <c r="R323">
        <v>2020</v>
      </c>
      <c r="S323">
        <v>7.7512172</v>
      </c>
      <c r="T323">
        <v>7.7512172</v>
      </c>
      <c r="U323">
        <v>7.7512172</v>
      </c>
      <c r="W323">
        <f t="shared" si="5"/>
        <v>2324.39995304491</v>
      </c>
    </row>
    <row r="324" spans="17:23">
      <c r="Q324">
        <v>25</v>
      </c>
      <c r="R324">
        <v>2021</v>
      </c>
      <c r="S324">
        <v>7.8086074</v>
      </c>
      <c r="T324">
        <v>7.8086074</v>
      </c>
      <c r="U324">
        <v>7.8086074</v>
      </c>
      <c r="W324">
        <f t="shared" si="5"/>
        <v>2461.69988388875</v>
      </c>
    </row>
    <row r="325" spans="17:23">
      <c r="Q325">
        <v>25</v>
      </c>
      <c r="R325">
        <v>2022</v>
      </c>
      <c r="S325">
        <v>7.7520343</v>
      </c>
      <c r="T325">
        <v>7.7520343</v>
      </c>
      <c r="U325">
        <v>7.7520343</v>
      </c>
      <c r="W325">
        <f t="shared" si="5"/>
        <v>2326.29999640354</v>
      </c>
    </row>
    <row r="326" spans="17:23">
      <c r="Q326">
        <v>25</v>
      </c>
      <c r="R326">
        <v>2023</v>
      </c>
      <c r="S326">
        <v>8.050447</v>
      </c>
      <c r="T326">
        <v>8.050447</v>
      </c>
      <c r="U326">
        <v>8.050447</v>
      </c>
      <c r="W326">
        <f t="shared" si="5"/>
        <v>3135.19609076726</v>
      </c>
    </row>
    <row r="327" spans="17:23">
      <c r="Q327">
        <v>26</v>
      </c>
      <c r="R327">
        <v>2011</v>
      </c>
      <c r="U327">
        <v>3.1736484</v>
      </c>
      <c r="W327">
        <f t="shared" si="5"/>
        <v>23.8945022238251</v>
      </c>
    </row>
    <row r="328" spans="17:23">
      <c r="Q328">
        <v>26</v>
      </c>
      <c r="R328">
        <v>2012</v>
      </c>
      <c r="U328">
        <v>3.3470546</v>
      </c>
      <c r="W328">
        <f t="shared" si="5"/>
        <v>28.4189052068356</v>
      </c>
    </row>
    <row r="329" spans="17:23">
      <c r="Q329">
        <v>26</v>
      </c>
      <c r="R329">
        <v>2013</v>
      </c>
      <c r="S329">
        <v>3.5204608</v>
      </c>
      <c r="T329">
        <v>3.5204608</v>
      </c>
      <c r="U329">
        <v>3.5204608</v>
      </c>
      <c r="W329">
        <f t="shared" si="5"/>
        <v>33.7999999158727</v>
      </c>
    </row>
    <row r="330" spans="17:23">
      <c r="Q330">
        <v>26</v>
      </c>
      <c r="R330">
        <v>2014</v>
      </c>
      <c r="S330">
        <v>3.693867</v>
      </c>
      <c r="T330">
        <v>3.693867</v>
      </c>
      <c r="U330">
        <v>3.693867</v>
      </c>
      <c r="W330">
        <f t="shared" si="5"/>
        <v>40.200000175876</v>
      </c>
    </row>
    <row r="331" spans="17:23">
      <c r="Q331">
        <v>26</v>
      </c>
      <c r="R331">
        <v>2015</v>
      </c>
      <c r="S331">
        <v>3.4468079</v>
      </c>
      <c r="T331">
        <v>3.4468079</v>
      </c>
      <c r="U331">
        <v>3.4468079</v>
      </c>
      <c r="W331">
        <f t="shared" si="5"/>
        <v>31.4000002224939</v>
      </c>
    </row>
    <row r="332" spans="17:23">
      <c r="Q332">
        <v>26</v>
      </c>
      <c r="R332">
        <v>2016</v>
      </c>
      <c r="S332">
        <v>4.2918284</v>
      </c>
      <c r="T332">
        <v>4.2918284</v>
      </c>
      <c r="U332">
        <v>4.2918284</v>
      </c>
      <c r="W332">
        <f t="shared" si="5"/>
        <v>73.100002430156</v>
      </c>
    </row>
    <row r="333" spans="17:23">
      <c r="Q333">
        <v>26</v>
      </c>
      <c r="R333">
        <v>2017</v>
      </c>
      <c r="S333">
        <v>4.3515674</v>
      </c>
      <c r="T333">
        <v>4.3515674</v>
      </c>
      <c r="U333">
        <v>4.3515674</v>
      </c>
      <c r="W333">
        <f t="shared" si="5"/>
        <v>77.5999978901202</v>
      </c>
    </row>
    <row r="334" spans="17:23">
      <c r="Q334">
        <v>26</v>
      </c>
      <c r="R334">
        <v>2018</v>
      </c>
      <c r="S334">
        <v>4.7816413</v>
      </c>
      <c r="T334">
        <v>4.7816413</v>
      </c>
      <c r="U334">
        <v>4.7816413</v>
      </c>
      <c r="W334">
        <f t="shared" si="5"/>
        <v>119.299996527908</v>
      </c>
    </row>
    <row r="335" spans="17:23">
      <c r="Q335">
        <v>26</v>
      </c>
      <c r="R335">
        <v>2019</v>
      </c>
      <c r="S335">
        <v>5.0536948</v>
      </c>
      <c r="T335">
        <v>5.0536948</v>
      </c>
      <c r="U335">
        <v>5.0536948</v>
      </c>
      <c r="W335">
        <f t="shared" si="5"/>
        <v>156.60000257502</v>
      </c>
    </row>
    <row r="336" spans="17:23">
      <c r="Q336">
        <v>26</v>
      </c>
      <c r="R336">
        <v>2020</v>
      </c>
      <c r="S336">
        <v>4.3201512</v>
      </c>
      <c r="T336">
        <v>4.3201512</v>
      </c>
      <c r="U336">
        <v>4.3201512</v>
      </c>
      <c r="W336">
        <f t="shared" si="5"/>
        <v>75.1999976721243</v>
      </c>
    </row>
    <row r="337" spans="17:23">
      <c r="Q337">
        <v>26</v>
      </c>
      <c r="R337">
        <v>2021</v>
      </c>
      <c r="S337">
        <v>5.0251954</v>
      </c>
      <c r="T337">
        <v>5.0251954</v>
      </c>
      <c r="U337">
        <v>5.0251954</v>
      </c>
      <c r="W337">
        <f t="shared" si="5"/>
        <v>152.199993085922</v>
      </c>
    </row>
    <row r="338" spans="17:23">
      <c r="Q338">
        <v>26</v>
      </c>
      <c r="R338">
        <v>2022</v>
      </c>
      <c r="S338">
        <v>5.1630702</v>
      </c>
      <c r="T338">
        <v>5.1630702</v>
      </c>
      <c r="U338">
        <v>5.1630702</v>
      </c>
      <c r="W338">
        <f t="shared" si="5"/>
        <v>174.69999700564</v>
      </c>
    </row>
    <row r="339" spans="17:23">
      <c r="Q339">
        <v>26</v>
      </c>
      <c r="R339">
        <v>2023</v>
      </c>
      <c r="S339">
        <v>5.7871202</v>
      </c>
      <c r="T339">
        <v>5.7871202</v>
      </c>
      <c r="U339">
        <v>5.7871202</v>
      </c>
      <c r="W339">
        <f t="shared" si="5"/>
        <v>326.072646967702</v>
      </c>
    </row>
    <row r="340" spans="17:23">
      <c r="Q340">
        <v>27</v>
      </c>
      <c r="R340">
        <v>2011</v>
      </c>
      <c r="U340">
        <v>5.5116333</v>
      </c>
      <c r="W340">
        <f t="shared" si="5"/>
        <v>247.5551288417</v>
      </c>
    </row>
    <row r="341" spans="17:23">
      <c r="Q341">
        <v>27</v>
      </c>
      <c r="R341">
        <v>2012</v>
      </c>
      <c r="U341">
        <v>5.9126812</v>
      </c>
      <c r="W341">
        <f t="shared" si="5"/>
        <v>369.696056822055</v>
      </c>
    </row>
    <row r="342" spans="17:23">
      <c r="Q342">
        <v>27</v>
      </c>
      <c r="R342">
        <v>2013</v>
      </c>
      <c r="S342">
        <v>6.3137292</v>
      </c>
      <c r="T342">
        <v>6.3137292</v>
      </c>
      <c r="U342">
        <v>6.3137292</v>
      </c>
      <c r="W342">
        <f t="shared" si="5"/>
        <v>552.100005912992</v>
      </c>
    </row>
    <row r="343" spans="17:23">
      <c r="Q343">
        <v>27</v>
      </c>
      <c r="R343">
        <v>2014</v>
      </c>
      <c r="S343">
        <v>6.7147771</v>
      </c>
      <c r="T343">
        <v>6.7147771</v>
      </c>
      <c r="U343">
        <v>6.7147771</v>
      </c>
      <c r="W343">
        <f t="shared" si="5"/>
        <v>824.499965371286</v>
      </c>
    </row>
    <row r="344" spans="17:23">
      <c r="Q344">
        <v>27</v>
      </c>
      <c r="R344">
        <v>2015</v>
      </c>
      <c r="S344">
        <v>6.8302261</v>
      </c>
      <c r="T344">
        <v>6.8302261</v>
      </c>
      <c r="U344">
        <v>6.8302261</v>
      </c>
      <c r="W344">
        <f t="shared" si="5"/>
        <v>925.400021771979</v>
      </c>
    </row>
    <row r="345" spans="17:23">
      <c r="Q345">
        <v>27</v>
      </c>
      <c r="R345">
        <v>2016</v>
      </c>
      <c r="S345">
        <v>6.9541617</v>
      </c>
      <c r="T345">
        <v>6.9541617</v>
      </c>
      <c r="U345">
        <v>6.9541617</v>
      </c>
      <c r="W345">
        <f t="shared" si="5"/>
        <v>1047.50005049338</v>
      </c>
    </row>
    <row r="346" spans="17:23">
      <c r="Q346">
        <v>27</v>
      </c>
      <c r="R346">
        <v>2017</v>
      </c>
      <c r="S346">
        <v>7.1014288</v>
      </c>
      <c r="T346">
        <v>7.1014288</v>
      </c>
      <c r="U346">
        <v>7.1014288</v>
      </c>
      <c r="W346">
        <f t="shared" si="5"/>
        <v>1213.69997073488</v>
      </c>
    </row>
    <row r="347" spans="17:23">
      <c r="Q347">
        <v>27</v>
      </c>
      <c r="R347">
        <v>2018</v>
      </c>
      <c r="S347">
        <v>7.5067566</v>
      </c>
      <c r="T347">
        <v>7.5067566</v>
      </c>
      <c r="U347">
        <v>7.5067566</v>
      </c>
      <c r="W347">
        <f t="shared" si="5"/>
        <v>1820.29999699313</v>
      </c>
    </row>
    <row r="348" spans="17:23">
      <c r="Q348">
        <v>27</v>
      </c>
      <c r="R348">
        <v>2019</v>
      </c>
      <c r="S348">
        <v>7.5980484</v>
      </c>
      <c r="T348">
        <v>7.5980484</v>
      </c>
      <c r="U348">
        <v>7.5980484</v>
      </c>
      <c r="W348">
        <f t="shared" si="5"/>
        <v>1994.30001882783</v>
      </c>
    </row>
    <row r="349" spans="17:23">
      <c r="Q349">
        <v>27</v>
      </c>
      <c r="R349">
        <v>2020</v>
      </c>
      <c r="S349">
        <v>7.6585108</v>
      </c>
      <c r="T349">
        <v>7.6585108</v>
      </c>
      <c r="U349">
        <v>7.6585108</v>
      </c>
      <c r="W349">
        <f t="shared" si="5"/>
        <v>2118.60005897675</v>
      </c>
    </row>
    <row r="350" spans="17:23">
      <c r="Q350">
        <v>27</v>
      </c>
      <c r="R350">
        <v>2021</v>
      </c>
      <c r="S350">
        <v>8.0224377</v>
      </c>
      <c r="T350">
        <v>8.0224377</v>
      </c>
      <c r="U350">
        <v>8.0224377</v>
      </c>
      <c r="W350">
        <f t="shared" si="5"/>
        <v>3048.59985419235</v>
      </c>
    </row>
    <row r="351" spans="17:23">
      <c r="Q351">
        <v>27</v>
      </c>
      <c r="R351">
        <v>2022</v>
      </c>
      <c r="S351">
        <v>8.3026377</v>
      </c>
      <c r="T351">
        <v>8.3026377</v>
      </c>
      <c r="U351">
        <v>8.3026377</v>
      </c>
      <c r="W351">
        <f t="shared" si="5"/>
        <v>4034.5001723193</v>
      </c>
    </row>
    <row r="352" spans="17:23">
      <c r="Q352">
        <v>27</v>
      </c>
      <c r="R352">
        <v>2023</v>
      </c>
      <c r="S352">
        <v>8.6065283</v>
      </c>
      <c r="T352">
        <v>8.6065283</v>
      </c>
      <c r="U352">
        <v>8.6065283</v>
      </c>
      <c r="W352">
        <f t="shared" si="5"/>
        <v>5467.23509209562</v>
      </c>
    </row>
    <row r="353" spans="17:23">
      <c r="Q353">
        <v>28</v>
      </c>
      <c r="R353">
        <v>2011</v>
      </c>
      <c r="U353">
        <v>4.5905669</v>
      </c>
      <c r="W353">
        <f t="shared" si="5"/>
        <v>98.5502824842501</v>
      </c>
    </row>
    <row r="354" spans="17:23">
      <c r="Q354">
        <v>28</v>
      </c>
      <c r="R354">
        <v>2012</v>
      </c>
      <c r="U354">
        <v>5.0035558</v>
      </c>
      <c r="W354">
        <f t="shared" si="5"/>
        <v>148.941825973517</v>
      </c>
    </row>
    <row r="355" spans="17:23">
      <c r="Q355">
        <v>28</v>
      </c>
      <c r="R355">
        <v>2013</v>
      </c>
      <c r="S355">
        <v>5.4165447</v>
      </c>
      <c r="T355">
        <v>5.4165447</v>
      </c>
      <c r="U355">
        <v>5.4165447</v>
      </c>
      <c r="W355">
        <f t="shared" si="5"/>
        <v>225.099989214855</v>
      </c>
    </row>
    <row r="356" spans="17:23">
      <c r="Q356">
        <v>28</v>
      </c>
      <c r="R356">
        <v>2014</v>
      </c>
      <c r="S356">
        <v>5.8295337</v>
      </c>
      <c r="T356">
        <v>5.8295337</v>
      </c>
      <c r="U356">
        <v>5.8295337</v>
      </c>
      <c r="W356">
        <f t="shared" si="5"/>
        <v>340.200006817009</v>
      </c>
    </row>
    <row r="357" spans="17:23">
      <c r="Q357">
        <v>28</v>
      </c>
      <c r="R357">
        <v>2015</v>
      </c>
      <c r="S357">
        <v>5.7717526</v>
      </c>
      <c r="T357">
        <v>5.7717526</v>
      </c>
      <c r="U357">
        <v>5.7717526</v>
      </c>
      <c r="W357">
        <f t="shared" si="5"/>
        <v>321.099999648245</v>
      </c>
    </row>
    <row r="358" spans="17:23">
      <c r="Q358">
        <v>28</v>
      </c>
      <c r="R358">
        <v>2016</v>
      </c>
      <c r="S358">
        <v>5.7838252</v>
      </c>
      <c r="T358">
        <v>5.7838252</v>
      </c>
      <c r="U358">
        <v>5.7838252</v>
      </c>
      <c r="W358">
        <f t="shared" si="5"/>
        <v>325.000005742835</v>
      </c>
    </row>
    <row r="359" spans="17:23">
      <c r="Q359">
        <v>28</v>
      </c>
      <c r="R359">
        <v>2017</v>
      </c>
      <c r="S359">
        <v>6.0224786</v>
      </c>
      <c r="T359">
        <v>6.0224786</v>
      </c>
      <c r="U359">
        <v>6.0224786</v>
      </c>
      <c r="W359">
        <f t="shared" si="5"/>
        <v>412.599999737111</v>
      </c>
    </row>
    <row r="360" spans="17:23">
      <c r="Q360">
        <v>28</v>
      </c>
      <c r="R360">
        <v>2018</v>
      </c>
      <c r="S360">
        <v>6.2273269</v>
      </c>
      <c r="T360">
        <v>6.2273269</v>
      </c>
      <c r="U360">
        <v>6.2273269</v>
      </c>
      <c r="W360">
        <f t="shared" si="5"/>
        <v>506.400014771705</v>
      </c>
    </row>
    <row r="361" spans="17:23">
      <c r="Q361">
        <v>28</v>
      </c>
      <c r="R361">
        <v>2019</v>
      </c>
      <c r="S361">
        <v>6.3162618</v>
      </c>
      <c r="T361">
        <v>6.3162618</v>
      </c>
      <c r="U361">
        <v>6.3162618</v>
      </c>
      <c r="W361">
        <f t="shared" si="5"/>
        <v>553.5000264857</v>
      </c>
    </row>
    <row r="362" spans="17:23">
      <c r="Q362">
        <v>28</v>
      </c>
      <c r="R362">
        <v>2020</v>
      </c>
      <c r="S362">
        <v>6.2987654</v>
      </c>
      <c r="T362">
        <v>6.2987654</v>
      </c>
      <c r="U362">
        <v>6.2987654</v>
      </c>
      <c r="W362">
        <f t="shared" si="5"/>
        <v>543.899996503313</v>
      </c>
    </row>
    <row r="363" spans="17:23">
      <c r="Q363">
        <v>28</v>
      </c>
      <c r="R363">
        <v>2021</v>
      </c>
      <c r="S363">
        <v>6.6478181</v>
      </c>
      <c r="T363">
        <v>6.6478181</v>
      </c>
      <c r="U363">
        <v>6.6478181</v>
      </c>
      <c r="W363">
        <f t="shared" si="5"/>
        <v>771.100025570513</v>
      </c>
    </row>
    <row r="364" spans="17:23">
      <c r="Q364">
        <v>28</v>
      </c>
      <c r="R364">
        <v>2022</v>
      </c>
      <c r="S364">
        <v>7.0683423</v>
      </c>
      <c r="T364">
        <v>7.0683423</v>
      </c>
      <c r="U364">
        <v>7.0683423</v>
      </c>
      <c r="W364">
        <f t="shared" si="5"/>
        <v>1174.19994876956</v>
      </c>
    </row>
    <row r="365" spans="17:23">
      <c r="Q365">
        <v>28</v>
      </c>
      <c r="R365">
        <v>2023</v>
      </c>
      <c r="S365">
        <v>7.2466893</v>
      </c>
      <c r="T365">
        <v>7.2466893</v>
      </c>
      <c r="U365">
        <v>7.2466893</v>
      </c>
      <c r="W365">
        <f t="shared" si="5"/>
        <v>1403.45074390633</v>
      </c>
    </row>
    <row r="366" spans="17:23">
      <c r="Q366">
        <v>29</v>
      </c>
      <c r="R366">
        <v>2011</v>
      </c>
      <c r="U366">
        <v>2.4896707</v>
      </c>
      <c r="W366">
        <f t="shared" si="5"/>
        <v>12.0573049960998</v>
      </c>
    </row>
    <row r="367" spans="17:23">
      <c r="Q367">
        <v>29</v>
      </c>
      <c r="R367">
        <v>2012</v>
      </c>
      <c r="U367">
        <v>3.0267768</v>
      </c>
      <c r="W367">
        <f t="shared" si="5"/>
        <v>20.630628665853</v>
      </c>
    </row>
    <row r="368" spans="17:23">
      <c r="Q368">
        <v>29</v>
      </c>
      <c r="R368">
        <v>2013</v>
      </c>
      <c r="S368">
        <v>3.563883</v>
      </c>
      <c r="T368">
        <v>3.563883</v>
      </c>
      <c r="U368">
        <v>3.563883</v>
      </c>
      <c r="W368">
        <f t="shared" si="5"/>
        <v>35.3000012729445</v>
      </c>
    </row>
    <row r="369" spans="17:23">
      <c r="Q369">
        <v>29</v>
      </c>
      <c r="R369">
        <v>2014</v>
      </c>
      <c r="S369">
        <v>4.1009891</v>
      </c>
      <c r="T369">
        <v>4.1009891</v>
      </c>
      <c r="U369">
        <v>4.1009891</v>
      </c>
      <c r="W369">
        <f t="shared" si="5"/>
        <v>60.3999997015775</v>
      </c>
    </row>
    <row r="370" spans="17:23">
      <c r="Q370">
        <v>29</v>
      </c>
      <c r="R370">
        <v>2015</v>
      </c>
      <c r="S370">
        <v>6.4672328</v>
      </c>
      <c r="T370">
        <v>6.4672328</v>
      </c>
      <c r="U370">
        <v>6.4672328</v>
      </c>
      <c r="W370">
        <f t="shared" si="5"/>
        <v>643.700013479998</v>
      </c>
    </row>
    <row r="371" spans="17:23">
      <c r="Q371">
        <v>29</v>
      </c>
      <c r="R371">
        <v>2016</v>
      </c>
      <c r="S371">
        <v>6.0906309</v>
      </c>
      <c r="T371">
        <v>6.0906309</v>
      </c>
      <c r="U371">
        <v>6.0906309</v>
      </c>
      <c r="W371">
        <f t="shared" si="5"/>
        <v>441.699991783284</v>
      </c>
    </row>
    <row r="372" spans="17:23">
      <c r="Q372">
        <v>29</v>
      </c>
      <c r="R372">
        <v>2017</v>
      </c>
      <c r="S372">
        <v>4.8903491</v>
      </c>
      <c r="T372">
        <v>4.8903491</v>
      </c>
      <c r="U372">
        <v>4.8903491</v>
      </c>
      <c r="W372">
        <f t="shared" si="5"/>
        <v>132.999996246507</v>
      </c>
    </row>
    <row r="373" spans="17:23">
      <c r="Q373">
        <v>29</v>
      </c>
      <c r="R373">
        <v>2018</v>
      </c>
      <c r="S373">
        <v>5.123964</v>
      </c>
      <c r="T373">
        <v>5.123964</v>
      </c>
      <c r="U373">
        <v>5.123964</v>
      </c>
      <c r="W373">
        <f t="shared" si="5"/>
        <v>168.000003460253</v>
      </c>
    </row>
    <row r="374" spans="17:23">
      <c r="Q374">
        <v>29</v>
      </c>
      <c r="R374">
        <v>2019</v>
      </c>
      <c r="S374">
        <v>5.3509098</v>
      </c>
      <c r="T374">
        <v>5.3509098</v>
      </c>
      <c r="U374">
        <v>5.3509098</v>
      </c>
      <c r="W374">
        <f t="shared" si="5"/>
        <v>210.799996486553</v>
      </c>
    </row>
    <row r="375" spans="17:23">
      <c r="Q375">
        <v>29</v>
      </c>
      <c r="R375">
        <v>2020</v>
      </c>
      <c r="S375">
        <v>5.3062855</v>
      </c>
      <c r="T375">
        <v>5.3062855</v>
      </c>
      <c r="U375">
        <v>5.3062855</v>
      </c>
      <c r="W375">
        <f t="shared" si="5"/>
        <v>201.599992702642</v>
      </c>
    </row>
    <row r="376" spans="17:23">
      <c r="Q376">
        <v>29</v>
      </c>
      <c r="R376">
        <v>2021</v>
      </c>
      <c r="S376">
        <v>6.5000877</v>
      </c>
      <c r="T376">
        <v>6.5000877</v>
      </c>
      <c r="U376">
        <v>6.5000877</v>
      </c>
      <c r="W376">
        <f t="shared" si="5"/>
        <v>665.199968523553</v>
      </c>
    </row>
    <row r="377" spans="17:23">
      <c r="Q377">
        <v>29</v>
      </c>
      <c r="R377">
        <v>2022</v>
      </c>
      <c r="S377">
        <v>6.7093043</v>
      </c>
      <c r="T377">
        <v>6.7093043</v>
      </c>
      <c r="U377">
        <v>6.7093043</v>
      </c>
      <c r="W377">
        <f t="shared" si="5"/>
        <v>819.999966988196</v>
      </c>
    </row>
    <row r="378" spans="17:23">
      <c r="Q378">
        <v>29</v>
      </c>
      <c r="R378">
        <v>2023</v>
      </c>
      <c r="S378">
        <v>6.1815716</v>
      </c>
      <c r="T378">
        <v>6.1815716</v>
      </c>
      <c r="U378">
        <v>6.1815716</v>
      </c>
      <c r="W378">
        <f t="shared" si="5"/>
        <v>483.751623301318</v>
      </c>
    </row>
    <row r="379" spans="17:23">
      <c r="Q379">
        <v>30</v>
      </c>
      <c r="R379">
        <v>2011</v>
      </c>
      <c r="U379">
        <v>3.6725557</v>
      </c>
      <c r="W379">
        <f t="shared" si="5"/>
        <v>39.3523502543087</v>
      </c>
    </row>
    <row r="380" spans="17:23">
      <c r="Q380">
        <v>30</v>
      </c>
      <c r="R380">
        <v>2012</v>
      </c>
      <c r="U380">
        <v>4.0651927</v>
      </c>
      <c r="W380">
        <f t="shared" si="5"/>
        <v>58.2761372522776</v>
      </c>
    </row>
    <row r="381" spans="17:23">
      <c r="Q381">
        <v>30</v>
      </c>
      <c r="R381">
        <v>2013</v>
      </c>
      <c r="S381">
        <v>4.4578296</v>
      </c>
      <c r="T381">
        <v>4.4578296</v>
      </c>
      <c r="U381">
        <v>4.4578296</v>
      </c>
      <c r="W381">
        <f t="shared" si="5"/>
        <v>86.3000001648863</v>
      </c>
    </row>
    <row r="382" spans="17:23">
      <c r="Q382">
        <v>30</v>
      </c>
      <c r="R382">
        <v>2014</v>
      </c>
      <c r="S382">
        <v>4.8504665</v>
      </c>
      <c r="T382">
        <v>4.8504665</v>
      </c>
      <c r="U382">
        <v>4.8504665</v>
      </c>
      <c r="W382">
        <f t="shared" si="5"/>
        <v>127.799994639629</v>
      </c>
    </row>
    <row r="383" spans="17:23">
      <c r="Q383">
        <v>30</v>
      </c>
      <c r="R383">
        <v>2015</v>
      </c>
      <c r="S383">
        <v>4.7158167</v>
      </c>
      <c r="T383">
        <v>4.7158167</v>
      </c>
      <c r="U383">
        <v>4.7158167</v>
      </c>
      <c r="W383">
        <f t="shared" si="5"/>
        <v>111.699999321405</v>
      </c>
    </row>
    <row r="384" spans="17:23">
      <c r="Q384">
        <v>30</v>
      </c>
      <c r="R384">
        <v>2016</v>
      </c>
      <c r="S384">
        <v>5.1310814</v>
      </c>
      <c r="T384">
        <v>5.1310814</v>
      </c>
      <c r="U384">
        <v>5.1310814</v>
      </c>
      <c r="W384">
        <f t="shared" si="5"/>
        <v>169.199992018477</v>
      </c>
    </row>
    <row r="385" spans="17:23">
      <c r="Q385">
        <v>30</v>
      </c>
      <c r="R385">
        <v>2017</v>
      </c>
      <c r="S385">
        <v>5.5194589</v>
      </c>
      <c r="T385">
        <v>5.5194589</v>
      </c>
      <c r="U385">
        <v>5.5194589</v>
      </c>
      <c r="W385">
        <f t="shared" si="5"/>
        <v>249.499996209702</v>
      </c>
    </row>
    <row r="386" spans="17:23">
      <c r="Q386">
        <v>30</v>
      </c>
      <c r="R386">
        <v>2018</v>
      </c>
      <c r="S386">
        <v>5.5876231</v>
      </c>
      <c r="T386">
        <v>5.5876231</v>
      </c>
      <c r="U386">
        <v>5.5876231</v>
      </c>
      <c r="W386">
        <f t="shared" ref="W386:W404" si="6">EXP(U386)</f>
        <v>267.099994627039</v>
      </c>
    </row>
    <row r="387" spans="17:23">
      <c r="Q387">
        <v>30</v>
      </c>
      <c r="R387">
        <v>2019</v>
      </c>
      <c r="S387">
        <v>5.4951169</v>
      </c>
      <c r="T387">
        <v>5.4951169</v>
      </c>
      <c r="U387">
        <v>5.4951169</v>
      </c>
      <c r="W387">
        <f t="shared" si="6"/>
        <v>243.499989645736</v>
      </c>
    </row>
    <row r="388" spans="17:23">
      <c r="Q388">
        <v>30</v>
      </c>
      <c r="R388">
        <v>2020</v>
      </c>
      <c r="S388">
        <v>5.4617109</v>
      </c>
      <c r="T388">
        <v>5.4617109</v>
      </c>
      <c r="U388">
        <v>5.4617109</v>
      </c>
      <c r="W388">
        <f t="shared" si="6"/>
        <v>235.499996831001</v>
      </c>
    </row>
    <row r="389" spans="17:23">
      <c r="Q389">
        <v>30</v>
      </c>
      <c r="R389">
        <v>2021</v>
      </c>
      <c r="S389">
        <v>5.7595325</v>
      </c>
      <c r="T389">
        <v>5.7595325</v>
      </c>
      <c r="U389">
        <v>5.7595325</v>
      </c>
      <c r="W389">
        <f t="shared" si="6"/>
        <v>317.200003247908</v>
      </c>
    </row>
    <row r="390" spans="17:23">
      <c r="Q390">
        <v>30</v>
      </c>
      <c r="R390">
        <v>2022</v>
      </c>
      <c r="S390">
        <v>6.1497495</v>
      </c>
      <c r="T390">
        <v>6.1497495</v>
      </c>
      <c r="U390">
        <v>6.1497495</v>
      </c>
      <c r="W390">
        <f t="shared" si="6"/>
        <v>468.599987781867</v>
      </c>
    </row>
    <row r="391" spans="17:23">
      <c r="Q391">
        <v>30</v>
      </c>
      <c r="R391">
        <v>2023</v>
      </c>
      <c r="S391">
        <v>6.6213939</v>
      </c>
      <c r="T391">
        <v>6.6213939</v>
      </c>
      <c r="U391">
        <v>6.6213939</v>
      </c>
      <c r="W391">
        <f t="shared" si="6"/>
        <v>750.991174476993</v>
      </c>
    </row>
    <row r="392" spans="17:23">
      <c r="Q392">
        <v>31</v>
      </c>
      <c r="R392">
        <v>2011</v>
      </c>
      <c r="U392">
        <v>-0.08412952</v>
      </c>
      <c r="W392">
        <f t="shared" si="6"/>
        <v>0.91931217907043</v>
      </c>
    </row>
    <row r="393" spans="17:23">
      <c r="Q393">
        <v>31</v>
      </c>
      <c r="R393">
        <v>2012</v>
      </c>
      <c r="U393">
        <v>1.919911</v>
      </c>
      <c r="W393">
        <f t="shared" si="6"/>
        <v>6.82035143100059</v>
      </c>
    </row>
    <row r="394" spans="17:23">
      <c r="Q394">
        <v>31</v>
      </c>
      <c r="R394">
        <v>2013</v>
      </c>
      <c r="S394">
        <v>3.9239516</v>
      </c>
      <c r="T394">
        <v>3.9239516</v>
      </c>
      <c r="U394">
        <v>3.9239516</v>
      </c>
      <c r="W394">
        <f t="shared" si="6"/>
        <v>50.600001199553</v>
      </c>
    </row>
    <row r="395" spans="17:23">
      <c r="Q395">
        <v>31</v>
      </c>
      <c r="R395">
        <v>2014</v>
      </c>
      <c r="S395">
        <v>5.9279921</v>
      </c>
      <c r="T395">
        <v>5.9279921</v>
      </c>
      <c r="U395">
        <v>5.9279921</v>
      </c>
      <c r="W395">
        <f t="shared" si="6"/>
        <v>375.399990933186</v>
      </c>
    </row>
    <row r="396" spans="17:23">
      <c r="Q396">
        <v>31</v>
      </c>
      <c r="R396">
        <v>2015</v>
      </c>
      <c r="S396">
        <v>6.5669537</v>
      </c>
      <c r="T396">
        <v>6.5669537</v>
      </c>
      <c r="U396">
        <v>6.5669537</v>
      </c>
      <c r="W396">
        <f t="shared" si="6"/>
        <v>711.200011237177</v>
      </c>
    </row>
    <row r="397" spans="17:23">
      <c r="Q397">
        <v>31</v>
      </c>
      <c r="R397">
        <v>2016</v>
      </c>
      <c r="S397">
        <v>5.7875107</v>
      </c>
      <c r="T397">
        <v>5.7875107</v>
      </c>
      <c r="U397">
        <v>5.7875107</v>
      </c>
      <c r="W397">
        <f t="shared" si="6"/>
        <v>326.200003201029</v>
      </c>
    </row>
    <row r="398" spans="17:23">
      <c r="Q398">
        <v>31</v>
      </c>
      <c r="R398">
        <v>2017</v>
      </c>
      <c r="S398">
        <v>6.3919171</v>
      </c>
      <c r="T398">
        <v>6.3919171</v>
      </c>
      <c r="U398">
        <v>6.3919171</v>
      </c>
      <c r="W398">
        <f t="shared" si="6"/>
        <v>596.999992004616</v>
      </c>
    </row>
    <row r="399" spans="17:23">
      <c r="Q399">
        <v>31</v>
      </c>
      <c r="R399">
        <v>2018</v>
      </c>
      <c r="S399">
        <v>6.7462946</v>
      </c>
      <c r="T399">
        <v>6.7462946</v>
      </c>
      <c r="U399">
        <v>6.7462946</v>
      </c>
      <c r="W399">
        <f t="shared" si="6"/>
        <v>850.899989061245</v>
      </c>
    </row>
    <row r="400" spans="17:23">
      <c r="Q400">
        <v>31</v>
      </c>
      <c r="R400">
        <v>2019</v>
      </c>
      <c r="S400">
        <v>6.5775832</v>
      </c>
      <c r="T400">
        <v>6.5775832</v>
      </c>
      <c r="U400">
        <v>6.5775832</v>
      </c>
      <c r="W400">
        <f t="shared" si="6"/>
        <v>718.800032411121</v>
      </c>
    </row>
    <row r="401" spans="17:23">
      <c r="Q401">
        <v>31</v>
      </c>
      <c r="R401">
        <v>2020</v>
      </c>
      <c r="S401">
        <v>6.5948238</v>
      </c>
      <c r="T401">
        <v>6.5948238</v>
      </c>
      <c r="U401">
        <v>6.5948238</v>
      </c>
      <c r="W401">
        <f t="shared" si="6"/>
        <v>731.3000202739</v>
      </c>
    </row>
    <row r="402" spans="17:23">
      <c r="Q402">
        <v>31</v>
      </c>
      <c r="R402">
        <v>2021</v>
      </c>
      <c r="S402">
        <v>6.8218705</v>
      </c>
      <c r="T402">
        <v>6.8218705</v>
      </c>
      <c r="U402">
        <v>6.8218705</v>
      </c>
      <c r="W402">
        <f t="shared" si="6"/>
        <v>917.699963452628</v>
      </c>
    </row>
    <row r="403" spans="17:23">
      <c r="Q403">
        <v>31</v>
      </c>
      <c r="R403">
        <v>2022</v>
      </c>
      <c r="S403">
        <v>7.4535039</v>
      </c>
      <c r="T403">
        <v>7.4535039</v>
      </c>
      <c r="U403">
        <v>7.4535039</v>
      </c>
      <c r="W403">
        <f t="shared" si="6"/>
        <v>1725.89994384378</v>
      </c>
    </row>
    <row r="404" spans="17:23">
      <c r="Q404">
        <v>31</v>
      </c>
      <c r="R404">
        <v>2023</v>
      </c>
      <c r="S404">
        <v>8.1233365</v>
      </c>
      <c r="T404">
        <v>8.1233365</v>
      </c>
      <c r="U404">
        <v>8.1233365</v>
      </c>
      <c r="W404">
        <f t="shared" si="6"/>
        <v>3372.25351945126</v>
      </c>
    </row>
  </sheetData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U404"/>
  <sheetViews>
    <sheetView topLeftCell="A22" workbookViewId="0">
      <selection activeCell="E48" sqref="E48"/>
    </sheetView>
  </sheetViews>
  <sheetFormatPr defaultColWidth="8.75454545454545" defaultRowHeight="14"/>
  <sheetData>
    <row r="1" spans="1:21">
      <c r="A1" s="7" t="s">
        <v>121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7" t="s">
        <v>84</v>
      </c>
      <c r="Q1" s="7" t="s">
        <v>122</v>
      </c>
      <c r="R1" s="7" t="s">
        <v>123</v>
      </c>
      <c r="S1" s="7" t="s">
        <v>87</v>
      </c>
      <c r="T1" s="7" t="s">
        <v>88</v>
      </c>
      <c r="U1" s="7" t="s">
        <v>89</v>
      </c>
    </row>
    <row r="2" spans="1:21">
      <c r="A2" s="10" t="s">
        <v>38</v>
      </c>
      <c r="B2" s="10">
        <v>2011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  <c r="N2" s="10">
        <v>2023</v>
      </c>
      <c r="P2" s="7"/>
      <c r="Q2" s="7">
        <v>1</v>
      </c>
      <c r="R2" s="7">
        <v>2011</v>
      </c>
      <c r="S2" s="7"/>
      <c r="T2" s="7"/>
      <c r="U2" s="7">
        <v>103</v>
      </c>
    </row>
    <row r="3" spans="1:21">
      <c r="A3" s="11" t="s">
        <v>36</v>
      </c>
      <c r="B3" s="12" t="s">
        <v>93</v>
      </c>
      <c r="C3" s="16"/>
      <c r="D3" s="16"/>
      <c r="E3" s="16"/>
      <c r="F3" s="12">
        <v>97.4</v>
      </c>
      <c r="G3" s="12">
        <v>96</v>
      </c>
      <c r="H3" s="12">
        <v>96.3</v>
      </c>
      <c r="I3" s="12">
        <v>96.6</v>
      </c>
      <c r="J3" s="12">
        <v>96.5</v>
      </c>
      <c r="K3" s="12">
        <v>96.4</v>
      </c>
      <c r="L3" s="12">
        <v>96.9</v>
      </c>
      <c r="M3" s="12">
        <v>96.9</v>
      </c>
      <c r="N3" s="12">
        <v>96.8</v>
      </c>
      <c r="P3" s="7"/>
      <c r="Q3" s="7">
        <v>1</v>
      </c>
      <c r="R3" s="7">
        <v>2012</v>
      </c>
      <c r="S3" s="7"/>
      <c r="T3" s="7"/>
      <c r="U3" s="7">
        <v>101.6</v>
      </c>
    </row>
    <row r="4" spans="1:21">
      <c r="A4" s="11" t="s">
        <v>51</v>
      </c>
      <c r="B4" s="12" t="s">
        <v>93</v>
      </c>
      <c r="C4" s="16"/>
      <c r="D4" s="16"/>
      <c r="E4" s="16"/>
      <c r="F4" s="12">
        <v>96.2</v>
      </c>
      <c r="G4" s="12">
        <v>97.1</v>
      </c>
      <c r="H4" s="12">
        <v>97.1</v>
      </c>
      <c r="I4" s="12">
        <v>96.2</v>
      </c>
      <c r="J4" s="12">
        <v>94</v>
      </c>
      <c r="K4" s="12">
        <v>94.1</v>
      </c>
      <c r="L4" s="12">
        <v>94.4</v>
      </c>
      <c r="M4" s="12">
        <v>95.5</v>
      </c>
      <c r="N4" s="12">
        <v>95.4</v>
      </c>
      <c r="P4" s="7"/>
      <c r="Q4" s="7">
        <v>1</v>
      </c>
      <c r="R4" s="7">
        <v>2013</v>
      </c>
      <c r="S4" s="7"/>
      <c r="T4" s="7"/>
      <c r="U4" s="7">
        <v>100.2</v>
      </c>
    </row>
    <row r="5" spans="1:21">
      <c r="A5" s="11" t="s">
        <v>52</v>
      </c>
      <c r="B5" s="12" t="s">
        <v>93</v>
      </c>
      <c r="C5" s="16"/>
      <c r="D5" s="16"/>
      <c r="E5" s="16"/>
      <c r="F5" s="12">
        <v>91.6</v>
      </c>
      <c r="G5" s="12">
        <v>91.9</v>
      </c>
      <c r="H5" s="12">
        <v>92.6</v>
      </c>
      <c r="I5" s="12">
        <v>93.2</v>
      </c>
      <c r="J5" s="12">
        <v>90.7</v>
      </c>
      <c r="K5" s="12">
        <v>91.3</v>
      </c>
      <c r="L5" s="12">
        <v>92</v>
      </c>
      <c r="M5" s="12">
        <v>92.5</v>
      </c>
      <c r="N5" s="12">
        <v>93.3</v>
      </c>
      <c r="P5" s="7"/>
      <c r="Q5" s="7">
        <v>1</v>
      </c>
      <c r="R5" s="7">
        <v>2014</v>
      </c>
      <c r="S5" s="7"/>
      <c r="T5" s="7"/>
      <c r="U5" s="7">
        <v>98.8</v>
      </c>
    </row>
    <row r="6" spans="1:21">
      <c r="A6" s="11" t="s">
        <v>53</v>
      </c>
      <c r="B6" s="12" t="s">
        <v>93</v>
      </c>
      <c r="C6" s="16"/>
      <c r="D6" s="16"/>
      <c r="E6" s="16"/>
      <c r="F6" s="12">
        <v>97</v>
      </c>
      <c r="G6" s="12">
        <v>95.1</v>
      </c>
      <c r="H6" s="12">
        <v>94.8</v>
      </c>
      <c r="I6" s="12">
        <v>93.8</v>
      </c>
      <c r="J6" s="12">
        <v>91.1</v>
      </c>
      <c r="K6" s="12">
        <v>91.5</v>
      </c>
      <c r="L6" s="12">
        <v>92.1</v>
      </c>
      <c r="M6" s="12">
        <v>92.8</v>
      </c>
      <c r="N6" s="12">
        <v>93.1</v>
      </c>
      <c r="P6" s="7"/>
      <c r="Q6" s="7">
        <v>1</v>
      </c>
      <c r="R6" s="7">
        <v>2015</v>
      </c>
      <c r="S6" s="7">
        <v>97.4</v>
      </c>
      <c r="T6" s="7">
        <v>97.4</v>
      </c>
      <c r="U6" s="7">
        <v>97.4</v>
      </c>
    </row>
    <row r="7" spans="1:21">
      <c r="A7" s="11" t="s">
        <v>54</v>
      </c>
      <c r="B7" s="12" t="s">
        <v>93</v>
      </c>
      <c r="C7" s="16"/>
      <c r="D7" s="16"/>
      <c r="E7" s="16"/>
      <c r="F7" s="12">
        <v>91.7</v>
      </c>
      <c r="G7" s="12">
        <v>94.7</v>
      </c>
      <c r="H7" s="12">
        <v>96.1</v>
      </c>
      <c r="I7" s="12">
        <v>94.7</v>
      </c>
      <c r="J7" s="12">
        <v>92.3</v>
      </c>
      <c r="K7" s="12">
        <v>93.6</v>
      </c>
      <c r="L7" s="12">
        <v>93.1</v>
      </c>
      <c r="M7" s="12">
        <v>93.4</v>
      </c>
      <c r="N7" s="12">
        <v>93.2</v>
      </c>
      <c r="P7" s="7"/>
      <c r="Q7" s="7">
        <v>1</v>
      </c>
      <c r="R7" s="7">
        <v>2016</v>
      </c>
      <c r="S7" s="7">
        <v>96</v>
      </c>
      <c r="T7" s="7">
        <v>96</v>
      </c>
      <c r="U7" s="7">
        <v>96</v>
      </c>
    </row>
    <row r="8" spans="1:21">
      <c r="A8" s="11" t="s">
        <v>55</v>
      </c>
      <c r="B8" s="12" t="s">
        <v>93</v>
      </c>
      <c r="C8" s="16"/>
      <c r="D8" s="16"/>
      <c r="E8" s="16"/>
      <c r="F8" s="12">
        <v>93.7</v>
      </c>
      <c r="G8" s="12">
        <v>95.7</v>
      </c>
      <c r="H8" s="12">
        <v>96.2</v>
      </c>
      <c r="I8" s="12">
        <v>94.9</v>
      </c>
      <c r="J8" s="12">
        <v>92.7</v>
      </c>
      <c r="K8" s="12">
        <v>93.9</v>
      </c>
      <c r="L8" s="12">
        <v>93.9</v>
      </c>
      <c r="M8" s="12">
        <v>94</v>
      </c>
      <c r="N8" s="12">
        <v>93.9</v>
      </c>
      <c r="P8" s="7"/>
      <c r="Q8" s="7">
        <v>1</v>
      </c>
      <c r="R8" s="7">
        <v>2017</v>
      </c>
      <c r="S8" s="7">
        <v>96.3</v>
      </c>
      <c r="T8" s="7">
        <v>96.3</v>
      </c>
      <c r="U8" s="7">
        <v>96.3</v>
      </c>
    </row>
    <row r="9" spans="1:21">
      <c r="A9" s="11" t="s">
        <v>56</v>
      </c>
      <c r="B9" s="12" t="s">
        <v>93</v>
      </c>
      <c r="C9" s="16"/>
      <c r="D9" s="16"/>
      <c r="E9" s="16"/>
      <c r="F9" s="12">
        <v>97.8</v>
      </c>
      <c r="G9" s="12">
        <v>96.7</v>
      </c>
      <c r="H9" s="12">
        <v>97</v>
      </c>
      <c r="I9" s="12">
        <v>94.7</v>
      </c>
      <c r="J9" s="12">
        <v>89.2</v>
      </c>
      <c r="K9" s="12">
        <v>90.2</v>
      </c>
      <c r="L9" s="12">
        <v>91.3</v>
      </c>
      <c r="M9" s="12">
        <v>92.4</v>
      </c>
      <c r="N9" s="12">
        <v>91.6</v>
      </c>
      <c r="P9" s="7"/>
      <c r="Q9" s="7">
        <v>1</v>
      </c>
      <c r="R9" s="7">
        <v>2018</v>
      </c>
      <c r="S9" s="7">
        <v>96.6</v>
      </c>
      <c r="T9" s="7">
        <v>96.6</v>
      </c>
      <c r="U9" s="7">
        <v>96.6</v>
      </c>
    </row>
    <row r="10" spans="1:21">
      <c r="A10" s="11" t="s">
        <v>57</v>
      </c>
      <c r="B10" s="12" t="s">
        <v>93</v>
      </c>
      <c r="C10" s="16"/>
      <c r="D10" s="16"/>
      <c r="E10" s="16"/>
      <c r="F10" s="12">
        <v>96.8</v>
      </c>
      <c r="G10" s="12">
        <v>95.5</v>
      </c>
      <c r="H10" s="12">
        <v>96.9</v>
      </c>
      <c r="I10" s="12">
        <v>94.4</v>
      </c>
      <c r="J10" s="12">
        <v>90.6</v>
      </c>
      <c r="K10" s="12">
        <v>90.4</v>
      </c>
      <c r="L10" s="12">
        <v>92.2</v>
      </c>
      <c r="M10" s="12">
        <v>92.5</v>
      </c>
      <c r="N10" s="12">
        <v>91.9</v>
      </c>
      <c r="P10" s="7"/>
      <c r="Q10" s="7">
        <v>1</v>
      </c>
      <c r="R10" s="7">
        <v>2019</v>
      </c>
      <c r="S10" s="7">
        <v>96.5</v>
      </c>
      <c r="T10" s="7">
        <v>96.5</v>
      </c>
      <c r="U10" s="7">
        <v>96.5</v>
      </c>
    </row>
    <row r="11" spans="1:21">
      <c r="A11" s="11" t="s">
        <v>58</v>
      </c>
      <c r="B11" s="12" t="s">
        <v>93</v>
      </c>
      <c r="C11" s="16"/>
      <c r="D11" s="16"/>
      <c r="E11" s="16"/>
      <c r="F11" s="12">
        <v>96.4</v>
      </c>
      <c r="G11" s="12">
        <v>95.1</v>
      </c>
      <c r="H11" s="12">
        <v>95</v>
      </c>
      <c r="I11" s="12">
        <v>95</v>
      </c>
      <c r="J11" s="12">
        <v>95.7</v>
      </c>
      <c r="K11" s="12">
        <v>95.7</v>
      </c>
      <c r="L11" s="12">
        <v>96.4</v>
      </c>
      <c r="M11" s="12">
        <v>96</v>
      </c>
      <c r="N11" s="12">
        <v>96.3</v>
      </c>
      <c r="P11" s="7"/>
      <c r="Q11" s="7">
        <v>1</v>
      </c>
      <c r="R11" s="7">
        <v>2020</v>
      </c>
      <c r="S11" s="7">
        <v>96.4</v>
      </c>
      <c r="T11" s="7">
        <v>96.4</v>
      </c>
      <c r="U11" s="7">
        <v>96.4</v>
      </c>
    </row>
    <row r="12" spans="1:21">
      <c r="A12" s="11" t="s">
        <v>59</v>
      </c>
      <c r="B12" s="12" t="s">
        <v>93</v>
      </c>
      <c r="C12" s="16"/>
      <c r="D12" s="16"/>
      <c r="E12" s="16"/>
      <c r="F12" s="12">
        <v>94.4</v>
      </c>
      <c r="G12" s="12">
        <v>94.6</v>
      </c>
      <c r="H12" s="12">
        <v>93.4</v>
      </c>
      <c r="I12" s="12">
        <v>94</v>
      </c>
      <c r="J12" s="12">
        <v>94.1</v>
      </c>
      <c r="K12" s="12">
        <v>94.1</v>
      </c>
      <c r="L12" s="12">
        <v>93.9</v>
      </c>
      <c r="M12" s="12">
        <v>94.6</v>
      </c>
      <c r="N12" s="12">
        <v>95</v>
      </c>
      <c r="P12" s="7"/>
      <c r="Q12" s="7">
        <v>1</v>
      </c>
      <c r="R12" s="7">
        <v>2021</v>
      </c>
      <c r="S12" s="7">
        <v>96.9</v>
      </c>
      <c r="T12" s="7">
        <v>96.9</v>
      </c>
      <c r="U12" s="7">
        <v>96.9</v>
      </c>
    </row>
    <row r="13" spans="1:21">
      <c r="A13" s="11" t="s">
        <v>60</v>
      </c>
      <c r="B13" s="12" t="s">
        <v>93</v>
      </c>
      <c r="C13" s="16"/>
      <c r="D13" s="16"/>
      <c r="E13" s="16"/>
      <c r="F13" s="12">
        <v>94.3</v>
      </c>
      <c r="G13" s="12">
        <v>94.5</v>
      </c>
      <c r="H13" s="12">
        <v>93.8</v>
      </c>
      <c r="I13" s="12">
        <v>93.9</v>
      </c>
      <c r="J13" s="12">
        <v>93.9</v>
      </c>
      <c r="K13" s="12">
        <v>93.7</v>
      </c>
      <c r="L13" s="12">
        <v>93.2</v>
      </c>
      <c r="M13" s="12">
        <v>93.6</v>
      </c>
      <c r="N13" s="12">
        <v>93.4</v>
      </c>
      <c r="P13" s="7"/>
      <c r="Q13" s="7">
        <v>1</v>
      </c>
      <c r="R13" s="7">
        <v>2022</v>
      </c>
      <c r="S13" s="7">
        <v>96.9</v>
      </c>
      <c r="T13" s="7">
        <v>96.9</v>
      </c>
      <c r="U13" s="7">
        <v>96.9</v>
      </c>
    </row>
    <row r="14" spans="1:21">
      <c r="A14" s="11" t="s">
        <v>61</v>
      </c>
      <c r="B14" s="12" t="s">
        <v>93</v>
      </c>
      <c r="C14" s="16"/>
      <c r="D14" s="16"/>
      <c r="E14" s="16"/>
      <c r="F14" s="12">
        <v>94</v>
      </c>
      <c r="G14" s="12">
        <v>95.2</v>
      </c>
      <c r="H14" s="12">
        <v>94.7</v>
      </c>
      <c r="I14" s="12">
        <v>94.1</v>
      </c>
      <c r="J14" s="12">
        <v>93.2</v>
      </c>
      <c r="K14" s="12">
        <v>93.9</v>
      </c>
      <c r="L14" s="12">
        <v>95.1</v>
      </c>
      <c r="M14" s="12">
        <v>95.3</v>
      </c>
      <c r="N14" s="12">
        <v>94.7</v>
      </c>
      <c r="P14" s="7"/>
      <c r="Q14" s="7">
        <v>1</v>
      </c>
      <c r="R14" s="7">
        <v>2023</v>
      </c>
      <c r="S14" s="7">
        <v>96.8</v>
      </c>
      <c r="T14" s="7">
        <v>96.8</v>
      </c>
      <c r="U14" s="7">
        <v>96.8</v>
      </c>
    </row>
    <row r="15" spans="1:21">
      <c r="A15" s="11" t="s">
        <v>62</v>
      </c>
      <c r="B15" s="12" t="s">
        <v>93</v>
      </c>
      <c r="C15" s="16"/>
      <c r="D15" s="16"/>
      <c r="E15" s="16"/>
      <c r="F15" s="12">
        <v>92.5</v>
      </c>
      <c r="G15" s="12">
        <v>94</v>
      </c>
      <c r="H15" s="12">
        <v>93.8</v>
      </c>
      <c r="I15" s="12">
        <v>94.1</v>
      </c>
      <c r="J15" s="12">
        <v>93.8</v>
      </c>
      <c r="K15" s="12">
        <v>94</v>
      </c>
      <c r="L15" s="12">
        <v>95.6</v>
      </c>
      <c r="M15" s="12">
        <v>94.5</v>
      </c>
      <c r="N15" s="12">
        <v>95.1</v>
      </c>
      <c r="P15" s="7"/>
      <c r="Q15" s="7">
        <v>2</v>
      </c>
      <c r="R15" s="7">
        <v>2011</v>
      </c>
      <c r="S15" s="7"/>
      <c r="T15" s="7"/>
      <c r="U15" s="7">
        <v>92.6</v>
      </c>
    </row>
    <row r="16" spans="1:21">
      <c r="A16" s="11" t="s">
        <v>63</v>
      </c>
      <c r="B16" s="12" t="s">
        <v>93</v>
      </c>
      <c r="C16" s="16"/>
      <c r="D16" s="16"/>
      <c r="E16" s="16"/>
      <c r="F16" s="12">
        <v>87.9</v>
      </c>
      <c r="G16" s="12">
        <v>90.6</v>
      </c>
      <c r="H16" s="12">
        <v>91.4</v>
      </c>
      <c r="I16" s="12">
        <v>93.8</v>
      </c>
      <c r="J16" s="12">
        <v>93.8</v>
      </c>
      <c r="K16" s="12">
        <v>93.6</v>
      </c>
      <c r="L16" s="12">
        <v>93.3</v>
      </c>
      <c r="M16" s="12">
        <v>93</v>
      </c>
      <c r="N16" s="12">
        <v>93.3</v>
      </c>
      <c r="P16" s="7"/>
      <c r="Q16" s="7">
        <v>2</v>
      </c>
      <c r="R16" s="7">
        <v>2012</v>
      </c>
      <c r="S16" s="7"/>
      <c r="T16" s="7"/>
      <c r="U16" s="7">
        <v>93.5</v>
      </c>
    </row>
    <row r="17" spans="1:21">
      <c r="A17" s="11" t="s">
        <v>64</v>
      </c>
      <c r="B17" s="12" t="s">
        <v>93</v>
      </c>
      <c r="C17" s="16"/>
      <c r="D17" s="16"/>
      <c r="E17" s="16"/>
      <c r="F17" s="12">
        <v>92</v>
      </c>
      <c r="G17" s="12">
        <v>92.8</v>
      </c>
      <c r="H17" s="12">
        <v>93.8</v>
      </c>
      <c r="I17" s="12">
        <v>93.9</v>
      </c>
      <c r="J17" s="12">
        <v>93.9</v>
      </c>
      <c r="K17" s="12">
        <v>93.9</v>
      </c>
      <c r="L17" s="12">
        <v>93.4</v>
      </c>
      <c r="M17" s="12">
        <v>94.1</v>
      </c>
      <c r="N17" s="12">
        <v>94</v>
      </c>
      <c r="P17" s="7"/>
      <c r="Q17" s="7">
        <v>2</v>
      </c>
      <c r="R17" s="7">
        <v>2013</v>
      </c>
      <c r="S17" s="7"/>
      <c r="T17" s="7"/>
      <c r="U17" s="7">
        <v>94.4</v>
      </c>
    </row>
    <row r="18" spans="1:21">
      <c r="A18" s="11" t="s">
        <v>65</v>
      </c>
      <c r="B18" s="12" t="s">
        <v>93</v>
      </c>
      <c r="C18" s="16"/>
      <c r="D18" s="16"/>
      <c r="E18" s="16"/>
      <c r="F18" s="12">
        <v>96.3</v>
      </c>
      <c r="G18" s="12">
        <v>95.7</v>
      </c>
      <c r="H18" s="12">
        <v>95.7</v>
      </c>
      <c r="I18" s="12">
        <v>93.7</v>
      </c>
      <c r="J18" s="12">
        <v>92</v>
      </c>
      <c r="K18" s="12">
        <v>92.5</v>
      </c>
      <c r="L18" s="12">
        <v>93</v>
      </c>
      <c r="M18" s="12">
        <v>92.9</v>
      </c>
      <c r="N18" s="12">
        <v>93.1</v>
      </c>
      <c r="P18" s="7"/>
      <c r="Q18" s="7">
        <v>2</v>
      </c>
      <c r="R18" s="7">
        <v>2014</v>
      </c>
      <c r="S18" s="7"/>
      <c r="T18" s="7"/>
      <c r="U18" s="7">
        <v>95.3</v>
      </c>
    </row>
    <row r="19" spans="1:21">
      <c r="A19" s="11" t="s">
        <v>66</v>
      </c>
      <c r="B19" s="12" t="s">
        <v>93</v>
      </c>
      <c r="C19" s="16"/>
      <c r="D19" s="16"/>
      <c r="E19" s="16"/>
      <c r="F19" s="12">
        <v>88.7</v>
      </c>
      <c r="G19" s="12">
        <v>92.3</v>
      </c>
      <c r="H19" s="12">
        <v>94.2</v>
      </c>
      <c r="I19" s="12">
        <v>94.1</v>
      </c>
      <c r="J19" s="12">
        <v>92</v>
      </c>
      <c r="K19" s="12">
        <v>92.7</v>
      </c>
      <c r="L19" s="12">
        <v>93.3</v>
      </c>
      <c r="M19" s="12">
        <v>93.6</v>
      </c>
      <c r="N19" s="12">
        <v>94</v>
      </c>
      <c r="P19" s="7"/>
      <c r="Q19" s="7">
        <v>2</v>
      </c>
      <c r="R19" s="7">
        <v>2015</v>
      </c>
      <c r="S19" s="7">
        <v>96.2</v>
      </c>
      <c r="T19" s="7">
        <v>96.2</v>
      </c>
      <c r="U19" s="7">
        <v>96.2</v>
      </c>
    </row>
    <row r="20" spans="1:21">
      <c r="A20" s="11" t="s">
        <v>67</v>
      </c>
      <c r="B20" s="12" t="s">
        <v>93</v>
      </c>
      <c r="C20" s="16"/>
      <c r="D20" s="16"/>
      <c r="E20" s="16"/>
      <c r="F20" s="12">
        <v>88.4</v>
      </c>
      <c r="G20" s="12">
        <v>90.8</v>
      </c>
      <c r="H20" s="12">
        <v>91.9</v>
      </c>
      <c r="I20" s="12">
        <v>93.8</v>
      </c>
      <c r="J20" s="12">
        <v>93.6</v>
      </c>
      <c r="K20" s="12">
        <v>93.9</v>
      </c>
      <c r="L20" s="12">
        <v>93.5</v>
      </c>
      <c r="M20" s="12">
        <v>93.9</v>
      </c>
      <c r="N20" s="12">
        <v>93.9</v>
      </c>
      <c r="P20" s="7"/>
      <c r="Q20" s="7">
        <v>2</v>
      </c>
      <c r="R20" s="7">
        <v>2016</v>
      </c>
      <c r="S20" s="7">
        <v>97.1</v>
      </c>
      <c r="T20" s="7">
        <v>97.1</v>
      </c>
      <c r="U20" s="7">
        <v>97.1</v>
      </c>
    </row>
    <row r="21" spans="1:21">
      <c r="A21" s="11" t="s">
        <v>68</v>
      </c>
      <c r="B21" s="12" t="s">
        <v>93</v>
      </c>
      <c r="C21" s="16"/>
      <c r="D21" s="16"/>
      <c r="E21" s="16"/>
      <c r="F21" s="12">
        <v>92</v>
      </c>
      <c r="G21" s="12">
        <v>92.5</v>
      </c>
      <c r="H21" s="12">
        <v>93.2</v>
      </c>
      <c r="I21" s="12">
        <v>94.2</v>
      </c>
      <c r="J21" s="12">
        <v>93.9</v>
      </c>
      <c r="K21" s="12">
        <v>94</v>
      </c>
      <c r="L21" s="12">
        <v>94.9</v>
      </c>
      <c r="M21" s="12">
        <v>94.5</v>
      </c>
      <c r="N21" s="12">
        <v>94.8</v>
      </c>
      <c r="P21" s="7"/>
      <c r="Q21" s="7">
        <v>2</v>
      </c>
      <c r="R21" s="7">
        <v>2017</v>
      </c>
      <c r="S21" s="7">
        <v>97.1</v>
      </c>
      <c r="T21" s="7">
        <v>97.1</v>
      </c>
      <c r="U21" s="7">
        <v>97.1</v>
      </c>
    </row>
    <row r="22" spans="1:21">
      <c r="A22" s="11" t="s">
        <v>69</v>
      </c>
      <c r="B22" s="12" t="s">
        <v>93</v>
      </c>
      <c r="C22" s="16"/>
      <c r="D22" s="16"/>
      <c r="E22" s="16"/>
      <c r="F22" s="12">
        <v>95.7</v>
      </c>
      <c r="G22" s="12">
        <v>94.3</v>
      </c>
      <c r="H22" s="12">
        <v>93.4</v>
      </c>
      <c r="I22" s="12">
        <v>91.5</v>
      </c>
      <c r="J22" s="12">
        <v>91.1</v>
      </c>
      <c r="K22" s="12">
        <v>89.5</v>
      </c>
      <c r="L22" s="12">
        <v>91</v>
      </c>
      <c r="M22" s="12">
        <v>91.5</v>
      </c>
      <c r="N22" s="12">
        <v>91.2</v>
      </c>
      <c r="P22" s="7"/>
      <c r="Q22" s="7">
        <v>2</v>
      </c>
      <c r="R22" s="7">
        <v>2018</v>
      </c>
      <c r="S22" s="7">
        <v>96.2</v>
      </c>
      <c r="T22" s="7">
        <v>96.2</v>
      </c>
      <c r="U22" s="7">
        <v>96.2</v>
      </c>
    </row>
    <row r="23" spans="1:21">
      <c r="A23" s="11" t="s">
        <v>70</v>
      </c>
      <c r="B23" s="12" t="s">
        <v>93</v>
      </c>
      <c r="C23" s="16"/>
      <c r="D23" s="16"/>
      <c r="E23" s="16"/>
      <c r="F23" s="12">
        <v>94.1</v>
      </c>
      <c r="G23" s="12">
        <v>94</v>
      </c>
      <c r="H23" s="12">
        <v>92</v>
      </c>
      <c r="I23" s="12">
        <v>92.6</v>
      </c>
      <c r="J23" s="12">
        <v>92.5</v>
      </c>
      <c r="K23" s="12">
        <v>91.7</v>
      </c>
      <c r="L23" s="12">
        <v>90.9</v>
      </c>
      <c r="M23" s="12">
        <v>92.1</v>
      </c>
      <c r="N23" s="12">
        <v>91.6</v>
      </c>
      <c r="P23" s="7"/>
      <c r="Q23" s="7">
        <v>2</v>
      </c>
      <c r="R23" s="7">
        <v>2019</v>
      </c>
      <c r="S23" s="7">
        <v>94</v>
      </c>
      <c r="T23" s="7">
        <v>94</v>
      </c>
      <c r="U23" s="7">
        <v>94</v>
      </c>
    </row>
    <row r="24" spans="1:21">
      <c r="A24" s="11" t="s">
        <v>71</v>
      </c>
      <c r="B24" s="12" t="s">
        <v>93</v>
      </c>
      <c r="C24" s="16"/>
      <c r="D24" s="16"/>
      <c r="E24" s="16"/>
      <c r="F24" s="12">
        <v>95.6</v>
      </c>
      <c r="G24" s="12">
        <v>95.4</v>
      </c>
      <c r="H24" s="12">
        <v>96.3</v>
      </c>
      <c r="I24" s="12">
        <v>96.1</v>
      </c>
      <c r="J24" s="12">
        <v>94.4</v>
      </c>
      <c r="K24" s="12">
        <v>94.1</v>
      </c>
      <c r="L24" s="12">
        <v>93.9</v>
      </c>
      <c r="M24" s="12">
        <v>93.3</v>
      </c>
      <c r="N24" s="12">
        <v>93.5</v>
      </c>
      <c r="P24" s="7"/>
      <c r="Q24" s="7">
        <v>2</v>
      </c>
      <c r="R24" s="7">
        <v>2020</v>
      </c>
      <c r="S24" s="7">
        <v>94.1</v>
      </c>
      <c r="T24" s="7">
        <v>94.1</v>
      </c>
      <c r="U24" s="7">
        <v>94.1</v>
      </c>
    </row>
    <row r="25" spans="1:21">
      <c r="A25" s="11" t="s">
        <v>72</v>
      </c>
      <c r="B25" s="12" t="s">
        <v>93</v>
      </c>
      <c r="C25" s="16"/>
      <c r="D25" s="16"/>
      <c r="E25" s="16"/>
      <c r="F25" s="12">
        <v>94.5</v>
      </c>
      <c r="G25" s="12">
        <v>92.6</v>
      </c>
      <c r="H25" s="12">
        <v>91.9</v>
      </c>
      <c r="I25" s="12">
        <v>93.4</v>
      </c>
      <c r="J25" s="12">
        <v>93.5</v>
      </c>
      <c r="K25" s="12">
        <v>92.4</v>
      </c>
      <c r="L25" s="12">
        <v>92.8</v>
      </c>
      <c r="M25" s="12">
        <v>93.2</v>
      </c>
      <c r="N25" s="12">
        <v>93.9</v>
      </c>
      <c r="P25" s="7"/>
      <c r="Q25" s="7">
        <v>2</v>
      </c>
      <c r="R25" s="7">
        <v>2021</v>
      </c>
      <c r="S25" s="7">
        <v>94.4</v>
      </c>
      <c r="T25" s="7">
        <v>94.4</v>
      </c>
      <c r="U25" s="7">
        <v>94.4</v>
      </c>
    </row>
    <row r="26" spans="1:21">
      <c r="A26" s="11" t="s">
        <v>73</v>
      </c>
      <c r="B26" s="12" t="s">
        <v>93</v>
      </c>
      <c r="C26" s="16"/>
      <c r="D26" s="16"/>
      <c r="E26" s="16"/>
      <c r="F26" s="12">
        <v>91.9</v>
      </c>
      <c r="G26" s="12">
        <v>94.9</v>
      </c>
      <c r="H26" s="12">
        <v>95.7</v>
      </c>
      <c r="I26" s="12">
        <v>94.8</v>
      </c>
      <c r="J26" s="12">
        <v>90.7</v>
      </c>
      <c r="K26" s="12">
        <v>91.9</v>
      </c>
      <c r="L26" s="12">
        <v>91.4</v>
      </c>
      <c r="M26" s="12">
        <v>91.1</v>
      </c>
      <c r="N26" s="12">
        <v>91.2</v>
      </c>
      <c r="P26" s="7"/>
      <c r="Q26" s="7">
        <v>2</v>
      </c>
      <c r="R26" s="7">
        <v>2022</v>
      </c>
      <c r="S26" s="7">
        <v>95.5</v>
      </c>
      <c r="T26" s="7">
        <v>95.5</v>
      </c>
      <c r="U26" s="7">
        <v>95.5</v>
      </c>
    </row>
    <row r="27" spans="1:21">
      <c r="A27" s="11" t="s">
        <v>74</v>
      </c>
      <c r="B27" s="12" t="s">
        <v>93</v>
      </c>
      <c r="C27" s="16"/>
      <c r="D27" s="16"/>
      <c r="E27" s="16"/>
      <c r="F27" s="12">
        <v>95.7</v>
      </c>
      <c r="G27" s="12">
        <v>95.5</v>
      </c>
      <c r="H27" s="12">
        <v>93.9</v>
      </c>
      <c r="I27" s="12">
        <v>94</v>
      </c>
      <c r="J27" s="12">
        <v>92.1</v>
      </c>
      <c r="K27" s="12">
        <v>92.5</v>
      </c>
      <c r="L27" s="12">
        <v>92.9</v>
      </c>
      <c r="M27" s="12">
        <v>92.5</v>
      </c>
      <c r="N27" s="12">
        <v>92.1</v>
      </c>
      <c r="P27" s="7"/>
      <c r="Q27" s="7">
        <v>2</v>
      </c>
      <c r="R27" s="7">
        <v>2023</v>
      </c>
      <c r="S27" s="7">
        <v>95.4</v>
      </c>
      <c r="T27" s="7">
        <v>95.4</v>
      </c>
      <c r="U27" s="7">
        <v>95.4</v>
      </c>
    </row>
    <row r="28" spans="1:21">
      <c r="A28" s="11" t="s">
        <v>75</v>
      </c>
      <c r="B28" s="12" t="s">
        <v>93</v>
      </c>
      <c r="C28" s="16"/>
      <c r="D28" s="16"/>
      <c r="E28" s="16"/>
      <c r="F28" s="12">
        <v>88.9</v>
      </c>
      <c r="G28" s="12">
        <v>92.8</v>
      </c>
      <c r="H28" s="12">
        <v>92.8</v>
      </c>
      <c r="I28" s="12">
        <v>92.8</v>
      </c>
      <c r="J28" s="12">
        <v>92.5</v>
      </c>
      <c r="K28" s="12">
        <v>91.7</v>
      </c>
      <c r="L28" s="12">
        <v>88.9</v>
      </c>
      <c r="M28" s="12">
        <v>87.1</v>
      </c>
      <c r="N28" s="12">
        <v>87.2</v>
      </c>
      <c r="P28" s="7"/>
      <c r="Q28" s="7">
        <v>3</v>
      </c>
      <c r="R28" s="7">
        <v>2011</v>
      </c>
      <c r="S28" s="7"/>
      <c r="T28" s="7"/>
      <c r="U28" s="7">
        <v>90.4</v>
      </c>
    </row>
    <row r="29" spans="1:21">
      <c r="A29" s="11" t="s">
        <v>76</v>
      </c>
      <c r="B29" s="12" t="s">
        <v>93</v>
      </c>
      <c r="C29" s="16"/>
      <c r="D29" s="16"/>
      <c r="E29" s="16"/>
      <c r="F29" s="12">
        <v>95.1</v>
      </c>
      <c r="G29" s="12">
        <v>91.3</v>
      </c>
      <c r="H29" s="12">
        <v>93</v>
      </c>
      <c r="I29" s="12">
        <v>93.3</v>
      </c>
      <c r="J29" s="12">
        <v>92.8</v>
      </c>
      <c r="K29" s="12">
        <v>92</v>
      </c>
      <c r="L29" s="12">
        <v>92.7</v>
      </c>
      <c r="M29" s="12">
        <v>91.7</v>
      </c>
      <c r="N29" s="12">
        <v>91.7</v>
      </c>
      <c r="P29" s="7"/>
      <c r="Q29" s="7">
        <v>3</v>
      </c>
      <c r="R29" s="7">
        <v>2012</v>
      </c>
      <c r="S29" s="7"/>
      <c r="T29" s="7"/>
      <c r="U29" s="7">
        <v>90.7</v>
      </c>
    </row>
    <row r="30" spans="1:21">
      <c r="A30" s="11" t="s">
        <v>77</v>
      </c>
      <c r="B30" s="12" t="s">
        <v>93</v>
      </c>
      <c r="C30" s="16"/>
      <c r="D30" s="16"/>
      <c r="E30" s="16"/>
      <c r="F30" s="12">
        <v>95.2</v>
      </c>
      <c r="G30" s="12">
        <v>96.5</v>
      </c>
      <c r="H30" s="12">
        <v>97.1</v>
      </c>
      <c r="I30" s="12">
        <v>93.7</v>
      </c>
      <c r="J30" s="12">
        <v>92</v>
      </c>
      <c r="K30" s="12">
        <v>92.7</v>
      </c>
      <c r="L30" s="12">
        <v>90.5</v>
      </c>
      <c r="M30" s="12">
        <v>91.7</v>
      </c>
      <c r="N30" s="12">
        <v>91.4</v>
      </c>
      <c r="P30" s="7"/>
      <c r="Q30" s="7">
        <v>3</v>
      </c>
      <c r="R30" s="7">
        <v>2013</v>
      </c>
      <c r="S30" s="7"/>
      <c r="T30" s="7"/>
      <c r="U30" s="7">
        <v>91</v>
      </c>
    </row>
    <row r="31" spans="1:21">
      <c r="A31" s="11" t="s">
        <v>78</v>
      </c>
      <c r="B31" s="12" t="s">
        <v>93</v>
      </c>
      <c r="C31" s="16"/>
      <c r="D31" s="16"/>
      <c r="E31" s="16"/>
      <c r="F31" s="12">
        <v>92.6</v>
      </c>
      <c r="G31" s="12">
        <v>96.5</v>
      </c>
      <c r="H31" s="12">
        <v>91.8</v>
      </c>
      <c r="I31" s="12">
        <v>92.8</v>
      </c>
      <c r="J31" s="12">
        <v>88.6</v>
      </c>
      <c r="K31" s="12">
        <v>86.9</v>
      </c>
      <c r="L31" s="12">
        <v>89.2</v>
      </c>
      <c r="M31" s="12">
        <v>88.6</v>
      </c>
      <c r="N31" s="12">
        <v>88.7</v>
      </c>
      <c r="P31" s="7"/>
      <c r="Q31" s="7">
        <v>3</v>
      </c>
      <c r="R31" s="7">
        <v>2014</v>
      </c>
      <c r="S31" s="7"/>
      <c r="T31" s="7"/>
      <c r="U31" s="7">
        <v>91.3</v>
      </c>
    </row>
    <row r="32" spans="1:21">
      <c r="A32" s="11" t="s">
        <v>79</v>
      </c>
      <c r="B32" s="12" t="s">
        <v>93</v>
      </c>
      <c r="C32" s="16"/>
      <c r="D32" s="16"/>
      <c r="E32" s="16"/>
      <c r="F32" s="12">
        <v>97.3</v>
      </c>
      <c r="G32" s="12">
        <v>95.9</v>
      </c>
      <c r="H32" s="12">
        <v>96</v>
      </c>
      <c r="I32" s="12">
        <v>94.5</v>
      </c>
      <c r="J32" s="12">
        <v>89</v>
      </c>
      <c r="K32" s="12">
        <v>88.3</v>
      </c>
      <c r="L32" s="12">
        <v>90.6</v>
      </c>
      <c r="M32" s="12">
        <v>89.1</v>
      </c>
      <c r="N32" s="12">
        <v>88.8</v>
      </c>
      <c r="P32" s="7"/>
      <c r="Q32" s="7">
        <v>3</v>
      </c>
      <c r="R32" s="7">
        <v>2015</v>
      </c>
      <c r="S32" s="7">
        <v>91.6</v>
      </c>
      <c r="T32" s="7">
        <v>91.6</v>
      </c>
      <c r="U32" s="7">
        <v>91.6</v>
      </c>
    </row>
    <row r="33" spans="1:21">
      <c r="A33" s="11" t="s">
        <v>80</v>
      </c>
      <c r="B33" s="12" t="s">
        <v>93</v>
      </c>
      <c r="C33" s="16"/>
      <c r="D33" s="16"/>
      <c r="E33" s="16"/>
      <c r="F33" s="12">
        <v>90.4</v>
      </c>
      <c r="G33" s="12">
        <v>91.1</v>
      </c>
      <c r="H33" s="12">
        <v>92.2</v>
      </c>
      <c r="I33" s="12">
        <v>92.2</v>
      </c>
      <c r="J33" s="12">
        <v>92</v>
      </c>
      <c r="K33" s="12">
        <v>92.6</v>
      </c>
      <c r="L33" s="12">
        <v>89.9</v>
      </c>
      <c r="M33" s="12">
        <v>90.6</v>
      </c>
      <c r="N33" s="12">
        <v>90.7</v>
      </c>
      <c r="P33" s="7"/>
      <c r="Q33" s="7">
        <v>3</v>
      </c>
      <c r="R33" s="7">
        <v>2016</v>
      </c>
      <c r="S33" s="7">
        <v>91.9</v>
      </c>
      <c r="T33" s="7">
        <v>91.9</v>
      </c>
      <c r="U33" s="7">
        <v>91.9</v>
      </c>
    </row>
    <row r="34" spans="16:21">
      <c r="P34" s="7"/>
      <c r="Q34" s="7">
        <v>3</v>
      </c>
      <c r="R34" s="7">
        <v>2017</v>
      </c>
      <c r="S34" s="7">
        <v>92.6</v>
      </c>
      <c r="T34" s="7">
        <v>92.6</v>
      </c>
      <c r="U34" s="7">
        <v>92.6</v>
      </c>
    </row>
    <row r="35" spans="16:21">
      <c r="P35" s="7"/>
      <c r="Q35" s="7">
        <v>3</v>
      </c>
      <c r="R35" s="7">
        <v>2018</v>
      </c>
      <c r="S35" s="7">
        <v>93.2</v>
      </c>
      <c r="T35" s="7">
        <v>93.2</v>
      </c>
      <c r="U35" s="7">
        <v>93.2</v>
      </c>
    </row>
    <row r="36" spans="16:21">
      <c r="P36" s="7"/>
      <c r="Q36" s="7">
        <v>3</v>
      </c>
      <c r="R36" s="7">
        <v>2019</v>
      </c>
      <c r="S36" s="7">
        <v>90.7</v>
      </c>
      <c r="T36" s="7">
        <v>90.7</v>
      </c>
      <c r="U36" s="7">
        <v>90.7</v>
      </c>
    </row>
    <row r="37" spans="16:21">
      <c r="P37" s="7"/>
      <c r="Q37" s="7">
        <v>3</v>
      </c>
      <c r="R37" s="7">
        <v>2020</v>
      </c>
      <c r="S37" s="7">
        <v>91.3</v>
      </c>
      <c r="T37" s="7">
        <v>91.3</v>
      </c>
      <c r="U37" s="7">
        <v>91.3</v>
      </c>
    </row>
    <row r="38" spans="16:21">
      <c r="P38" s="7"/>
      <c r="Q38" s="7">
        <v>3</v>
      </c>
      <c r="R38" s="7">
        <v>2021</v>
      </c>
      <c r="S38" s="7">
        <v>92</v>
      </c>
      <c r="T38" s="7">
        <v>92</v>
      </c>
      <c r="U38" s="7">
        <v>92</v>
      </c>
    </row>
    <row r="39" spans="16:21">
      <c r="P39" s="7"/>
      <c r="Q39" s="7">
        <v>3</v>
      </c>
      <c r="R39" s="7">
        <v>2022</v>
      </c>
      <c r="S39" s="7">
        <v>92.5</v>
      </c>
      <c r="T39" s="7">
        <v>92.5</v>
      </c>
      <c r="U39" s="7">
        <v>92.5</v>
      </c>
    </row>
    <row r="40" spans="16:21">
      <c r="P40" s="7"/>
      <c r="Q40" s="7">
        <v>3</v>
      </c>
      <c r="R40" s="7">
        <v>2023</v>
      </c>
      <c r="S40" s="7">
        <v>93.3</v>
      </c>
      <c r="T40" s="7">
        <v>93.3</v>
      </c>
      <c r="U40" s="7">
        <v>93.3</v>
      </c>
    </row>
    <row r="41" spans="16:21">
      <c r="P41" s="7"/>
      <c r="Q41" s="7">
        <v>4</v>
      </c>
      <c r="R41" s="7">
        <v>2011</v>
      </c>
      <c r="S41" s="7"/>
      <c r="T41" s="7"/>
      <c r="U41" s="7">
        <v>104.6</v>
      </c>
    </row>
    <row r="42" spans="16:21">
      <c r="P42" s="7"/>
      <c r="Q42" s="7">
        <v>4</v>
      </c>
      <c r="R42" s="7">
        <v>2012</v>
      </c>
      <c r="S42" s="7"/>
      <c r="T42" s="7"/>
      <c r="U42" s="7">
        <v>102.7</v>
      </c>
    </row>
    <row r="43" spans="16:21">
      <c r="P43" s="7"/>
      <c r="Q43" s="7">
        <v>4</v>
      </c>
      <c r="R43" s="7">
        <v>2013</v>
      </c>
      <c r="S43" s="7"/>
      <c r="T43" s="7"/>
      <c r="U43" s="7">
        <v>100.8</v>
      </c>
    </row>
    <row r="44" spans="16:21">
      <c r="P44" s="7"/>
      <c r="Q44" s="7">
        <v>4</v>
      </c>
      <c r="R44" s="7">
        <v>2014</v>
      </c>
      <c r="S44" s="7"/>
      <c r="T44" s="7"/>
      <c r="U44" s="7">
        <v>98.9</v>
      </c>
    </row>
    <row r="45" spans="16:21">
      <c r="P45" s="7"/>
      <c r="Q45" s="7">
        <v>4</v>
      </c>
      <c r="R45" s="7">
        <v>2015</v>
      </c>
      <c r="S45" s="7">
        <v>97</v>
      </c>
      <c r="T45" s="7">
        <v>97</v>
      </c>
      <c r="U45" s="7">
        <v>97</v>
      </c>
    </row>
    <row r="46" spans="16:21">
      <c r="P46" s="7"/>
      <c r="Q46" s="7">
        <v>4</v>
      </c>
      <c r="R46" s="7">
        <v>2016</v>
      </c>
      <c r="S46" s="7">
        <v>95.1</v>
      </c>
      <c r="T46" s="7">
        <v>95.1</v>
      </c>
      <c r="U46" s="7">
        <v>95.1</v>
      </c>
    </row>
    <row r="47" spans="16:21">
      <c r="P47" s="7"/>
      <c r="Q47" s="7">
        <v>4</v>
      </c>
      <c r="R47" s="7">
        <v>2017</v>
      </c>
      <c r="S47" s="7">
        <v>94.8</v>
      </c>
      <c r="T47" s="7">
        <v>94.8</v>
      </c>
      <c r="U47" s="7">
        <v>94.8</v>
      </c>
    </row>
    <row r="48" spans="16:21">
      <c r="P48" s="7"/>
      <c r="Q48" s="7">
        <v>4</v>
      </c>
      <c r="R48" s="7">
        <v>2018</v>
      </c>
      <c r="S48" s="7">
        <v>93.8</v>
      </c>
      <c r="T48" s="7">
        <v>93.8</v>
      </c>
      <c r="U48" s="7">
        <v>93.8</v>
      </c>
    </row>
    <row r="49" spans="16:21">
      <c r="P49" s="7"/>
      <c r="Q49" s="7">
        <v>4</v>
      </c>
      <c r="R49" s="7">
        <v>2019</v>
      </c>
      <c r="S49" s="7">
        <v>91.1</v>
      </c>
      <c r="T49" s="7">
        <v>91.1</v>
      </c>
      <c r="U49" s="7">
        <v>91.1</v>
      </c>
    </row>
    <row r="50" spans="16:21">
      <c r="P50" s="7"/>
      <c r="Q50" s="7">
        <v>4</v>
      </c>
      <c r="R50" s="7">
        <v>2020</v>
      </c>
      <c r="S50" s="7">
        <v>91.5</v>
      </c>
      <c r="T50" s="7">
        <v>91.5</v>
      </c>
      <c r="U50" s="7">
        <v>91.5</v>
      </c>
    </row>
    <row r="51" spans="16:21">
      <c r="P51" s="7"/>
      <c r="Q51" s="7">
        <v>4</v>
      </c>
      <c r="R51" s="7">
        <v>2021</v>
      </c>
      <c r="S51" s="7">
        <v>92.1</v>
      </c>
      <c r="T51" s="7">
        <v>92.1</v>
      </c>
      <c r="U51" s="7">
        <v>92.1</v>
      </c>
    </row>
    <row r="52" spans="1:21">
      <c r="A52" t="s">
        <v>33</v>
      </c>
      <c r="P52" s="7"/>
      <c r="Q52" s="7">
        <v>4</v>
      </c>
      <c r="R52" s="7">
        <v>2022</v>
      </c>
      <c r="S52" s="7">
        <v>92.8</v>
      </c>
      <c r="T52" s="7">
        <v>92.8</v>
      </c>
      <c r="U52" s="7">
        <v>92.8</v>
      </c>
    </row>
    <row r="53" spans="1:21">
      <c r="A53" t="s">
        <v>34</v>
      </c>
      <c r="P53" s="7"/>
      <c r="Q53" s="7">
        <v>4</v>
      </c>
      <c r="R53" s="7">
        <v>2023</v>
      </c>
      <c r="S53" s="7">
        <v>93.1</v>
      </c>
      <c r="T53" s="7">
        <v>93.1</v>
      </c>
      <c r="U53" s="7">
        <v>93.1</v>
      </c>
    </row>
    <row r="54" spans="16:21">
      <c r="P54" s="7"/>
      <c r="Q54" s="7">
        <v>5</v>
      </c>
      <c r="R54" s="7">
        <v>2011</v>
      </c>
      <c r="S54" s="7"/>
      <c r="T54" s="7"/>
      <c r="U54" s="7">
        <v>79.7</v>
      </c>
    </row>
    <row r="55" spans="16:21">
      <c r="P55" s="7"/>
      <c r="Q55" s="7">
        <v>5</v>
      </c>
      <c r="R55" s="7">
        <v>2012</v>
      </c>
      <c r="S55" s="7"/>
      <c r="T55" s="7"/>
      <c r="U55" s="7">
        <v>82.7</v>
      </c>
    </row>
    <row r="56" spans="16:21">
      <c r="P56" s="7"/>
      <c r="Q56" s="7">
        <v>5</v>
      </c>
      <c r="R56" s="7">
        <v>2013</v>
      </c>
      <c r="S56" s="7"/>
      <c r="T56" s="7"/>
      <c r="U56" s="7">
        <v>85.7</v>
      </c>
    </row>
    <row r="57" spans="16:21">
      <c r="P57" s="7"/>
      <c r="Q57" s="7">
        <v>5</v>
      </c>
      <c r="R57" s="7">
        <v>2014</v>
      </c>
      <c r="S57" s="7"/>
      <c r="T57" s="7"/>
      <c r="U57" s="7">
        <v>88.7</v>
      </c>
    </row>
    <row r="58" spans="16:21">
      <c r="P58" s="7"/>
      <c r="Q58" s="7">
        <v>5</v>
      </c>
      <c r="R58" s="7">
        <v>2015</v>
      </c>
      <c r="S58" s="7">
        <v>91.7</v>
      </c>
      <c r="T58" s="7">
        <v>91.7</v>
      </c>
      <c r="U58" s="7">
        <v>91.7</v>
      </c>
    </row>
    <row r="59" spans="16:21">
      <c r="P59" s="7"/>
      <c r="Q59" s="7">
        <v>5</v>
      </c>
      <c r="R59" s="7">
        <v>2016</v>
      </c>
      <c r="S59" s="7">
        <v>94.7</v>
      </c>
      <c r="T59" s="7">
        <v>94.7</v>
      </c>
      <c r="U59" s="7">
        <v>94.7</v>
      </c>
    </row>
    <row r="60" spans="16:21">
      <c r="P60" s="7"/>
      <c r="Q60" s="7">
        <v>5</v>
      </c>
      <c r="R60" s="7">
        <v>2017</v>
      </c>
      <c r="S60" s="7">
        <v>96.1</v>
      </c>
      <c r="T60" s="7">
        <v>96.1</v>
      </c>
      <c r="U60" s="7">
        <v>96.1</v>
      </c>
    </row>
    <row r="61" spans="16:21">
      <c r="P61" s="7"/>
      <c r="Q61" s="7">
        <v>5</v>
      </c>
      <c r="R61" s="7">
        <v>2018</v>
      </c>
      <c r="S61" s="7">
        <v>94.7</v>
      </c>
      <c r="T61" s="7">
        <v>94.7</v>
      </c>
      <c r="U61" s="7">
        <v>94.7</v>
      </c>
    </row>
    <row r="62" spans="16:21">
      <c r="P62" s="7"/>
      <c r="Q62" s="7">
        <v>5</v>
      </c>
      <c r="R62" s="7">
        <v>2019</v>
      </c>
      <c r="S62" s="7">
        <v>92.3</v>
      </c>
      <c r="T62" s="7">
        <v>92.3</v>
      </c>
      <c r="U62" s="7">
        <v>92.3</v>
      </c>
    </row>
    <row r="63" spans="16:21">
      <c r="P63" s="7"/>
      <c r="Q63" s="7">
        <v>5</v>
      </c>
      <c r="R63" s="7">
        <v>2020</v>
      </c>
      <c r="S63" s="7">
        <v>93.6</v>
      </c>
      <c r="T63" s="7">
        <v>93.6</v>
      </c>
      <c r="U63" s="7">
        <v>93.6</v>
      </c>
    </row>
    <row r="64" spans="16:21">
      <c r="P64" s="7"/>
      <c r="Q64" s="7">
        <v>5</v>
      </c>
      <c r="R64" s="7">
        <v>2021</v>
      </c>
      <c r="S64" s="7">
        <v>93.1</v>
      </c>
      <c r="T64" s="7">
        <v>93.1</v>
      </c>
      <c r="U64" s="7">
        <v>93.1</v>
      </c>
    </row>
    <row r="65" spans="16:21">
      <c r="P65" s="7"/>
      <c r="Q65" s="7">
        <v>5</v>
      </c>
      <c r="R65" s="7">
        <v>2022</v>
      </c>
      <c r="S65" s="7">
        <v>93.4</v>
      </c>
      <c r="T65" s="7">
        <v>93.4</v>
      </c>
      <c r="U65" s="7">
        <v>93.4</v>
      </c>
    </row>
    <row r="66" spans="16:21">
      <c r="P66" s="7"/>
      <c r="Q66" s="7">
        <v>5</v>
      </c>
      <c r="R66" s="7">
        <v>2023</v>
      </c>
      <c r="S66" s="7">
        <v>93.2</v>
      </c>
      <c r="T66" s="7">
        <v>93.2</v>
      </c>
      <c r="U66" s="7">
        <v>93.2</v>
      </c>
    </row>
    <row r="67" spans="16:21">
      <c r="P67" s="7"/>
      <c r="Q67" s="7">
        <v>6</v>
      </c>
      <c r="R67" s="7">
        <v>2011</v>
      </c>
      <c r="S67" s="7"/>
      <c r="T67" s="7"/>
      <c r="U67" s="7">
        <v>85.7</v>
      </c>
    </row>
    <row r="68" spans="16:21">
      <c r="P68" s="7"/>
      <c r="Q68" s="7">
        <v>6</v>
      </c>
      <c r="R68" s="7">
        <v>2012</v>
      </c>
      <c r="S68" s="7"/>
      <c r="T68" s="7"/>
      <c r="U68" s="7">
        <v>87.7</v>
      </c>
    </row>
    <row r="69" spans="16:21">
      <c r="P69" s="7"/>
      <c r="Q69" s="7">
        <v>6</v>
      </c>
      <c r="R69" s="7">
        <v>2013</v>
      </c>
      <c r="S69" s="7"/>
      <c r="T69" s="7"/>
      <c r="U69" s="7">
        <v>89.7</v>
      </c>
    </row>
    <row r="70" spans="16:21">
      <c r="P70" s="7"/>
      <c r="Q70" s="7">
        <v>6</v>
      </c>
      <c r="R70" s="7">
        <v>2014</v>
      </c>
      <c r="S70" s="7"/>
      <c r="T70" s="7"/>
      <c r="U70" s="7">
        <v>91.7</v>
      </c>
    </row>
    <row r="71" spans="16:21">
      <c r="P71" s="7"/>
      <c r="Q71" s="7">
        <v>6</v>
      </c>
      <c r="R71" s="7">
        <v>2015</v>
      </c>
      <c r="S71" s="7">
        <v>93.7</v>
      </c>
      <c r="T71" s="7">
        <v>93.7</v>
      </c>
      <c r="U71" s="7">
        <v>93.7</v>
      </c>
    </row>
    <row r="72" spans="16:21">
      <c r="P72" s="7"/>
      <c r="Q72" s="7">
        <v>6</v>
      </c>
      <c r="R72" s="7">
        <v>2016</v>
      </c>
      <c r="S72" s="7">
        <v>95.7</v>
      </c>
      <c r="T72" s="7">
        <v>95.7</v>
      </c>
      <c r="U72" s="7">
        <v>95.7</v>
      </c>
    </row>
    <row r="73" spans="16:21">
      <c r="P73" s="7"/>
      <c r="Q73" s="7">
        <v>6</v>
      </c>
      <c r="R73" s="7">
        <v>2017</v>
      </c>
      <c r="S73" s="7">
        <v>96.2</v>
      </c>
      <c r="T73" s="7">
        <v>96.2</v>
      </c>
      <c r="U73" s="7">
        <v>96.2</v>
      </c>
    </row>
    <row r="74" spans="16:21">
      <c r="P74" s="7"/>
      <c r="Q74" s="7">
        <v>6</v>
      </c>
      <c r="R74" s="7">
        <v>2018</v>
      </c>
      <c r="S74" s="7">
        <v>94.9</v>
      </c>
      <c r="T74" s="7">
        <v>94.9</v>
      </c>
      <c r="U74" s="7">
        <v>94.9</v>
      </c>
    </row>
    <row r="75" spans="16:21">
      <c r="P75" s="7"/>
      <c r="Q75" s="7">
        <v>6</v>
      </c>
      <c r="R75" s="7">
        <v>2019</v>
      </c>
      <c r="S75" s="7">
        <v>92.7</v>
      </c>
      <c r="T75" s="7">
        <v>92.7</v>
      </c>
      <c r="U75" s="7">
        <v>92.7</v>
      </c>
    </row>
    <row r="76" spans="16:21">
      <c r="P76" s="7"/>
      <c r="Q76" s="7">
        <v>6</v>
      </c>
      <c r="R76" s="7">
        <v>2020</v>
      </c>
      <c r="S76" s="7">
        <v>93.9</v>
      </c>
      <c r="T76" s="7">
        <v>93.9</v>
      </c>
      <c r="U76" s="7">
        <v>93.9</v>
      </c>
    </row>
    <row r="77" spans="16:21">
      <c r="P77" s="7"/>
      <c r="Q77" s="7">
        <v>6</v>
      </c>
      <c r="R77" s="7">
        <v>2021</v>
      </c>
      <c r="S77" s="7">
        <v>93.9</v>
      </c>
      <c r="T77" s="7">
        <v>93.9</v>
      </c>
      <c r="U77" s="7">
        <v>93.9</v>
      </c>
    </row>
    <row r="78" spans="16:21">
      <c r="P78" s="7"/>
      <c r="Q78" s="7">
        <v>6</v>
      </c>
      <c r="R78" s="7">
        <v>2022</v>
      </c>
      <c r="S78" s="7">
        <v>94</v>
      </c>
      <c r="T78" s="7">
        <v>94</v>
      </c>
      <c r="U78" s="7">
        <v>94</v>
      </c>
    </row>
    <row r="79" spans="16:21">
      <c r="P79" s="7"/>
      <c r="Q79" s="7">
        <v>6</v>
      </c>
      <c r="R79" s="7">
        <v>2023</v>
      </c>
      <c r="S79" s="7">
        <v>93.9</v>
      </c>
      <c r="T79" s="7">
        <v>93.9</v>
      </c>
      <c r="U79" s="7">
        <v>93.9</v>
      </c>
    </row>
    <row r="80" spans="16:21">
      <c r="P80" s="7"/>
      <c r="Q80" s="7">
        <v>7</v>
      </c>
      <c r="R80" s="7">
        <v>2011</v>
      </c>
      <c r="S80" s="7"/>
      <c r="T80" s="7"/>
      <c r="U80" s="7">
        <v>102.2</v>
      </c>
    </row>
    <row r="81" spans="16:21">
      <c r="P81" s="7"/>
      <c r="Q81" s="7">
        <v>7</v>
      </c>
      <c r="R81" s="7">
        <v>2012</v>
      </c>
      <c r="S81" s="7"/>
      <c r="T81" s="7"/>
      <c r="U81" s="7">
        <v>101.1</v>
      </c>
    </row>
    <row r="82" spans="16:21">
      <c r="P82" s="7"/>
      <c r="Q82" s="7">
        <v>7</v>
      </c>
      <c r="R82" s="7">
        <v>2013</v>
      </c>
      <c r="S82" s="7"/>
      <c r="T82" s="7"/>
      <c r="U82" s="7">
        <v>100</v>
      </c>
    </row>
    <row r="83" spans="16:21">
      <c r="P83" s="7"/>
      <c r="Q83" s="7">
        <v>7</v>
      </c>
      <c r="R83" s="7">
        <v>2014</v>
      </c>
      <c r="S83" s="7"/>
      <c r="T83" s="7"/>
      <c r="U83" s="7">
        <v>98.9</v>
      </c>
    </row>
    <row r="84" spans="16:21">
      <c r="P84" s="7"/>
      <c r="Q84" s="7">
        <v>7</v>
      </c>
      <c r="R84" s="7">
        <v>2015</v>
      </c>
      <c r="S84" s="7">
        <v>97.8</v>
      </c>
      <c r="T84" s="7">
        <v>97.8</v>
      </c>
      <c r="U84" s="7">
        <v>97.8</v>
      </c>
    </row>
    <row r="85" spans="16:21">
      <c r="P85" s="7"/>
      <c r="Q85" s="7">
        <v>7</v>
      </c>
      <c r="R85" s="7">
        <v>2016</v>
      </c>
      <c r="S85" s="7">
        <v>96.7</v>
      </c>
      <c r="T85" s="7">
        <v>96.7</v>
      </c>
      <c r="U85" s="7">
        <v>96.7</v>
      </c>
    </row>
    <row r="86" spans="16:21">
      <c r="P86" s="7"/>
      <c r="Q86" s="7">
        <v>7</v>
      </c>
      <c r="R86" s="7">
        <v>2017</v>
      </c>
      <c r="S86" s="7">
        <v>97</v>
      </c>
      <c r="T86" s="7">
        <v>97</v>
      </c>
      <c r="U86" s="7">
        <v>97</v>
      </c>
    </row>
    <row r="87" spans="16:21">
      <c r="P87" s="7"/>
      <c r="Q87" s="7">
        <v>7</v>
      </c>
      <c r="R87" s="7">
        <v>2018</v>
      </c>
      <c r="S87" s="7">
        <v>94.7</v>
      </c>
      <c r="T87" s="7">
        <v>94.7</v>
      </c>
      <c r="U87" s="7">
        <v>94.7</v>
      </c>
    </row>
    <row r="88" spans="16:21">
      <c r="P88" s="7"/>
      <c r="Q88" s="7">
        <v>7</v>
      </c>
      <c r="R88" s="7">
        <v>2019</v>
      </c>
      <c r="S88" s="7">
        <v>89.2</v>
      </c>
      <c r="T88" s="7">
        <v>89.2</v>
      </c>
      <c r="U88" s="7">
        <v>89.2</v>
      </c>
    </row>
    <row r="89" spans="16:21">
      <c r="P89" s="7"/>
      <c r="Q89" s="7">
        <v>7</v>
      </c>
      <c r="R89" s="7">
        <v>2020</v>
      </c>
      <c r="S89" s="7">
        <v>90.2</v>
      </c>
      <c r="T89" s="7">
        <v>90.2</v>
      </c>
      <c r="U89" s="7">
        <v>90.2</v>
      </c>
    </row>
    <row r="90" spans="16:21">
      <c r="P90" s="7"/>
      <c r="Q90" s="7">
        <v>7</v>
      </c>
      <c r="R90" s="7">
        <v>2021</v>
      </c>
      <c r="S90" s="7">
        <v>91.3</v>
      </c>
      <c r="T90" s="7">
        <v>91.3</v>
      </c>
      <c r="U90" s="7">
        <v>91.3</v>
      </c>
    </row>
    <row r="91" spans="16:21">
      <c r="P91" s="7"/>
      <c r="Q91" s="7">
        <v>7</v>
      </c>
      <c r="R91" s="7">
        <v>2022</v>
      </c>
      <c r="S91" s="7">
        <v>92.4</v>
      </c>
      <c r="T91" s="7">
        <v>92.4</v>
      </c>
      <c r="U91" s="7">
        <v>92.4</v>
      </c>
    </row>
    <row r="92" spans="16:21">
      <c r="P92" s="7"/>
      <c r="Q92" s="7">
        <v>7</v>
      </c>
      <c r="R92" s="7">
        <v>2023</v>
      </c>
      <c r="S92" s="7">
        <v>91.6</v>
      </c>
      <c r="T92" s="7">
        <v>91.6</v>
      </c>
      <c r="U92" s="7">
        <v>91.6</v>
      </c>
    </row>
    <row r="93" spans="16:21">
      <c r="P93" s="7"/>
      <c r="Q93" s="7">
        <v>8</v>
      </c>
      <c r="R93" s="7">
        <v>2011</v>
      </c>
      <c r="S93" s="7"/>
      <c r="T93" s="7"/>
      <c r="U93" s="7">
        <v>102</v>
      </c>
    </row>
    <row r="94" spans="16:21">
      <c r="P94" s="7"/>
      <c r="Q94" s="7">
        <v>8</v>
      </c>
      <c r="R94" s="7">
        <v>2012</v>
      </c>
      <c r="S94" s="7"/>
      <c r="T94" s="7"/>
      <c r="U94" s="7">
        <v>100.7</v>
      </c>
    </row>
    <row r="95" spans="16:21">
      <c r="P95" s="7"/>
      <c r="Q95" s="7">
        <v>8</v>
      </c>
      <c r="R95" s="7">
        <v>2013</v>
      </c>
      <c r="S95" s="7"/>
      <c r="T95" s="7"/>
      <c r="U95" s="7">
        <v>99.4</v>
      </c>
    </row>
    <row r="96" spans="16:21">
      <c r="P96" s="7"/>
      <c r="Q96" s="7">
        <v>8</v>
      </c>
      <c r="R96" s="7">
        <v>2014</v>
      </c>
      <c r="S96" s="7"/>
      <c r="T96" s="7"/>
      <c r="U96" s="7">
        <v>98.1</v>
      </c>
    </row>
    <row r="97" spans="16:21">
      <c r="P97" s="7"/>
      <c r="Q97" s="7">
        <v>8</v>
      </c>
      <c r="R97" s="7">
        <v>2015</v>
      </c>
      <c r="S97" s="7">
        <v>96.8</v>
      </c>
      <c r="T97" s="7">
        <v>96.8</v>
      </c>
      <c r="U97" s="7">
        <v>96.8</v>
      </c>
    </row>
    <row r="98" spans="16:21">
      <c r="P98" s="7"/>
      <c r="Q98" s="7">
        <v>8</v>
      </c>
      <c r="R98" s="7">
        <v>2016</v>
      </c>
      <c r="S98" s="7">
        <v>95.5</v>
      </c>
      <c r="T98" s="7">
        <v>95.5</v>
      </c>
      <c r="U98" s="7">
        <v>95.5</v>
      </c>
    </row>
    <row r="99" spans="16:21">
      <c r="P99" s="7"/>
      <c r="Q99" s="7">
        <v>8</v>
      </c>
      <c r="R99" s="7">
        <v>2017</v>
      </c>
      <c r="S99" s="7">
        <v>96.9</v>
      </c>
      <c r="T99" s="7">
        <v>96.9</v>
      </c>
      <c r="U99" s="7">
        <v>96.9</v>
      </c>
    </row>
    <row r="100" spans="16:21">
      <c r="P100" s="7"/>
      <c r="Q100" s="7">
        <v>8</v>
      </c>
      <c r="R100" s="7">
        <v>2018</v>
      </c>
      <c r="S100" s="7">
        <v>94.4</v>
      </c>
      <c r="T100" s="7">
        <v>94.4</v>
      </c>
      <c r="U100" s="7">
        <v>94.4</v>
      </c>
    </row>
    <row r="101" spans="16:21">
      <c r="P101" s="7"/>
      <c r="Q101" s="7">
        <v>8</v>
      </c>
      <c r="R101" s="7">
        <v>2019</v>
      </c>
      <c r="S101" s="7">
        <v>90.6</v>
      </c>
      <c r="T101" s="7">
        <v>90.6</v>
      </c>
      <c r="U101" s="7">
        <v>90.6</v>
      </c>
    </row>
    <row r="102" spans="16:21">
      <c r="P102" s="7"/>
      <c r="Q102" s="7">
        <v>8</v>
      </c>
      <c r="R102" s="7">
        <v>2020</v>
      </c>
      <c r="S102" s="7">
        <v>90.4</v>
      </c>
      <c r="T102" s="7">
        <v>90.4</v>
      </c>
      <c r="U102" s="7">
        <v>90.4</v>
      </c>
    </row>
    <row r="103" spans="16:21">
      <c r="P103" s="7"/>
      <c r="Q103" s="7">
        <v>8</v>
      </c>
      <c r="R103" s="7">
        <v>2021</v>
      </c>
      <c r="S103" s="7">
        <v>92.2</v>
      </c>
      <c r="T103" s="7">
        <v>92.2</v>
      </c>
      <c r="U103" s="7">
        <v>92.2</v>
      </c>
    </row>
    <row r="104" spans="16:21">
      <c r="P104" s="7"/>
      <c r="Q104" s="7">
        <v>8</v>
      </c>
      <c r="R104" s="7">
        <v>2022</v>
      </c>
      <c r="S104" s="7">
        <v>92.5</v>
      </c>
      <c r="T104" s="7">
        <v>92.5</v>
      </c>
      <c r="U104" s="7">
        <v>92.5</v>
      </c>
    </row>
    <row r="105" spans="16:21">
      <c r="P105" s="7"/>
      <c r="Q105" s="7">
        <v>8</v>
      </c>
      <c r="R105" s="7">
        <v>2023</v>
      </c>
      <c r="S105" s="7">
        <v>91.9</v>
      </c>
      <c r="T105" s="7">
        <v>91.9</v>
      </c>
      <c r="U105" s="7">
        <v>91.9</v>
      </c>
    </row>
    <row r="106" spans="16:21">
      <c r="P106" s="7"/>
      <c r="Q106" s="7">
        <v>9</v>
      </c>
      <c r="R106" s="7">
        <v>2011</v>
      </c>
      <c r="S106" s="7"/>
      <c r="T106" s="7"/>
      <c r="U106" s="7">
        <v>101.6</v>
      </c>
    </row>
    <row r="107" spans="16:21">
      <c r="P107" s="7"/>
      <c r="Q107" s="7">
        <v>9</v>
      </c>
      <c r="R107" s="7">
        <v>2012</v>
      </c>
      <c r="S107" s="7"/>
      <c r="T107" s="7"/>
      <c r="U107" s="7">
        <v>100.3</v>
      </c>
    </row>
    <row r="108" spans="16:21">
      <c r="P108" s="7"/>
      <c r="Q108" s="7">
        <v>9</v>
      </c>
      <c r="R108" s="7">
        <v>2013</v>
      </c>
      <c r="S108" s="7"/>
      <c r="T108" s="7"/>
      <c r="U108" s="7">
        <v>99</v>
      </c>
    </row>
    <row r="109" spans="16:21">
      <c r="P109" s="7"/>
      <c r="Q109" s="7">
        <v>9</v>
      </c>
      <c r="R109" s="7">
        <v>2014</v>
      </c>
      <c r="S109" s="7"/>
      <c r="T109" s="7"/>
      <c r="U109" s="7">
        <v>97.7</v>
      </c>
    </row>
    <row r="110" spans="16:21">
      <c r="P110" s="7"/>
      <c r="Q110" s="7">
        <v>9</v>
      </c>
      <c r="R110" s="7">
        <v>2015</v>
      </c>
      <c r="S110" s="7">
        <v>96.4</v>
      </c>
      <c r="T110" s="7">
        <v>96.4</v>
      </c>
      <c r="U110" s="7">
        <v>96.4</v>
      </c>
    </row>
    <row r="111" spans="16:21">
      <c r="P111" s="7"/>
      <c r="Q111" s="7">
        <v>9</v>
      </c>
      <c r="R111" s="7">
        <v>2016</v>
      </c>
      <c r="S111" s="7">
        <v>95.1</v>
      </c>
      <c r="T111" s="7">
        <v>95.1</v>
      </c>
      <c r="U111" s="7">
        <v>95.1</v>
      </c>
    </row>
    <row r="112" spans="16:21">
      <c r="P112" s="7"/>
      <c r="Q112" s="7">
        <v>9</v>
      </c>
      <c r="R112" s="7">
        <v>2017</v>
      </c>
      <c r="S112" s="7">
        <v>95</v>
      </c>
      <c r="T112" s="7">
        <v>95</v>
      </c>
      <c r="U112" s="7">
        <v>95</v>
      </c>
    </row>
    <row r="113" spans="16:21">
      <c r="P113" s="7"/>
      <c r="Q113" s="7">
        <v>9</v>
      </c>
      <c r="R113" s="7">
        <v>2018</v>
      </c>
      <c r="S113" s="7">
        <v>95</v>
      </c>
      <c r="T113" s="7">
        <v>95</v>
      </c>
      <c r="U113" s="7">
        <v>95</v>
      </c>
    </row>
    <row r="114" spans="16:21">
      <c r="P114" s="7"/>
      <c r="Q114" s="7">
        <v>9</v>
      </c>
      <c r="R114" s="7">
        <v>2019</v>
      </c>
      <c r="S114" s="7">
        <v>95.7</v>
      </c>
      <c r="T114" s="7">
        <v>95.7</v>
      </c>
      <c r="U114" s="7">
        <v>95.7</v>
      </c>
    </row>
    <row r="115" spans="16:21">
      <c r="P115" s="7"/>
      <c r="Q115" s="7">
        <v>9</v>
      </c>
      <c r="R115" s="7">
        <v>2020</v>
      </c>
      <c r="S115" s="7">
        <v>95.7</v>
      </c>
      <c r="T115" s="7">
        <v>95.7</v>
      </c>
      <c r="U115" s="7">
        <v>95.7</v>
      </c>
    </row>
    <row r="116" spans="16:21">
      <c r="P116" s="7"/>
      <c r="Q116" s="7">
        <v>9</v>
      </c>
      <c r="R116" s="7">
        <v>2021</v>
      </c>
      <c r="S116" s="7">
        <v>96.4</v>
      </c>
      <c r="T116" s="7">
        <v>96.4</v>
      </c>
      <c r="U116" s="7">
        <v>96.4</v>
      </c>
    </row>
    <row r="117" spans="16:21">
      <c r="P117" s="7"/>
      <c r="Q117" s="7">
        <v>9</v>
      </c>
      <c r="R117" s="7">
        <v>2022</v>
      </c>
      <c r="S117" s="7">
        <v>96</v>
      </c>
      <c r="T117" s="7">
        <v>96</v>
      </c>
      <c r="U117" s="7">
        <v>96</v>
      </c>
    </row>
    <row r="118" spans="16:21">
      <c r="P118" s="7"/>
      <c r="Q118" s="7">
        <v>9</v>
      </c>
      <c r="R118" s="7">
        <v>2023</v>
      </c>
      <c r="S118" s="7">
        <v>96.3</v>
      </c>
      <c r="T118" s="7">
        <v>96.3</v>
      </c>
      <c r="U118" s="7">
        <v>96.3</v>
      </c>
    </row>
    <row r="119" spans="16:21">
      <c r="P119" s="7"/>
      <c r="Q119" s="7">
        <v>10</v>
      </c>
      <c r="R119" s="7">
        <v>2011</v>
      </c>
      <c r="S119" s="7"/>
      <c r="T119" s="7"/>
      <c r="U119" s="7">
        <v>93.6</v>
      </c>
    </row>
    <row r="120" spans="16:21">
      <c r="P120" s="7"/>
      <c r="Q120" s="7">
        <v>10</v>
      </c>
      <c r="R120" s="7">
        <v>2012</v>
      </c>
      <c r="S120" s="7"/>
      <c r="T120" s="7"/>
      <c r="U120" s="7">
        <v>93.8</v>
      </c>
    </row>
    <row r="121" spans="16:21">
      <c r="P121" s="7"/>
      <c r="Q121" s="7">
        <v>10</v>
      </c>
      <c r="R121" s="7">
        <v>2013</v>
      </c>
      <c r="S121" s="7"/>
      <c r="T121" s="7"/>
      <c r="U121" s="7">
        <v>94</v>
      </c>
    </row>
    <row r="122" spans="16:21">
      <c r="P122" s="7"/>
      <c r="Q122" s="7">
        <v>10</v>
      </c>
      <c r="R122" s="7">
        <v>2014</v>
      </c>
      <c r="S122" s="7"/>
      <c r="T122" s="7"/>
      <c r="U122" s="7">
        <v>94.2</v>
      </c>
    </row>
    <row r="123" spans="16:21">
      <c r="P123" s="7"/>
      <c r="Q123" s="7">
        <v>10</v>
      </c>
      <c r="R123" s="7">
        <v>2015</v>
      </c>
      <c r="S123" s="7">
        <v>94.4</v>
      </c>
      <c r="T123" s="7">
        <v>94.4</v>
      </c>
      <c r="U123" s="7">
        <v>94.4</v>
      </c>
    </row>
    <row r="124" spans="16:21">
      <c r="P124" s="7"/>
      <c r="Q124" s="7">
        <v>10</v>
      </c>
      <c r="R124" s="7">
        <v>2016</v>
      </c>
      <c r="S124" s="7">
        <v>94.6</v>
      </c>
      <c r="T124" s="7">
        <v>94.6</v>
      </c>
      <c r="U124" s="7">
        <v>94.6</v>
      </c>
    </row>
    <row r="125" spans="16:21">
      <c r="P125" s="7"/>
      <c r="Q125" s="7">
        <v>10</v>
      </c>
      <c r="R125" s="7">
        <v>2017</v>
      </c>
      <c r="S125" s="7">
        <v>93.4</v>
      </c>
      <c r="T125" s="7">
        <v>93.4</v>
      </c>
      <c r="U125" s="7">
        <v>93.4</v>
      </c>
    </row>
    <row r="126" spans="16:21">
      <c r="P126" s="7"/>
      <c r="Q126" s="7">
        <v>10</v>
      </c>
      <c r="R126" s="7">
        <v>2018</v>
      </c>
      <c r="S126" s="7">
        <v>94</v>
      </c>
      <c r="T126" s="7">
        <v>94</v>
      </c>
      <c r="U126" s="7">
        <v>94</v>
      </c>
    </row>
    <row r="127" spans="16:21">
      <c r="P127" s="7"/>
      <c r="Q127" s="7">
        <v>10</v>
      </c>
      <c r="R127" s="7">
        <v>2019</v>
      </c>
      <c r="S127" s="7">
        <v>94.1</v>
      </c>
      <c r="T127" s="7">
        <v>94.1</v>
      </c>
      <c r="U127" s="7">
        <v>94.1</v>
      </c>
    </row>
    <row r="128" spans="16:21">
      <c r="P128" s="7"/>
      <c r="Q128" s="7">
        <v>10</v>
      </c>
      <c r="R128" s="7">
        <v>2020</v>
      </c>
      <c r="S128" s="7">
        <v>94.1</v>
      </c>
      <c r="T128" s="7">
        <v>94.1</v>
      </c>
      <c r="U128" s="7">
        <v>94.1</v>
      </c>
    </row>
    <row r="129" spans="16:21">
      <c r="P129" s="7"/>
      <c r="Q129" s="7">
        <v>10</v>
      </c>
      <c r="R129" s="7">
        <v>2021</v>
      </c>
      <c r="S129" s="7">
        <v>93.9</v>
      </c>
      <c r="T129" s="7">
        <v>93.9</v>
      </c>
      <c r="U129" s="7">
        <v>93.9</v>
      </c>
    </row>
    <row r="130" spans="16:21">
      <c r="P130" s="7"/>
      <c r="Q130" s="7">
        <v>10</v>
      </c>
      <c r="R130" s="7">
        <v>2022</v>
      </c>
      <c r="S130" s="7">
        <v>94.6</v>
      </c>
      <c r="T130" s="7">
        <v>94.6</v>
      </c>
      <c r="U130" s="7">
        <v>94.6</v>
      </c>
    </row>
    <row r="131" spans="16:21">
      <c r="P131" s="7"/>
      <c r="Q131" s="7">
        <v>10</v>
      </c>
      <c r="R131" s="7">
        <v>2023</v>
      </c>
      <c r="S131" s="7">
        <v>95</v>
      </c>
      <c r="T131" s="7">
        <v>95</v>
      </c>
      <c r="U131" s="7">
        <v>95</v>
      </c>
    </row>
    <row r="132" spans="16:21">
      <c r="P132" s="7"/>
      <c r="Q132" s="7">
        <v>11</v>
      </c>
      <c r="R132" s="7">
        <v>2011</v>
      </c>
      <c r="S132" s="7"/>
      <c r="T132" s="7"/>
      <c r="U132" s="7">
        <v>93.5</v>
      </c>
    </row>
    <row r="133" spans="16:21">
      <c r="P133" s="7"/>
      <c r="Q133" s="7">
        <v>11</v>
      </c>
      <c r="R133" s="7">
        <v>2012</v>
      </c>
      <c r="S133" s="7"/>
      <c r="T133" s="7"/>
      <c r="U133" s="7">
        <v>93.7</v>
      </c>
    </row>
    <row r="134" spans="16:21">
      <c r="P134" s="7"/>
      <c r="Q134" s="7">
        <v>11</v>
      </c>
      <c r="R134" s="7">
        <v>2013</v>
      </c>
      <c r="S134" s="7"/>
      <c r="T134" s="7"/>
      <c r="U134" s="7">
        <v>93.9</v>
      </c>
    </row>
    <row r="135" spans="16:21">
      <c r="P135" s="7"/>
      <c r="Q135" s="7">
        <v>11</v>
      </c>
      <c r="R135" s="7">
        <v>2014</v>
      </c>
      <c r="S135" s="7"/>
      <c r="T135" s="7"/>
      <c r="U135" s="7">
        <v>94.1</v>
      </c>
    </row>
    <row r="136" spans="16:21">
      <c r="P136" s="7"/>
      <c r="Q136" s="7">
        <v>11</v>
      </c>
      <c r="R136" s="7">
        <v>2015</v>
      </c>
      <c r="S136" s="7">
        <v>94.3</v>
      </c>
      <c r="T136" s="7">
        <v>94.3</v>
      </c>
      <c r="U136" s="7">
        <v>94.3</v>
      </c>
    </row>
    <row r="137" spans="16:21">
      <c r="P137" s="7"/>
      <c r="Q137" s="7">
        <v>11</v>
      </c>
      <c r="R137" s="7">
        <v>2016</v>
      </c>
      <c r="S137" s="7">
        <v>94.5</v>
      </c>
      <c r="T137" s="7">
        <v>94.5</v>
      </c>
      <c r="U137" s="7">
        <v>94.5</v>
      </c>
    </row>
    <row r="138" spans="16:21">
      <c r="P138" s="7"/>
      <c r="Q138" s="7">
        <v>11</v>
      </c>
      <c r="R138" s="7">
        <v>2017</v>
      </c>
      <c r="S138" s="7">
        <v>93.8</v>
      </c>
      <c r="T138" s="7">
        <v>93.8</v>
      </c>
      <c r="U138" s="7">
        <v>93.8</v>
      </c>
    </row>
    <row r="139" spans="16:21">
      <c r="P139" s="7"/>
      <c r="Q139" s="7">
        <v>11</v>
      </c>
      <c r="R139" s="7">
        <v>2018</v>
      </c>
      <c r="S139" s="7">
        <v>93.9</v>
      </c>
      <c r="T139" s="7">
        <v>93.9</v>
      </c>
      <c r="U139" s="7">
        <v>93.9</v>
      </c>
    </row>
    <row r="140" spans="16:21">
      <c r="P140" s="7"/>
      <c r="Q140" s="7">
        <v>11</v>
      </c>
      <c r="R140" s="7">
        <v>2019</v>
      </c>
      <c r="S140" s="7">
        <v>93.9</v>
      </c>
      <c r="T140" s="7">
        <v>93.9</v>
      </c>
      <c r="U140" s="7">
        <v>93.9</v>
      </c>
    </row>
    <row r="141" spans="16:21">
      <c r="P141" s="7"/>
      <c r="Q141" s="7">
        <v>11</v>
      </c>
      <c r="R141" s="7">
        <v>2020</v>
      </c>
      <c r="S141" s="7">
        <v>93.7</v>
      </c>
      <c r="T141" s="7">
        <v>93.7</v>
      </c>
      <c r="U141" s="7">
        <v>93.7</v>
      </c>
    </row>
    <row r="142" spans="16:21">
      <c r="P142" s="7"/>
      <c r="Q142" s="7">
        <v>11</v>
      </c>
      <c r="R142" s="7">
        <v>2021</v>
      </c>
      <c r="S142" s="7">
        <v>93.2</v>
      </c>
      <c r="T142" s="7">
        <v>93.2</v>
      </c>
      <c r="U142" s="7">
        <v>93.2</v>
      </c>
    </row>
    <row r="143" spans="16:21">
      <c r="P143" s="7"/>
      <c r="Q143" s="7">
        <v>11</v>
      </c>
      <c r="R143" s="7">
        <v>2022</v>
      </c>
      <c r="S143" s="7">
        <v>93.6</v>
      </c>
      <c r="T143" s="7">
        <v>93.6</v>
      </c>
      <c r="U143" s="7">
        <v>93.6</v>
      </c>
    </row>
    <row r="144" spans="16:21">
      <c r="P144" s="7"/>
      <c r="Q144" s="7">
        <v>11</v>
      </c>
      <c r="R144" s="7">
        <v>2023</v>
      </c>
      <c r="S144" s="7">
        <v>93.4</v>
      </c>
      <c r="T144" s="7">
        <v>93.4</v>
      </c>
      <c r="U144" s="7">
        <v>93.4</v>
      </c>
    </row>
    <row r="145" spans="16:21">
      <c r="P145" s="7"/>
      <c r="Q145" s="7">
        <v>12</v>
      </c>
      <c r="R145" s="7">
        <v>2011</v>
      </c>
      <c r="S145" s="7"/>
      <c r="T145" s="7"/>
      <c r="U145" s="7">
        <v>89.2</v>
      </c>
    </row>
    <row r="146" spans="16:21">
      <c r="P146" s="7"/>
      <c r="Q146" s="7">
        <v>12</v>
      </c>
      <c r="R146" s="7">
        <v>2012</v>
      </c>
      <c r="S146" s="7"/>
      <c r="T146" s="7"/>
      <c r="U146" s="7">
        <v>90.4</v>
      </c>
    </row>
    <row r="147" spans="16:21">
      <c r="P147" s="7"/>
      <c r="Q147" s="7">
        <v>12</v>
      </c>
      <c r="R147" s="7">
        <v>2013</v>
      </c>
      <c r="S147" s="7"/>
      <c r="T147" s="7"/>
      <c r="U147" s="7">
        <v>91.6</v>
      </c>
    </row>
    <row r="148" spans="16:21">
      <c r="P148" s="7"/>
      <c r="Q148" s="7">
        <v>12</v>
      </c>
      <c r="R148" s="7">
        <v>2014</v>
      </c>
      <c r="S148" s="7"/>
      <c r="T148" s="7"/>
      <c r="U148" s="7">
        <v>92.8</v>
      </c>
    </row>
    <row r="149" spans="16:21">
      <c r="P149" s="7"/>
      <c r="Q149" s="7">
        <v>12</v>
      </c>
      <c r="R149" s="7">
        <v>2015</v>
      </c>
      <c r="S149" s="7">
        <v>94</v>
      </c>
      <c r="T149" s="7">
        <v>94</v>
      </c>
      <c r="U149" s="7">
        <v>94</v>
      </c>
    </row>
    <row r="150" spans="16:21">
      <c r="P150" s="7"/>
      <c r="Q150" s="7">
        <v>12</v>
      </c>
      <c r="R150" s="7">
        <v>2016</v>
      </c>
      <c r="S150" s="7">
        <v>95.2</v>
      </c>
      <c r="T150" s="7">
        <v>95.2</v>
      </c>
      <c r="U150" s="7">
        <v>95.2</v>
      </c>
    </row>
    <row r="151" spans="16:21">
      <c r="P151" s="7"/>
      <c r="Q151" s="7">
        <v>12</v>
      </c>
      <c r="R151" s="7">
        <v>2017</v>
      </c>
      <c r="S151" s="7">
        <v>94.7</v>
      </c>
      <c r="T151" s="7">
        <v>94.7</v>
      </c>
      <c r="U151" s="7">
        <v>94.7</v>
      </c>
    </row>
    <row r="152" spans="16:21">
      <c r="P152" s="7"/>
      <c r="Q152" s="7">
        <v>12</v>
      </c>
      <c r="R152" s="7">
        <v>2018</v>
      </c>
      <c r="S152" s="7">
        <v>94.1</v>
      </c>
      <c r="T152" s="7">
        <v>94.1</v>
      </c>
      <c r="U152" s="7">
        <v>94.1</v>
      </c>
    </row>
    <row r="153" spans="16:21">
      <c r="P153" s="7"/>
      <c r="Q153" s="7">
        <v>12</v>
      </c>
      <c r="R153" s="7">
        <v>2019</v>
      </c>
      <c r="S153" s="7">
        <v>93.2</v>
      </c>
      <c r="T153" s="7">
        <v>93.2</v>
      </c>
      <c r="U153" s="7">
        <v>93.2</v>
      </c>
    </row>
    <row r="154" spans="16:21">
      <c r="P154" s="7"/>
      <c r="Q154" s="7">
        <v>12</v>
      </c>
      <c r="R154" s="7">
        <v>2020</v>
      </c>
      <c r="S154" s="7">
        <v>93.9</v>
      </c>
      <c r="T154" s="7">
        <v>93.9</v>
      </c>
      <c r="U154" s="7">
        <v>93.9</v>
      </c>
    </row>
    <row r="155" spans="16:21">
      <c r="P155" s="7"/>
      <c r="Q155" s="7">
        <v>12</v>
      </c>
      <c r="R155" s="7">
        <v>2021</v>
      </c>
      <c r="S155" s="7">
        <v>95.1</v>
      </c>
      <c r="T155" s="7">
        <v>95.1</v>
      </c>
      <c r="U155" s="7">
        <v>95.1</v>
      </c>
    </row>
    <row r="156" spans="16:21">
      <c r="P156" s="7"/>
      <c r="Q156" s="7">
        <v>12</v>
      </c>
      <c r="R156" s="7">
        <v>2022</v>
      </c>
      <c r="S156" s="7">
        <v>95.3</v>
      </c>
      <c r="T156" s="7">
        <v>95.3</v>
      </c>
      <c r="U156" s="7">
        <v>95.3</v>
      </c>
    </row>
    <row r="157" spans="16:21">
      <c r="P157" s="7"/>
      <c r="Q157" s="7">
        <v>12</v>
      </c>
      <c r="R157" s="7">
        <v>2023</v>
      </c>
      <c r="S157" s="7">
        <v>94.7</v>
      </c>
      <c r="T157" s="7">
        <v>94.7</v>
      </c>
      <c r="U157" s="7">
        <v>94.7</v>
      </c>
    </row>
    <row r="158" spans="16:21">
      <c r="P158" s="7"/>
      <c r="Q158" s="7">
        <v>13</v>
      </c>
      <c r="R158" s="7">
        <v>2011</v>
      </c>
      <c r="S158" s="7"/>
      <c r="T158" s="7"/>
      <c r="U158" s="7">
        <v>86.5</v>
      </c>
    </row>
    <row r="159" spans="16:21">
      <c r="P159" s="7"/>
      <c r="Q159" s="7">
        <v>13</v>
      </c>
      <c r="R159" s="7">
        <v>2012</v>
      </c>
      <c r="S159" s="7"/>
      <c r="T159" s="7"/>
      <c r="U159" s="7">
        <v>88</v>
      </c>
    </row>
    <row r="160" spans="16:21">
      <c r="P160" s="7"/>
      <c r="Q160" s="7">
        <v>13</v>
      </c>
      <c r="R160" s="7">
        <v>2013</v>
      </c>
      <c r="S160" s="7"/>
      <c r="T160" s="7"/>
      <c r="U160" s="7">
        <v>89.5</v>
      </c>
    </row>
    <row r="161" spans="16:21">
      <c r="P161" s="7"/>
      <c r="Q161" s="7">
        <v>13</v>
      </c>
      <c r="R161" s="7">
        <v>2014</v>
      </c>
      <c r="S161" s="7"/>
      <c r="T161" s="7"/>
      <c r="U161" s="7">
        <v>91</v>
      </c>
    </row>
    <row r="162" spans="16:21">
      <c r="P162" s="7"/>
      <c r="Q162" s="7">
        <v>13</v>
      </c>
      <c r="R162" s="7">
        <v>2015</v>
      </c>
      <c r="S162" s="7">
        <v>92.5</v>
      </c>
      <c r="T162" s="7">
        <v>92.5</v>
      </c>
      <c r="U162" s="7">
        <v>92.5</v>
      </c>
    </row>
    <row r="163" spans="16:21">
      <c r="P163" s="7"/>
      <c r="Q163" s="7">
        <v>13</v>
      </c>
      <c r="R163" s="7">
        <v>2016</v>
      </c>
      <c r="S163" s="7">
        <v>94</v>
      </c>
      <c r="T163" s="7">
        <v>94</v>
      </c>
      <c r="U163" s="7">
        <v>94</v>
      </c>
    </row>
    <row r="164" spans="16:21">
      <c r="P164" s="7"/>
      <c r="Q164" s="7">
        <v>13</v>
      </c>
      <c r="R164" s="7">
        <v>2017</v>
      </c>
      <c r="S164" s="7">
        <v>93.8</v>
      </c>
      <c r="T164" s="7">
        <v>93.8</v>
      </c>
      <c r="U164" s="7">
        <v>93.8</v>
      </c>
    </row>
    <row r="165" spans="16:21">
      <c r="P165" s="7"/>
      <c r="Q165" s="7">
        <v>13</v>
      </c>
      <c r="R165" s="7">
        <v>2018</v>
      </c>
      <c r="S165" s="7">
        <v>94.1</v>
      </c>
      <c r="T165" s="7">
        <v>94.1</v>
      </c>
      <c r="U165" s="7">
        <v>94.1</v>
      </c>
    </row>
    <row r="166" spans="16:21">
      <c r="P166" s="7"/>
      <c r="Q166" s="7">
        <v>13</v>
      </c>
      <c r="R166" s="7">
        <v>2019</v>
      </c>
      <c r="S166" s="7">
        <v>93.8</v>
      </c>
      <c r="T166" s="7">
        <v>93.8</v>
      </c>
      <c r="U166" s="7">
        <v>93.8</v>
      </c>
    </row>
    <row r="167" spans="16:21">
      <c r="P167" s="7"/>
      <c r="Q167" s="7">
        <v>13</v>
      </c>
      <c r="R167" s="7">
        <v>2020</v>
      </c>
      <c r="S167" s="7">
        <v>94</v>
      </c>
      <c r="T167" s="7">
        <v>94</v>
      </c>
      <c r="U167" s="7">
        <v>94</v>
      </c>
    </row>
    <row r="168" spans="16:21">
      <c r="P168" s="7"/>
      <c r="Q168" s="7">
        <v>13</v>
      </c>
      <c r="R168" s="7">
        <v>2021</v>
      </c>
      <c r="S168" s="7">
        <v>95.6</v>
      </c>
      <c r="T168" s="7">
        <v>95.6</v>
      </c>
      <c r="U168" s="7">
        <v>95.6</v>
      </c>
    </row>
    <row r="169" spans="16:21">
      <c r="P169" s="7"/>
      <c r="Q169" s="7">
        <v>13</v>
      </c>
      <c r="R169" s="7">
        <v>2022</v>
      </c>
      <c r="S169" s="7">
        <v>94.5</v>
      </c>
      <c r="T169" s="7">
        <v>94.5</v>
      </c>
      <c r="U169" s="7">
        <v>94.5</v>
      </c>
    </row>
    <row r="170" spans="16:21">
      <c r="P170" s="7"/>
      <c r="Q170" s="7">
        <v>13</v>
      </c>
      <c r="R170" s="7">
        <v>2023</v>
      </c>
      <c r="S170" s="7">
        <v>95.1</v>
      </c>
      <c r="T170" s="7">
        <v>95.1</v>
      </c>
      <c r="U170" s="7">
        <v>95.1</v>
      </c>
    </row>
    <row r="171" spans="16:21">
      <c r="P171" s="7"/>
      <c r="Q171" s="7">
        <v>14</v>
      </c>
      <c r="R171" s="7">
        <v>2011</v>
      </c>
      <c r="S171" s="7"/>
      <c r="T171" s="7"/>
      <c r="U171" s="7">
        <v>77.1</v>
      </c>
    </row>
    <row r="172" spans="16:21">
      <c r="P172" s="7"/>
      <c r="Q172" s="7">
        <v>14</v>
      </c>
      <c r="R172" s="7">
        <v>2012</v>
      </c>
      <c r="S172" s="7"/>
      <c r="T172" s="7"/>
      <c r="U172" s="7">
        <v>79.8</v>
      </c>
    </row>
    <row r="173" spans="16:21">
      <c r="P173" s="7"/>
      <c r="Q173" s="7">
        <v>14</v>
      </c>
      <c r="R173" s="7">
        <v>2013</v>
      </c>
      <c r="S173" s="7"/>
      <c r="T173" s="7"/>
      <c r="U173" s="7">
        <v>82.5</v>
      </c>
    </row>
    <row r="174" spans="16:21">
      <c r="P174" s="7"/>
      <c r="Q174" s="7">
        <v>14</v>
      </c>
      <c r="R174" s="7">
        <v>2014</v>
      </c>
      <c r="S174" s="7"/>
      <c r="T174" s="7"/>
      <c r="U174" s="7">
        <v>85.2</v>
      </c>
    </row>
    <row r="175" spans="16:21">
      <c r="P175" s="7"/>
      <c r="Q175" s="7">
        <v>14</v>
      </c>
      <c r="R175" s="7">
        <v>2015</v>
      </c>
      <c r="S175" s="7">
        <v>87.9</v>
      </c>
      <c r="T175" s="7">
        <v>87.9</v>
      </c>
      <c r="U175" s="7">
        <v>87.9</v>
      </c>
    </row>
    <row r="176" spans="16:21">
      <c r="P176" s="7"/>
      <c r="Q176" s="7">
        <v>14</v>
      </c>
      <c r="R176" s="7">
        <v>2016</v>
      </c>
      <c r="S176" s="7">
        <v>90.6</v>
      </c>
      <c r="T176" s="7">
        <v>90.6</v>
      </c>
      <c r="U176" s="7">
        <v>90.6</v>
      </c>
    </row>
    <row r="177" spans="16:21">
      <c r="P177" s="7"/>
      <c r="Q177" s="7">
        <v>14</v>
      </c>
      <c r="R177" s="7">
        <v>2017</v>
      </c>
      <c r="S177" s="7">
        <v>91.4</v>
      </c>
      <c r="T177" s="7">
        <v>91.4</v>
      </c>
      <c r="U177" s="7">
        <v>91.4</v>
      </c>
    </row>
    <row r="178" spans="16:21">
      <c r="P178" s="7"/>
      <c r="Q178" s="7">
        <v>14</v>
      </c>
      <c r="R178" s="7">
        <v>2018</v>
      </c>
      <c r="S178" s="7">
        <v>93.8</v>
      </c>
      <c r="T178" s="7">
        <v>93.8</v>
      </c>
      <c r="U178" s="7">
        <v>93.8</v>
      </c>
    </row>
    <row r="179" spans="16:21">
      <c r="P179" s="7"/>
      <c r="Q179" s="7">
        <v>14</v>
      </c>
      <c r="R179" s="7">
        <v>2019</v>
      </c>
      <c r="S179" s="7">
        <v>93.8</v>
      </c>
      <c r="T179" s="7">
        <v>93.8</v>
      </c>
      <c r="U179" s="7">
        <v>93.8</v>
      </c>
    </row>
    <row r="180" spans="16:21">
      <c r="P180" s="7"/>
      <c r="Q180" s="7">
        <v>14</v>
      </c>
      <c r="R180" s="7">
        <v>2020</v>
      </c>
      <c r="S180" s="7">
        <v>93.6</v>
      </c>
      <c r="T180" s="7">
        <v>93.6</v>
      </c>
      <c r="U180" s="7">
        <v>93.6</v>
      </c>
    </row>
    <row r="181" spans="16:21">
      <c r="P181" s="7"/>
      <c r="Q181" s="7">
        <v>14</v>
      </c>
      <c r="R181" s="7">
        <v>2021</v>
      </c>
      <c r="S181" s="7">
        <v>93.3</v>
      </c>
      <c r="T181" s="7">
        <v>93.3</v>
      </c>
      <c r="U181" s="7">
        <v>93.3</v>
      </c>
    </row>
    <row r="182" spans="16:21">
      <c r="P182" s="7"/>
      <c r="Q182" s="7">
        <v>14</v>
      </c>
      <c r="R182" s="7">
        <v>2022</v>
      </c>
      <c r="S182" s="7">
        <v>93</v>
      </c>
      <c r="T182" s="7">
        <v>93</v>
      </c>
      <c r="U182" s="7">
        <v>93</v>
      </c>
    </row>
    <row r="183" spans="16:21">
      <c r="P183" s="7"/>
      <c r="Q183" s="7">
        <v>14</v>
      </c>
      <c r="R183" s="7">
        <v>2023</v>
      </c>
      <c r="S183" s="7">
        <v>93.3</v>
      </c>
      <c r="T183" s="7">
        <v>93.3</v>
      </c>
      <c r="U183" s="7">
        <v>93.3</v>
      </c>
    </row>
    <row r="184" spans="16:21">
      <c r="P184" s="7"/>
      <c r="Q184" s="7">
        <v>15</v>
      </c>
      <c r="R184" s="7">
        <v>2011</v>
      </c>
      <c r="S184" s="7"/>
      <c r="T184" s="7"/>
      <c r="U184" s="7">
        <v>88.8</v>
      </c>
    </row>
    <row r="185" spans="16:21">
      <c r="P185" s="7"/>
      <c r="Q185" s="7">
        <v>15</v>
      </c>
      <c r="R185" s="7">
        <v>2012</v>
      </c>
      <c r="S185" s="7"/>
      <c r="T185" s="7"/>
      <c r="U185" s="7">
        <v>89.6</v>
      </c>
    </row>
    <row r="186" spans="16:21">
      <c r="P186" s="7"/>
      <c r="Q186" s="7">
        <v>15</v>
      </c>
      <c r="R186" s="7">
        <v>2013</v>
      </c>
      <c r="S186" s="7"/>
      <c r="T186" s="7"/>
      <c r="U186" s="7">
        <v>90.4</v>
      </c>
    </row>
    <row r="187" spans="16:21">
      <c r="P187" s="7"/>
      <c r="Q187" s="7">
        <v>15</v>
      </c>
      <c r="R187" s="7">
        <v>2014</v>
      </c>
      <c r="S187" s="7"/>
      <c r="T187" s="7"/>
      <c r="U187" s="7">
        <v>91.2</v>
      </c>
    </row>
    <row r="188" spans="16:21">
      <c r="P188" s="7"/>
      <c r="Q188" s="7">
        <v>15</v>
      </c>
      <c r="R188" s="7">
        <v>2015</v>
      </c>
      <c r="S188" s="7">
        <v>92</v>
      </c>
      <c r="T188" s="7">
        <v>92</v>
      </c>
      <c r="U188" s="7">
        <v>92</v>
      </c>
    </row>
    <row r="189" spans="16:21">
      <c r="P189" s="7"/>
      <c r="Q189" s="7">
        <v>15</v>
      </c>
      <c r="R189" s="7">
        <v>2016</v>
      </c>
      <c r="S189" s="7">
        <v>92.8</v>
      </c>
      <c r="T189" s="7">
        <v>92.8</v>
      </c>
      <c r="U189" s="7">
        <v>92.8</v>
      </c>
    </row>
    <row r="190" spans="16:21">
      <c r="P190" s="7"/>
      <c r="Q190" s="7">
        <v>15</v>
      </c>
      <c r="R190" s="7">
        <v>2017</v>
      </c>
      <c r="S190" s="7">
        <v>93.8</v>
      </c>
      <c r="T190" s="7">
        <v>93.8</v>
      </c>
      <c r="U190" s="7">
        <v>93.8</v>
      </c>
    </row>
    <row r="191" spans="16:21">
      <c r="P191" s="7"/>
      <c r="Q191" s="7">
        <v>15</v>
      </c>
      <c r="R191" s="7">
        <v>2018</v>
      </c>
      <c r="S191" s="7">
        <v>93.9</v>
      </c>
      <c r="T191" s="7">
        <v>93.9</v>
      </c>
      <c r="U191" s="7">
        <v>93.9</v>
      </c>
    </row>
    <row r="192" spans="16:21">
      <c r="P192" s="7"/>
      <c r="Q192" s="7">
        <v>15</v>
      </c>
      <c r="R192" s="7">
        <v>2019</v>
      </c>
      <c r="S192" s="7">
        <v>93.9</v>
      </c>
      <c r="T192" s="7">
        <v>93.9</v>
      </c>
      <c r="U192" s="7">
        <v>93.9</v>
      </c>
    </row>
    <row r="193" spans="16:21">
      <c r="P193" s="7"/>
      <c r="Q193" s="7">
        <v>15</v>
      </c>
      <c r="R193" s="7">
        <v>2020</v>
      </c>
      <c r="S193" s="7">
        <v>93.9</v>
      </c>
      <c r="T193" s="7">
        <v>93.9</v>
      </c>
      <c r="U193" s="7">
        <v>93.9</v>
      </c>
    </row>
    <row r="194" spans="16:21">
      <c r="P194" s="7"/>
      <c r="Q194" s="7">
        <v>15</v>
      </c>
      <c r="R194" s="7">
        <v>2021</v>
      </c>
      <c r="S194" s="7">
        <v>93.4</v>
      </c>
      <c r="T194" s="7">
        <v>93.4</v>
      </c>
      <c r="U194" s="7">
        <v>93.4</v>
      </c>
    </row>
    <row r="195" spans="16:21">
      <c r="P195" s="7"/>
      <c r="Q195" s="7">
        <v>15</v>
      </c>
      <c r="R195" s="7">
        <v>2022</v>
      </c>
      <c r="S195" s="7">
        <v>94.1</v>
      </c>
      <c r="T195" s="7">
        <v>94.1</v>
      </c>
      <c r="U195" s="7">
        <v>94.1</v>
      </c>
    </row>
    <row r="196" spans="16:21">
      <c r="P196" s="7"/>
      <c r="Q196" s="7">
        <v>15</v>
      </c>
      <c r="R196" s="7">
        <v>2023</v>
      </c>
      <c r="S196" s="7">
        <v>94</v>
      </c>
      <c r="T196" s="7">
        <v>94</v>
      </c>
      <c r="U196" s="7">
        <v>94</v>
      </c>
    </row>
    <row r="197" spans="16:21">
      <c r="P197" s="7"/>
      <c r="Q197" s="7">
        <v>16</v>
      </c>
      <c r="R197" s="7">
        <v>2011</v>
      </c>
      <c r="S197" s="7"/>
      <c r="T197" s="7"/>
      <c r="U197" s="7">
        <v>98.7</v>
      </c>
    </row>
    <row r="198" spans="16:21">
      <c r="P198" s="7"/>
      <c r="Q198" s="7">
        <v>16</v>
      </c>
      <c r="R198" s="7">
        <v>2012</v>
      </c>
      <c r="S198" s="7"/>
      <c r="T198" s="7"/>
      <c r="U198" s="7">
        <v>98.1</v>
      </c>
    </row>
    <row r="199" spans="16:21">
      <c r="P199" s="7"/>
      <c r="Q199" s="7">
        <v>16</v>
      </c>
      <c r="R199" s="7">
        <v>2013</v>
      </c>
      <c r="S199" s="7"/>
      <c r="T199" s="7"/>
      <c r="U199" s="7">
        <v>97.5</v>
      </c>
    </row>
    <row r="200" spans="16:21">
      <c r="P200" s="7"/>
      <c r="Q200" s="7">
        <v>16</v>
      </c>
      <c r="R200" s="7">
        <v>2014</v>
      </c>
      <c r="S200" s="7"/>
      <c r="T200" s="7"/>
      <c r="U200" s="7">
        <v>96.9</v>
      </c>
    </row>
    <row r="201" spans="16:21">
      <c r="P201" s="7"/>
      <c r="Q201" s="7">
        <v>16</v>
      </c>
      <c r="R201" s="7">
        <v>2015</v>
      </c>
      <c r="S201" s="7">
        <v>96.3</v>
      </c>
      <c r="T201" s="7">
        <v>96.3</v>
      </c>
      <c r="U201" s="7">
        <v>96.3</v>
      </c>
    </row>
    <row r="202" spans="16:21">
      <c r="P202" s="7"/>
      <c r="Q202" s="7">
        <v>16</v>
      </c>
      <c r="R202" s="7">
        <v>2016</v>
      </c>
      <c r="S202" s="7">
        <v>95.7</v>
      </c>
      <c r="T202" s="7">
        <v>95.7</v>
      </c>
      <c r="U202" s="7">
        <v>95.7</v>
      </c>
    </row>
    <row r="203" spans="16:21">
      <c r="P203" s="7"/>
      <c r="Q203" s="7">
        <v>16</v>
      </c>
      <c r="R203" s="7">
        <v>2017</v>
      </c>
      <c r="S203" s="7">
        <v>95.7</v>
      </c>
      <c r="T203" s="7">
        <v>95.7</v>
      </c>
      <c r="U203" s="7">
        <v>95.7</v>
      </c>
    </row>
    <row r="204" spans="16:21">
      <c r="P204" s="7"/>
      <c r="Q204" s="7">
        <v>16</v>
      </c>
      <c r="R204" s="7">
        <v>2018</v>
      </c>
      <c r="S204" s="7">
        <v>93.7</v>
      </c>
      <c r="T204" s="7">
        <v>93.7</v>
      </c>
      <c r="U204" s="7">
        <v>93.7</v>
      </c>
    </row>
    <row r="205" spans="16:21">
      <c r="P205" s="7"/>
      <c r="Q205" s="7">
        <v>16</v>
      </c>
      <c r="R205" s="7">
        <v>2019</v>
      </c>
      <c r="S205" s="7">
        <v>92</v>
      </c>
      <c r="T205" s="7">
        <v>92</v>
      </c>
      <c r="U205" s="7">
        <v>92</v>
      </c>
    </row>
    <row r="206" spans="16:21">
      <c r="P206" s="7"/>
      <c r="Q206" s="7">
        <v>16</v>
      </c>
      <c r="R206" s="7">
        <v>2020</v>
      </c>
      <c r="S206" s="7">
        <v>92.5</v>
      </c>
      <c r="T206" s="7">
        <v>92.5</v>
      </c>
      <c r="U206" s="7">
        <v>92.5</v>
      </c>
    </row>
    <row r="207" spans="16:21">
      <c r="P207" s="7"/>
      <c r="Q207" s="7">
        <v>16</v>
      </c>
      <c r="R207" s="7">
        <v>2021</v>
      </c>
      <c r="S207" s="7">
        <v>93</v>
      </c>
      <c r="T207" s="7">
        <v>93</v>
      </c>
      <c r="U207" s="7">
        <v>93</v>
      </c>
    </row>
    <row r="208" spans="16:21">
      <c r="P208" s="7"/>
      <c r="Q208" s="7">
        <v>16</v>
      </c>
      <c r="R208" s="7">
        <v>2022</v>
      </c>
      <c r="S208" s="7">
        <v>92.9</v>
      </c>
      <c r="T208" s="7">
        <v>92.9</v>
      </c>
      <c r="U208" s="7">
        <v>92.9</v>
      </c>
    </row>
    <row r="209" spans="16:21">
      <c r="P209" s="7"/>
      <c r="Q209" s="7">
        <v>16</v>
      </c>
      <c r="R209" s="7">
        <v>2023</v>
      </c>
      <c r="S209" s="7">
        <v>93.1</v>
      </c>
      <c r="T209" s="7">
        <v>93.1</v>
      </c>
      <c r="U209" s="7">
        <v>93.1</v>
      </c>
    </row>
    <row r="210" spans="16:21">
      <c r="P210" s="7"/>
      <c r="Q210" s="7">
        <v>17</v>
      </c>
      <c r="R210" s="7">
        <v>2011</v>
      </c>
      <c r="S210" s="7"/>
      <c r="T210" s="7"/>
      <c r="U210" s="7">
        <v>74.3</v>
      </c>
    </row>
    <row r="211" spans="16:21">
      <c r="P211" s="7"/>
      <c r="Q211" s="7">
        <v>17</v>
      </c>
      <c r="R211" s="7">
        <v>2012</v>
      </c>
      <c r="S211" s="7"/>
      <c r="T211" s="7"/>
      <c r="U211" s="7">
        <v>77.9</v>
      </c>
    </row>
    <row r="212" spans="16:21">
      <c r="P212" s="7"/>
      <c r="Q212" s="7">
        <v>17</v>
      </c>
      <c r="R212" s="7">
        <v>2013</v>
      </c>
      <c r="S212" s="7"/>
      <c r="T212" s="7"/>
      <c r="U212" s="7">
        <v>81.5</v>
      </c>
    </row>
    <row r="213" spans="16:21">
      <c r="P213" s="7"/>
      <c r="Q213" s="7">
        <v>17</v>
      </c>
      <c r="R213" s="7">
        <v>2014</v>
      </c>
      <c r="S213" s="7"/>
      <c r="T213" s="7"/>
      <c r="U213" s="7">
        <v>85.1</v>
      </c>
    </row>
    <row r="214" spans="16:21">
      <c r="P214" s="7"/>
      <c r="Q214" s="7">
        <v>17</v>
      </c>
      <c r="R214" s="7">
        <v>2015</v>
      </c>
      <c r="S214" s="7">
        <v>88.7</v>
      </c>
      <c r="T214" s="7">
        <v>88.7</v>
      </c>
      <c r="U214" s="7">
        <v>88.7</v>
      </c>
    </row>
    <row r="215" spans="16:21">
      <c r="P215" s="7"/>
      <c r="Q215" s="7">
        <v>17</v>
      </c>
      <c r="R215" s="7">
        <v>2016</v>
      </c>
      <c r="S215" s="7">
        <v>92.3</v>
      </c>
      <c r="T215" s="7">
        <v>92.3</v>
      </c>
      <c r="U215" s="7">
        <v>92.3</v>
      </c>
    </row>
    <row r="216" spans="16:21">
      <c r="P216" s="7"/>
      <c r="Q216" s="7">
        <v>17</v>
      </c>
      <c r="R216" s="7">
        <v>2017</v>
      </c>
      <c r="S216" s="7">
        <v>94.2</v>
      </c>
      <c r="T216" s="7">
        <v>94.2</v>
      </c>
      <c r="U216" s="7">
        <v>94.2</v>
      </c>
    </row>
    <row r="217" spans="16:21">
      <c r="P217" s="7"/>
      <c r="Q217" s="7">
        <v>17</v>
      </c>
      <c r="R217" s="7">
        <v>2018</v>
      </c>
      <c r="S217" s="7">
        <v>94.1</v>
      </c>
      <c r="T217" s="7">
        <v>94.1</v>
      </c>
      <c r="U217" s="7">
        <v>94.1</v>
      </c>
    </row>
    <row r="218" spans="16:21">
      <c r="P218" s="7"/>
      <c r="Q218" s="7">
        <v>17</v>
      </c>
      <c r="R218" s="7">
        <v>2019</v>
      </c>
      <c r="S218" s="7">
        <v>92</v>
      </c>
      <c r="T218" s="7">
        <v>92</v>
      </c>
      <c r="U218" s="7">
        <v>92</v>
      </c>
    </row>
    <row r="219" spans="16:21">
      <c r="P219" s="7"/>
      <c r="Q219" s="7">
        <v>17</v>
      </c>
      <c r="R219" s="7">
        <v>2020</v>
      </c>
      <c r="S219" s="7">
        <v>92.7</v>
      </c>
      <c r="T219" s="7">
        <v>92.7</v>
      </c>
      <c r="U219" s="7">
        <v>92.7</v>
      </c>
    </row>
    <row r="220" spans="16:21">
      <c r="P220" s="7"/>
      <c r="Q220" s="7">
        <v>17</v>
      </c>
      <c r="R220" s="7">
        <v>2021</v>
      </c>
      <c r="S220" s="7">
        <v>93.3</v>
      </c>
      <c r="T220" s="7">
        <v>93.3</v>
      </c>
      <c r="U220" s="7">
        <v>93.3</v>
      </c>
    </row>
    <row r="221" spans="16:21">
      <c r="P221" s="7"/>
      <c r="Q221" s="7">
        <v>17</v>
      </c>
      <c r="R221" s="7">
        <v>2022</v>
      </c>
      <c r="S221" s="7">
        <v>93.6</v>
      </c>
      <c r="T221" s="7">
        <v>93.6</v>
      </c>
      <c r="U221" s="7">
        <v>93.6</v>
      </c>
    </row>
    <row r="222" spans="16:21">
      <c r="P222" s="7"/>
      <c r="Q222" s="7">
        <v>17</v>
      </c>
      <c r="R222" s="7">
        <v>2023</v>
      </c>
      <c r="S222" s="7">
        <v>94</v>
      </c>
      <c r="T222" s="7">
        <v>94</v>
      </c>
      <c r="U222" s="7">
        <v>94</v>
      </c>
    </row>
    <row r="223" spans="16:21">
      <c r="P223" s="7"/>
      <c r="Q223" s="7">
        <v>18</v>
      </c>
      <c r="R223" s="7">
        <v>2011</v>
      </c>
      <c r="S223" s="7"/>
      <c r="T223" s="7"/>
      <c r="U223" s="7">
        <v>78.8</v>
      </c>
    </row>
    <row r="224" spans="16:21">
      <c r="P224" s="7"/>
      <c r="Q224" s="7">
        <v>18</v>
      </c>
      <c r="R224" s="7">
        <v>2012</v>
      </c>
      <c r="S224" s="7"/>
      <c r="T224" s="7"/>
      <c r="U224" s="7">
        <v>81.2</v>
      </c>
    </row>
    <row r="225" spans="16:21">
      <c r="P225" s="7"/>
      <c r="Q225" s="7">
        <v>18</v>
      </c>
      <c r="R225" s="7">
        <v>2013</v>
      </c>
      <c r="S225" s="7"/>
      <c r="T225" s="7"/>
      <c r="U225" s="7">
        <v>83.6</v>
      </c>
    </row>
    <row r="226" spans="16:21">
      <c r="P226" s="7"/>
      <c r="Q226" s="7">
        <v>18</v>
      </c>
      <c r="R226" s="7">
        <v>2014</v>
      </c>
      <c r="S226" s="7"/>
      <c r="T226" s="7"/>
      <c r="U226" s="7">
        <v>86</v>
      </c>
    </row>
    <row r="227" spans="16:21">
      <c r="P227" s="7"/>
      <c r="Q227" s="7">
        <v>18</v>
      </c>
      <c r="R227" s="7">
        <v>2015</v>
      </c>
      <c r="S227" s="7">
        <v>88.4</v>
      </c>
      <c r="T227" s="7">
        <v>88.4</v>
      </c>
      <c r="U227" s="7">
        <v>88.4</v>
      </c>
    </row>
    <row r="228" spans="16:21">
      <c r="P228" s="7"/>
      <c r="Q228" s="7">
        <v>18</v>
      </c>
      <c r="R228" s="7">
        <v>2016</v>
      </c>
      <c r="S228" s="7">
        <v>90.8</v>
      </c>
      <c r="T228" s="7">
        <v>90.8</v>
      </c>
      <c r="U228" s="7">
        <v>90.8</v>
      </c>
    </row>
    <row r="229" spans="16:21">
      <c r="P229" s="7"/>
      <c r="Q229" s="7">
        <v>18</v>
      </c>
      <c r="R229" s="7">
        <v>2017</v>
      </c>
      <c r="S229" s="7">
        <v>91.9</v>
      </c>
      <c r="T229" s="7">
        <v>91.9</v>
      </c>
      <c r="U229" s="7">
        <v>91.9</v>
      </c>
    </row>
    <row r="230" spans="16:21">
      <c r="P230" s="7"/>
      <c r="Q230" s="7">
        <v>18</v>
      </c>
      <c r="R230" s="7">
        <v>2018</v>
      </c>
      <c r="S230" s="7">
        <v>93.8</v>
      </c>
      <c r="T230" s="7">
        <v>93.8</v>
      </c>
      <c r="U230" s="7">
        <v>93.8</v>
      </c>
    </row>
    <row r="231" spans="16:21">
      <c r="P231" s="7"/>
      <c r="Q231" s="7">
        <v>18</v>
      </c>
      <c r="R231" s="7">
        <v>2019</v>
      </c>
      <c r="S231" s="7">
        <v>93.6</v>
      </c>
      <c r="T231" s="7">
        <v>93.6</v>
      </c>
      <c r="U231" s="7">
        <v>93.6</v>
      </c>
    </row>
    <row r="232" spans="16:21">
      <c r="P232" s="7"/>
      <c r="Q232" s="7">
        <v>18</v>
      </c>
      <c r="R232" s="7">
        <v>2020</v>
      </c>
      <c r="S232" s="7">
        <v>93.9</v>
      </c>
      <c r="T232" s="7">
        <v>93.9</v>
      </c>
      <c r="U232" s="7">
        <v>93.9</v>
      </c>
    </row>
    <row r="233" spans="16:21">
      <c r="P233" s="7"/>
      <c r="Q233" s="7">
        <v>18</v>
      </c>
      <c r="R233" s="7">
        <v>2021</v>
      </c>
      <c r="S233" s="7">
        <v>93.5</v>
      </c>
      <c r="T233" s="7">
        <v>93.5</v>
      </c>
      <c r="U233" s="7">
        <v>93.5</v>
      </c>
    </row>
    <row r="234" spans="16:21">
      <c r="P234" s="7"/>
      <c r="Q234" s="7">
        <v>18</v>
      </c>
      <c r="R234" s="7">
        <v>2022</v>
      </c>
      <c r="S234" s="7">
        <v>93.9</v>
      </c>
      <c r="T234" s="7">
        <v>93.9</v>
      </c>
      <c r="U234" s="7">
        <v>93.9</v>
      </c>
    </row>
    <row r="235" spans="16:21">
      <c r="P235" s="7"/>
      <c r="Q235" s="7">
        <v>18</v>
      </c>
      <c r="R235" s="7">
        <v>2023</v>
      </c>
      <c r="S235" s="7">
        <v>93.9</v>
      </c>
      <c r="T235" s="7">
        <v>93.9</v>
      </c>
      <c r="U235" s="7">
        <v>93.9</v>
      </c>
    </row>
    <row r="236" spans="16:21">
      <c r="P236" s="7"/>
      <c r="Q236" s="7">
        <v>19</v>
      </c>
      <c r="R236" s="7">
        <v>2011</v>
      </c>
      <c r="S236" s="7"/>
      <c r="T236" s="7"/>
      <c r="U236" s="7">
        <v>90</v>
      </c>
    </row>
    <row r="237" spans="16:21">
      <c r="P237" s="7"/>
      <c r="Q237" s="7">
        <v>19</v>
      </c>
      <c r="R237" s="7">
        <v>2012</v>
      </c>
      <c r="S237" s="7"/>
      <c r="T237" s="7"/>
      <c r="U237" s="7">
        <v>90.5</v>
      </c>
    </row>
    <row r="238" spans="16:21">
      <c r="P238" s="7"/>
      <c r="Q238" s="7">
        <v>19</v>
      </c>
      <c r="R238" s="7">
        <v>2013</v>
      </c>
      <c r="S238" s="7"/>
      <c r="T238" s="7"/>
      <c r="U238" s="7">
        <v>91</v>
      </c>
    </row>
    <row r="239" spans="16:21">
      <c r="P239" s="7"/>
      <c r="Q239" s="7">
        <v>19</v>
      </c>
      <c r="R239" s="7">
        <v>2014</v>
      </c>
      <c r="S239" s="7"/>
      <c r="T239" s="7"/>
      <c r="U239" s="7">
        <v>91.5</v>
      </c>
    </row>
    <row r="240" spans="16:21">
      <c r="P240" s="7"/>
      <c r="Q240" s="7">
        <v>19</v>
      </c>
      <c r="R240" s="7">
        <v>2015</v>
      </c>
      <c r="S240" s="7">
        <v>92</v>
      </c>
      <c r="T240" s="7">
        <v>92</v>
      </c>
      <c r="U240" s="7">
        <v>92</v>
      </c>
    </row>
    <row r="241" spans="16:21">
      <c r="P241" s="7"/>
      <c r="Q241" s="7">
        <v>19</v>
      </c>
      <c r="R241" s="7">
        <v>2016</v>
      </c>
      <c r="S241" s="7">
        <v>92.5</v>
      </c>
      <c r="T241" s="7">
        <v>92.5</v>
      </c>
      <c r="U241" s="7">
        <v>92.5</v>
      </c>
    </row>
    <row r="242" spans="16:21">
      <c r="P242" s="7"/>
      <c r="Q242" s="7">
        <v>19</v>
      </c>
      <c r="R242" s="7">
        <v>2017</v>
      </c>
      <c r="S242" s="7">
        <v>93.2</v>
      </c>
      <c r="T242" s="7">
        <v>93.2</v>
      </c>
      <c r="U242" s="7">
        <v>93.2</v>
      </c>
    </row>
    <row r="243" spans="16:21">
      <c r="P243" s="7"/>
      <c r="Q243" s="7">
        <v>19</v>
      </c>
      <c r="R243" s="7">
        <v>2018</v>
      </c>
      <c r="S243" s="7">
        <v>94.2</v>
      </c>
      <c r="T243" s="7">
        <v>94.2</v>
      </c>
      <c r="U243" s="7">
        <v>94.2</v>
      </c>
    </row>
    <row r="244" spans="16:21">
      <c r="P244" s="7"/>
      <c r="Q244" s="7">
        <v>19</v>
      </c>
      <c r="R244" s="7">
        <v>2019</v>
      </c>
      <c r="S244" s="7">
        <v>93.9</v>
      </c>
      <c r="T244" s="7">
        <v>93.9</v>
      </c>
      <c r="U244" s="7">
        <v>93.9</v>
      </c>
    </row>
    <row r="245" spans="16:21">
      <c r="P245" s="7"/>
      <c r="Q245" s="7">
        <v>19</v>
      </c>
      <c r="R245" s="7">
        <v>2020</v>
      </c>
      <c r="S245" s="7">
        <v>94</v>
      </c>
      <c r="T245" s="7">
        <v>94</v>
      </c>
      <c r="U245" s="7">
        <v>94</v>
      </c>
    </row>
    <row r="246" spans="16:21">
      <c r="P246" s="7"/>
      <c r="Q246" s="7">
        <v>19</v>
      </c>
      <c r="R246" s="7">
        <v>2021</v>
      </c>
      <c r="S246" s="7">
        <v>94.9</v>
      </c>
      <c r="T246" s="7">
        <v>94.9</v>
      </c>
      <c r="U246" s="7">
        <v>94.9</v>
      </c>
    </row>
    <row r="247" spans="16:21">
      <c r="P247" s="7"/>
      <c r="Q247" s="7">
        <v>19</v>
      </c>
      <c r="R247" s="7">
        <v>2022</v>
      </c>
      <c r="S247" s="7">
        <v>94.5</v>
      </c>
      <c r="T247" s="7">
        <v>94.5</v>
      </c>
      <c r="U247" s="7">
        <v>94.5</v>
      </c>
    </row>
    <row r="248" spans="16:21">
      <c r="P248" s="7"/>
      <c r="Q248" s="7">
        <v>19</v>
      </c>
      <c r="R248" s="7">
        <v>2023</v>
      </c>
      <c r="S248" s="7">
        <v>94.8</v>
      </c>
      <c r="T248" s="7">
        <v>94.8</v>
      </c>
      <c r="U248" s="7">
        <v>94.8</v>
      </c>
    </row>
    <row r="249" spans="16:21">
      <c r="P249" s="7"/>
      <c r="Q249" s="7">
        <v>20</v>
      </c>
      <c r="R249" s="7">
        <v>2011</v>
      </c>
      <c r="S249" s="7"/>
      <c r="T249" s="7"/>
      <c r="U249" s="7">
        <v>101.3</v>
      </c>
    </row>
    <row r="250" spans="16:21">
      <c r="P250" s="7"/>
      <c r="Q250" s="7">
        <v>20</v>
      </c>
      <c r="R250" s="7">
        <v>2012</v>
      </c>
      <c r="S250" s="7"/>
      <c r="T250" s="7"/>
      <c r="U250" s="7">
        <v>99.9</v>
      </c>
    </row>
    <row r="251" spans="16:21">
      <c r="P251" s="7"/>
      <c r="Q251" s="7">
        <v>20</v>
      </c>
      <c r="R251" s="7">
        <v>2013</v>
      </c>
      <c r="S251" s="7"/>
      <c r="T251" s="7"/>
      <c r="U251" s="7">
        <v>98.5</v>
      </c>
    </row>
    <row r="252" spans="16:21">
      <c r="P252" s="7"/>
      <c r="Q252" s="7">
        <v>20</v>
      </c>
      <c r="R252" s="7">
        <v>2014</v>
      </c>
      <c r="S252" s="7"/>
      <c r="T252" s="7"/>
      <c r="U252" s="7">
        <v>97.1</v>
      </c>
    </row>
    <row r="253" spans="16:21">
      <c r="P253" s="7"/>
      <c r="Q253" s="7">
        <v>20</v>
      </c>
      <c r="R253" s="7">
        <v>2015</v>
      </c>
      <c r="S253" s="7">
        <v>95.7</v>
      </c>
      <c r="T253" s="7">
        <v>95.7</v>
      </c>
      <c r="U253" s="7">
        <v>95.7</v>
      </c>
    </row>
    <row r="254" spans="16:21">
      <c r="P254" s="7"/>
      <c r="Q254" s="7">
        <v>20</v>
      </c>
      <c r="R254" s="7">
        <v>2016</v>
      </c>
      <c r="S254" s="7">
        <v>94.3</v>
      </c>
      <c r="T254" s="7">
        <v>94.3</v>
      </c>
      <c r="U254" s="7">
        <v>94.3</v>
      </c>
    </row>
    <row r="255" spans="16:21">
      <c r="P255" s="7"/>
      <c r="Q255" s="7">
        <v>20</v>
      </c>
      <c r="R255" s="7">
        <v>2017</v>
      </c>
      <c r="S255" s="7">
        <v>93.4</v>
      </c>
      <c r="T255" s="7">
        <v>93.4</v>
      </c>
      <c r="U255" s="7">
        <v>93.4</v>
      </c>
    </row>
    <row r="256" spans="16:21">
      <c r="P256" s="7"/>
      <c r="Q256" s="7">
        <v>20</v>
      </c>
      <c r="R256" s="7">
        <v>2018</v>
      </c>
      <c r="S256" s="7">
        <v>91.5</v>
      </c>
      <c r="T256" s="7">
        <v>91.5</v>
      </c>
      <c r="U256" s="7">
        <v>91.5</v>
      </c>
    </row>
    <row r="257" spans="16:21">
      <c r="P257" s="7"/>
      <c r="Q257" s="7">
        <v>20</v>
      </c>
      <c r="R257" s="7">
        <v>2019</v>
      </c>
      <c r="S257" s="7">
        <v>91.1</v>
      </c>
      <c r="T257" s="7">
        <v>91.1</v>
      </c>
      <c r="U257" s="7">
        <v>91.1</v>
      </c>
    </row>
    <row r="258" spans="16:21">
      <c r="P258" s="7"/>
      <c r="Q258" s="7">
        <v>20</v>
      </c>
      <c r="R258" s="7">
        <v>2020</v>
      </c>
      <c r="S258" s="7">
        <v>89.5</v>
      </c>
      <c r="T258" s="7">
        <v>89.5</v>
      </c>
      <c r="U258" s="7">
        <v>89.5</v>
      </c>
    </row>
    <row r="259" spans="16:21">
      <c r="P259" s="7"/>
      <c r="Q259" s="7">
        <v>20</v>
      </c>
      <c r="R259" s="7">
        <v>2021</v>
      </c>
      <c r="S259" s="7">
        <v>91</v>
      </c>
      <c r="T259" s="7">
        <v>91</v>
      </c>
      <c r="U259" s="7">
        <v>91</v>
      </c>
    </row>
    <row r="260" spans="16:21">
      <c r="P260" s="7"/>
      <c r="Q260" s="7">
        <v>20</v>
      </c>
      <c r="R260" s="7">
        <v>2022</v>
      </c>
      <c r="S260" s="7">
        <v>91.5</v>
      </c>
      <c r="T260" s="7">
        <v>91.5</v>
      </c>
      <c r="U260" s="7">
        <v>91.5</v>
      </c>
    </row>
    <row r="261" spans="16:21">
      <c r="P261" s="7"/>
      <c r="Q261" s="7">
        <v>20</v>
      </c>
      <c r="R261" s="7">
        <v>2023</v>
      </c>
      <c r="S261" s="7">
        <v>91.2</v>
      </c>
      <c r="T261" s="7">
        <v>91.2</v>
      </c>
      <c r="U261" s="7">
        <v>91.2</v>
      </c>
    </row>
    <row r="262" spans="16:21">
      <c r="P262" s="7"/>
      <c r="Q262" s="7">
        <v>21</v>
      </c>
      <c r="R262" s="7">
        <v>2011</v>
      </c>
      <c r="S262" s="7"/>
      <c r="T262" s="7"/>
      <c r="U262" s="7">
        <v>94.5</v>
      </c>
    </row>
    <row r="263" spans="16:21">
      <c r="P263" s="7"/>
      <c r="Q263" s="7">
        <v>21</v>
      </c>
      <c r="R263" s="7">
        <v>2012</v>
      </c>
      <c r="S263" s="7"/>
      <c r="T263" s="7"/>
      <c r="U263" s="7">
        <v>94.4</v>
      </c>
    </row>
    <row r="264" spans="16:21">
      <c r="P264" s="7"/>
      <c r="Q264" s="7">
        <v>21</v>
      </c>
      <c r="R264" s="7">
        <v>2013</v>
      </c>
      <c r="S264" s="7"/>
      <c r="T264" s="7"/>
      <c r="U264" s="7">
        <v>94.3</v>
      </c>
    </row>
    <row r="265" spans="16:21">
      <c r="P265" s="7"/>
      <c r="Q265" s="7">
        <v>21</v>
      </c>
      <c r="R265" s="7">
        <v>2014</v>
      </c>
      <c r="S265" s="7"/>
      <c r="T265" s="7"/>
      <c r="U265" s="7">
        <v>94.2</v>
      </c>
    </row>
    <row r="266" spans="16:21">
      <c r="P266" s="7"/>
      <c r="Q266" s="7">
        <v>21</v>
      </c>
      <c r="R266" s="7">
        <v>2015</v>
      </c>
      <c r="S266" s="7">
        <v>94.1</v>
      </c>
      <c r="T266" s="7">
        <v>94.1</v>
      </c>
      <c r="U266" s="7">
        <v>94.1</v>
      </c>
    </row>
    <row r="267" spans="16:21">
      <c r="P267" s="7"/>
      <c r="Q267" s="7">
        <v>21</v>
      </c>
      <c r="R267" s="7">
        <v>2016</v>
      </c>
      <c r="S267" s="7">
        <v>94</v>
      </c>
      <c r="T267" s="7">
        <v>94</v>
      </c>
      <c r="U267" s="7">
        <v>94</v>
      </c>
    </row>
    <row r="268" spans="16:21">
      <c r="P268" s="7"/>
      <c r="Q268" s="7">
        <v>21</v>
      </c>
      <c r="R268" s="7">
        <v>2017</v>
      </c>
      <c r="S268" s="7">
        <v>92</v>
      </c>
      <c r="T268" s="7">
        <v>92</v>
      </c>
      <c r="U268" s="7">
        <v>92</v>
      </c>
    </row>
    <row r="269" spans="16:21">
      <c r="P269" s="7"/>
      <c r="Q269" s="7">
        <v>21</v>
      </c>
      <c r="R269" s="7">
        <v>2018</v>
      </c>
      <c r="S269" s="7">
        <v>92.6</v>
      </c>
      <c r="T269" s="7">
        <v>92.6</v>
      </c>
      <c r="U269" s="7">
        <v>92.6</v>
      </c>
    </row>
    <row r="270" spans="16:21">
      <c r="P270" s="7"/>
      <c r="Q270" s="7">
        <v>21</v>
      </c>
      <c r="R270" s="7">
        <v>2019</v>
      </c>
      <c r="S270" s="7">
        <v>92.5</v>
      </c>
      <c r="T270" s="7">
        <v>92.5</v>
      </c>
      <c r="U270" s="7">
        <v>92.5</v>
      </c>
    </row>
    <row r="271" spans="16:21">
      <c r="P271" s="7"/>
      <c r="Q271" s="7">
        <v>21</v>
      </c>
      <c r="R271" s="7">
        <v>2020</v>
      </c>
      <c r="S271" s="7">
        <v>91.7</v>
      </c>
      <c r="T271" s="7">
        <v>91.7</v>
      </c>
      <c r="U271" s="7">
        <v>91.7</v>
      </c>
    </row>
    <row r="272" spans="16:21">
      <c r="P272" s="7"/>
      <c r="Q272" s="7">
        <v>21</v>
      </c>
      <c r="R272" s="7">
        <v>2021</v>
      </c>
      <c r="S272" s="7">
        <v>90.9</v>
      </c>
      <c r="T272" s="7">
        <v>90.9</v>
      </c>
      <c r="U272" s="7">
        <v>90.9</v>
      </c>
    </row>
    <row r="273" spans="16:21">
      <c r="P273" s="7"/>
      <c r="Q273" s="7">
        <v>21</v>
      </c>
      <c r="R273" s="7">
        <v>2022</v>
      </c>
      <c r="S273" s="7">
        <v>92.1</v>
      </c>
      <c r="T273" s="7">
        <v>92.1</v>
      </c>
      <c r="U273" s="7">
        <v>92.1</v>
      </c>
    </row>
    <row r="274" spans="16:21">
      <c r="P274" s="7"/>
      <c r="Q274" s="7">
        <v>21</v>
      </c>
      <c r="R274" s="7">
        <v>2023</v>
      </c>
      <c r="S274" s="7">
        <v>91.6</v>
      </c>
      <c r="T274" s="7">
        <v>91.6</v>
      </c>
      <c r="U274" s="7">
        <v>91.6</v>
      </c>
    </row>
    <row r="275" spans="16:21">
      <c r="P275" s="7"/>
      <c r="Q275" s="7">
        <v>22</v>
      </c>
      <c r="R275" s="7">
        <v>2011</v>
      </c>
      <c r="S275" s="7"/>
      <c r="T275" s="7"/>
      <c r="U275" s="7">
        <v>96.4</v>
      </c>
    </row>
    <row r="276" spans="16:21">
      <c r="P276" s="7"/>
      <c r="Q276" s="7">
        <v>22</v>
      </c>
      <c r="R276" s="7">
        <v>2012</v>
      </c>
      <c r="S276" s="7"/>
      <c r="T276" s="7"/>
      <c r="U276" s="7">
        <v>96.2</v>
      </c>
    </row>
    <row r="277" spans="16:21">
      <c r="P277" s="7"/>
      <c r="Q277" s="7">
        <v>22</v>
      </c>
      <c r="R277" s="7">
        <v>2013</v>
      </c>
      <c r="S277" s="7"/>
      <c r="T277" s="7"/>
      <c r="U277" s="7">
        <v>96</v>
      </c>
    </row>
    <row r="278" spans="16:21">
      <c r="P278" s="7"/>
      <c r="Q278" s="7">
        <v>22</v>
      </c>
      <c r="R278" s="7">
        <v>2014</v>
      </c>
      <c r="S278" s="7"/>
      <c r="T278" s="7"/>
      <c r="U278" s="7">
        <v>95.8</v>
      </c>
    </row>
    <row r="279" spans="16:21">
      <c r="P279" s="7"/>
      <c r="Q279" s="7">
        <v>22</v>
      </c>
      <c r="R279" s="7">
        <v>2015</v>
      </c>
      <c r="S279" s="7">
        <v>95.6</v>
      </c>
      <c r="T279" s="7">
        <v>95.6</v>
      </c>
      <c r="U279" s="7">
        <v>95.6</v>
      </c>
    </row>
    <row r="280" spans="16:21">
      <c r="P280" s="7"/>
      <c r="Q280" s="7">
        <v>22</v>
      </c>
      <c r="R280" s="7">
        <v>2016</v>
      </c>
      <c r="S280" s="7">
        <v>95.4</v>
      </c>
      <c r="T280" s="7">
        <v>95.4</v>
      </c>
      <c r="U280" s="7">
        <v>95.4</v>
      </c>
    </row>
    <row r="281" spans="16:21">
      <c r="P281" s="7"/>
      <c r="Q281" s="7">
        <v>22</v>
      </c>
      <c r="R281" s="7">
        <v>2017</v>
      </c>
      <c r="S281" s="7">
        <v>96.3</v>
      </c>
      <c r="T281" s="7">
        <v>96.3</v>
      </c>
      <c r="U281" s="7">
        <v>96.3</v>
      </c>
    </row>
    <row r="282" spans="16:21">
      <c r="P282" s="7"/>
      <c r="Q282" s="7">
        <v>22</v>
      </c>
      <c r="R282" s="7">
        <v>2018</v>
      </c>
      <c r="S282" s="7">
        <v>96.1</v>
      </c>
      <c r="T282" s="7">
        <v>96.1</v>
      </c>
      <c r="U282" s="7">
        <v>96.1</v>
      </c>
    </row>
    <row r="283" spans="16:21">
      <c r="P283" s="7"/>
      <c r="Q283" s="7">
        <v>22</v>
      </c>
      <c r="R283" s="7">
        <v>2019</v>
      </c>
      <c r="S283" s="7">
        <v>94.4</v>
      </c>
      <c r="T283" s="7">
        <v>94.4</v>
      </c>
      <c r="U283" s="7">
        <v>94.4</v>
      </c>
    </row>
    <row r="284" spans="16:21">
      <c r="P284" s="7"/>
      <c r="Q284" s="7">
        <v>22</v>
      </c>
      <c r="R284" s="7">
        <v>2020</v>
      </c>
      <c r="S284" s="7">
        <v>94.1</v>
      </c>
      <c r="T284" s="7">
        <v>94.1</v>
      </c>
      <c r="U284" s="7">
        <v>94.1</v>
      </c>
    </row>
    <row r="285" spans="16:21">
      <c r="P285" s="7"/>
      <c r="Q285" s="7">
        <v>22</v>
      </c>
      <c r="R285" s="7">
        <v>2021</v>
      </c>
      <c r="S285" s="7">
        <v>93.9</v>
      </c>
      <c r="T285" s="7">
        <v>93.9</v>
      </c>
      <c r="U285" s="7">
        <v>93.9</v>
      </c>
    </row>
    <row r="286" spans="16:21">
      <c r="P286" s="7"/>
      <c r="Q286" s="7">
        <v>22</v>
      </c>
      <c r="R286" s="7">
        <v>2022</v>
      </c>
      <c r="S286" s="7">
        <v>93.3</v>
      </c>
      <c r="T286" s="7">
        <v>93.3</v>
      </c>
      <c r="U286" s="7">
        <v>93.3</v>
      </c>
    </row>
    <row r="287" spans="16:21">
      <c r="P287" s="7"/>
      <c r="Q287" s="7">
        <v>22</v>
      </c>
      <c r="R287" s="7">
        <v>2023</v>
      </c>
      <c r="S287" s="7">
        <v>93.5</v>
      </c>
      <c r="T287" s="7">
        <v>93.5</v>
      </c>
      <c r="U287" s="7">
        <v>93.5</v>
      </c>
    </row>
    <row r="288" spans="16:21">
      <c r="P288" s="7"/>
      <c r="Q288" s="7">
        <v>23</v>
      </c>
      <c r="R288" s="7">
        <v>2011</v>
      </c>
      <c r="S288" s="7"/>
      <c r="T288" s="7"/>
      <c r="U288" s="7">
        <v>102.1</v>
      </c>
    </row>
    <row r="289" spans="16:21">
      <c r="P289" s="7"/>
      <c r="Q289" s="7">
        <v>23</v>
      </c>
      <c r="R289" s="7">
        <v>2012</v>
      </c>
      <c r="S289" s="7"/>
      <c r="T289" s="7"/>
      <c r="U289" s="7">
        <v>100.2</v>
      </c>
    </row>
    <row r="290" spans="16:21">
      <c r="P290" s="7"/>
      <c r="Q290" s="7">
        <v>23</v>
      </c>
      <c r="R290" s="7">
        <v>2013</v>
      </c>
      <c r="S290" s="7"/>
      <c r="T290" s="7"/>
      <c r="U290" s="7">
        <v>98.3</v>
      </c>
    </row>
    <row r="291" spans="16:21">
      <c r="P291" s="7"/>
      <c r="Q291" s="7">
        <v>23</v>
      </c>
      <c r="R291" s="7">
        <v>2014</v>
      </c>
      <c r="S291" s="7"/>
      <c r="T291" s="7"/>
      <c r="U291" s="7">
        <v>96.4</v>
      </c>
    </row>
    <row r="292" spans="16:21">
      <c r="P292" s="7"/>
      <c r="Q292" s="7">
        <v>23</v>
      </c>
      <c r="R292" s="7">
        <v>2015</v>
      </c>
      <c r="S292" s="7">
        <v>94.5</v>
      </c>
      <c r="T292" s="7">
        <v>94.5</v>
      </c>
      <c r="U292" s="7">
        <v>94.5</v>
      </c>
    </row>
    <row r="293" spans="16:21">
      <c r="P293" s="7"/>
      <c r="Q293" s="7">
        <v>23</v>
      </c>
      <c r="R293" s="7">
        <v>2016</v>
      </c>
      <c r="S293" s="7">
        <v>92.6</v>
      </c>
      <c r="T293" s="7">
        <v>92.6</v>
      </c>
      <c r="U293" s="7">
        <v>92.6</v>
      </c>
    </row>
    <row r="294" spans="16:21">
      <c r="P294" s="7"/>
      <c r="Q294" s="7">
        <v>23</v>
      </c>
      <c r="R294" s="7">
        <v>2017</v>
      </c>
      <c r="S294" s="7">
        <v>91.9</v>
      </c>
      <c r="T294" s="7">
        <v>91.9</v>
      </c>
      <c r="U294" s="7">
        <v>91.9</v>
      </c>
    </row>
    <row r="295" spans="16:21">
      <c r="P295" s="7"/>
      <c r="Q295" s="7">
        <v>23</v>
      </c>
      <c r="R295" s="7">
        <v>2018</v>
      </c>
      <c r="S295" s="7">
        <v>93.4</v>
      </c>
      <c r="T295" s="7">
        <v>93.4</v>
      </c>
      <c r="U295" s="7">
        <v>93.4</v>
      </c>
    </row>
    <row r="296" spans="16:21">
      <c r="P296" s="7"/>
      <c r="Q296" s="7">
        <v>23</v>
      </c>
      <c r="R296" s="7">
        <v>2019</v>
      </c>
      <c r="S296" s="7">
        <v>93.5</v>
      </c>
      <c r="T296" s="7">
        <v>93.5</v>
      </c>
      <c r="U296" s="7">
        <v>93.5</v>
      </c>
    </row>
    <row r="297" spans="16:21">
      <c r="P297" s="7"/>
      <c r="Q297" s="7">
        <v>23</v>
      </c>
      <c r="R297" s="7">
        <v>2020</v>
      </c>
      <c r="S297" s="7">
        <v>92.4</v>
      </c>
      <c r="T297" s="7">
        <v>92.4</v>
      </c>
      <c r="U297" s="7">
        <v>92.4</v>
      </c>
    </row>
    <row r="298" spans="16:21">
      <c r="P298" s="7"/>
      <c r="Q298" s="7">
        <v>23</v>
      </c>
      <c r="R298" s="7">
        <v>2021</v>
      </c>
      <c r="S298" s="7">
        <v>92.8</v>
      </c>
      <c r="T298" s="7">
        <v>92.8</v>
      </c>
      <c r="U298" s="7">
        <v>92.8</v>
      </c>
    </row>
    <row r="299" spans="16:21">
      <c r="P299" s="7"/>
      <c r="Q299" s="7">
        <v>23</v>
      </c>
      <c r="R299" s="7">
        <v>2022</v>
      </c>
      <c r="S299" s="7">
        <v>93.2</v>
      </c>
      <c r="T299" s="7">
        <v>93.2</v>
      </c>
      <c r="U299" s="7">
        <v>93.2</v>
      </c>
    </row>
    <row r="300" spans="16:21">
      <c r="P300" s="7"/>
      <c r="Q300" s="7">
        <v>23</v>
      </c>
      <c r="R300" s="7">
        <v>2023</v>
      </c>
      <c r="S300" s="7">
        <v>93.9</v>
      </c>
      <c r="T300" s="7">
        <v>93.9</v>
      </c>
      <c r="U300" s="7">
        <v>93.9</v>
      </c>
    </row>
    <row r="301" spans="16:21">
      <c r="P301" s="7"/>
      <c r="Q301" s="7">
        <v>24</v>
      </c>
      <c r="R301" s="7">
        <v>2011</v>
      </c>
      <c r="S301" s="7"/>
      <c r="T301" s="7"/>
      <c r="U301" s="7">
        <v>79.9</v>
      </c>
    </row>
    <row r="302" spans="16:21">
      <c r="P302" s="7"/>
      <c r="Q302" s="7">
        <v>24</v>
      </c>
      <c r="R302" s="7">
        <v>2012</v>
      </c>
      <c r="S302" s="7"/>
      <c r="T302" s="7"/>
      <c r="U302" s="7">
        <v>82.9</v>
      </c>
    </row>
    <row r="303" spans="16:21">
      <c r="P303" s="7"/>
      <c r="Q303" s="7">
        <v>24</v>
      </c>
      <c r="R303" s="7">
        <v>2013</v>
      </c>
      <c r="S303" s="7"/>
      <c r="T303" s="7"/>
      <c r="U303" s="7">
        <v>85.9</v>
      </c>
    </row>
    <row r="304" spans="16:21">
      <c r="P304" s="7"/>
      <c r="Q304" s="7">
        <v>24</v>
      </c>
      <c r="R304" s="7">
        <v>2014</v>
      </c>
      <c r="S304" s="7"/>
      <c r="T304" s="7"/>
      <c r="U304" s="7">
        <v>88.9</v>
      </c>
    </row>
    <row r="305" spans="16:21">
      <c r="P305" s="7"/>
      <c r="Q305" s="7">
        <v>24</v>
      </c>
      <c r="R305" s="7">
        <v>2015</v>
      </c>
      <c r="S305" s="7">
        <v>91.9</v>
      </c>
      <c r="T305" s="7">
        <v>91.9</v>
      </c>
      <c r="U305" s="7">
        <v>91.9</v>
      </c>
    </row>
    <row r="306" spans="16:21">
      <c r="P306" s="7"/>
      <c r="Q306" s="7">
        <v>24</v>
      </c>
      <c r="R306" s="7">
        <v>2016</v>
      </c>
      <c r="S306" s="7">
        <v>94.9</v>
      </c>
      <c r="T306" s="7">
        <v>94.9</v>
      </c>
      <c r="U306" s="7">
        <v>94.9</v>
      </c>
    </row>
    <row r="307" spans="16:21">
      <c r="P307" s="7"/>
      <c r="Q307" s="7">
        <v>24</v>
      </c>
      <c r="R307" s="7">
        <v>2017</v>
      </c>
      <c r="S307" s="7">
        <v>95.7</v>
      </c>
      <c r="T307" s="7">
        <v>95.7</v>
      </c>
      <c r="U307" s="7">
        <v>95.7</v>
      </c>
    </row>
    <row r="308" spans="16:21">
      <c r="P308" s="7"/>
      <c r="Q308" s="7">
        <v>24</v>
      </c>
      <c r="R308" s="7">
        <v>2018</v>
      </c>
      <c r="S308" s="7">
        <v>94.8</v>
      </c>
      <c r="T308" s="7">
        <v>94.8</v>
      </c>
      <c r="U308" s="7">
        <v>94.8</v>
      </c>
    </row>
    <row r="309" spans="16:21">
      <c r="P309" s="7"/>
      <c r="Q309" s="7">
        <v>24</v>
      </c>
      <c r="R309" s="7">
        <v>2019</v>
      </c>
      <c r="S309" s="7">
        <v>90.7</v>
      </c>
      <c r="T309" s="7">
        <v>90.7</v>
      </c>
      <c r="U309" s="7">
        <v>90.7</v>
      </c>
    </row>
    <row r="310" spans="16:21">
      <c r="P310" s="7"/>
      <c r="Q310" s="7">
        <v>24</v>
      </c>
      <c r="R310" s="7">
        <v>2020</v>
      </c>
      <c r="S310" s="7">
        <v>91.9</v>
      </c>
      <c r="T310" s="7">
        <v>91.9</v>
      </c>
      <c r="U310" s="7">
        <v>91.9</v>
      </c>
    </row>
    <row r="311" spans="16:21">
      <c r="P311" s="7"/>
      <c r="Q311" s="7">
        <v>24</v>
      </c>
      <c r="R311" s="7">
        <v>2021</v>
      </c>
      <c r="S311" s="7">
        <v>91.4</v>
      </c>
      <c r="T311" s="7">
        <v>91.4</v>
      </c>
      <c r="U311" s="7">
        <v>91.4</v>
      </c>
    </row>
    <row r="312" spans="16:21">
      <c r="P312" s="7"/>
      <c r="Q312" s="7">
        <v>24</v>
      </c>
      <c r="R312" s="7">
        <v>2022</v>
      </c>
      <c r="S312" s="7">
        <v>91.1</v>
      </c>
      <c r="T312" s="7">
        <v>91.1</v>
      </c>
      <c r="U312" s="7">
        <v>91.1</v>
      </c>
    </row>
    <row r="313" spans="16:21">
      <c r="P313" s="7"/>
      <c r="Q313" s="7">
        <v>24</v>
      </c>
      <c r="R313" s="7">
        <v>2023</v>
      </c>
      <c r="S313" s="7">
        <v>91.2</v>
      </c>
      <c r="T313" s="7">
        <v>91.2</v>
      </c>
      <c r="U313" s="7">
        <v>91.2</v>
      </c>
    </row>
    <row r="314" spans="16:21">
      <c r="P314" s="7"/>
      <c r="Q314" s="7">
        <v>25</v>
      </c>
      <c r="R314" s="7">
        <v>2011</v>
      </c>
      <c r="S314" s="7"/>
      <c r="T314" s="7"/>
      <c r="U314" s="7">
        <v>96.5</v>
      </c>
    </row>
    <row r="315" spans="16:21">
      <c r="P315" s="7"/>
      <c r="Q315" s="7">
        <v>25</v>
      </c>
      <c r="R315" s="7">
        <v>2012</v>
      </c>
      <c r="S315" s="7"/>
      <c r="T315" s="7"/>
      <c r="U315" s="7">
        <v>96.3</v>
      </c>
    </row>
    <row r="316" spans="16:21">
      <c r="P316" s="7"/>
      <c r="Q316" s="7">
        <v>25</v>
      </c>
      <c r="R316" s="7">
        <v>2013</v>
      </c>
      <c r="S316" s="7"/>
      <c r="T316" s="7"/>
      <c r="U316" s="7">
        <v>96.1</v>
      </c>
    </row>
    <row r="317" spans="16:21">
      <c r="P317" s="7"/>
      <c r="Q317" s="7">
        <v>25</v>
      </c>
      <c r="R317" s="7">
        <v>2014</v>
      </c>
      <c r="S317" s="7"/>
      <c r="T317" s="7"/>
      <c r="U317" s="7">
        <v>95.9</v>
      </c>
    </row>
    <row r="318" spans="16:21">
      <c r="P318" s="7"/>
      <c r="Q318" s="7">
        <v>25</v>
      </c>
      <c r="R318" s="7">
        <v>2015</v>
      </c>
      <c r="S318" s="7">
        <v>95.7</v>
      </c>
      <c r="T318" s="7">
        <v>95.7</v>
      </c>
      <c r="U318" s="7">
        <v>95.7</v>
      </c>
    </row>
    <row r="319" spans="16:21">
      <c r="P319" s="7"/>
      <c r="Q319" s="7">
        <v>25</v>
      </c>
      <c r="R319" s="7">
        <v>2016</v>
      </c>
      <c r="S319" s="7">
        <v>95.5</v>
      </c>
      <c r="T319" s="7">
        <v>95.5</v>
      </c>
      <c r="U319" s="7">
        <v>95.5</v>
      </c>
    </row>
    <row r="320" spans="16:21">
      <c r="P320" s="7"/>
      <c r="Q320" s="7">
        <v>25</v>
      </c>
      <c r="R320" s="7">
        <v>2017</v>
      </c>
      <c r="S320" s="7">
        <v>93.9</v>
      </c>
      <c r="T320" s="7">
        <v>93.9</v>
      </c>
      <c r="U320" s="7">
        <v>93.9</v>
      </c>
    </row>
    <row r="321" spans="16:21">
      <c r="P321" s="7"/>
      <c r="Q321" s="7">
        <v>25</v>
      </c>
      <c r="R321" s="7">
        <v>2018</v>
      </c>
      <c r="S321" s="7">
        <v>94</v>
      </c>
      <c r="T321" s="7">
        <v>94</v>
      </c>
      <c r="U321" s="7">
        <v>94</v>
      </c>
    </row>
    <row r="322" spans="16:21">
      <c r="P322" s="7"/>
      <c r="Q322" s="7">
        <v>25</v>
      </c>
      <c r="R322" s="7">
        <v>2019</v>
      </c>
      <c r="S322" s="7">
        <v>92.1</v>
      </c>
      <c r="T322" s="7">
        <v>92.1</v>
      </c>
      <c r="U322" s="7">
        <v>92.1</v>
      </c>
    </row>
    <row r="323" spans="16:21">
      <c r="P323" s="7"/>
      <c r="Q323" s="7">
        <v>25</v>
      </c>
      <c r="R323" s="7">
        <v>2020</v>
      </c>
      <c r="S323" s="7">
        <v>92.5</v>
      </c>
      <c r="T323" s="7">
        <v>92.5</v>
      </c>
      <c r="U323" s="7">
        <v>92.5</v>
      </c>
    </row>
    <row r="324" spans="16:21">
      <c r="P324" s="7"/>
      <c r="Q324" s="7">
        <v>25</v>
      </c>
      <c r="R324" s="7">
        <v>2021</v>
      </c>
      <c r="S324" s="7">
        <v>92.9</v>
      </c>
      <c r="T324" s="7">
        <v>92.9</v>
      </c>
      <c r="U324" s="7">
        <v>92.9</v>
      </c>
    </row>
    <row r="325" spans="16:21">
      <c r="P325" s="7"/>
      <c r="Q325" s="7">
        <v>25</v>
      </c>
      <c r="R325" s="7">
        <v>2022</v>
      </c>
      <c r="S325" s="7">
        <v>92.5</v>
      </c>
      <c r="T325" s="7">
        <v>92.5</v>
      </c>
      <c r="U325" s="7">
        <v>92.5</v>
      </c>
    </row>
    <row r="326" spans="16:21">
      <c r="P326" s="7"/>
      <c r="Q326" s="7">
        <v>25</v>
      </c>
      <c r="R326" s="7">
        <v>2023</v>
      </c>
      <c r="S326" s="7">
        <v>92.1</v>
      </c>
      <c r="T326" s="7">
        <v>92.1</v>
      </c>
      <c r="U326" s="7">
        <v>92.1</v>
      </c>
    </row>
    <row r="327" spans="16:21">
      <c r="P327" s="7"/>
      <c r="Q327" s="7">
        <v>26</v>
      </c>
      <c r="R327" s="7">
        <v>2011</v>
      </c>
      <c r="S327" s="7"/>
      <c r="T327" s="7"/>
      <c r="U327" s="7">
        <v>73.3</v>
      </c>
    </row>
    <row r="328" spans="16:21">
      <c r="P328" s="7"/>
      <c r="Q328" s="7">
        <v>26</v>
      </c>
      <c r="R328" s="7">
        <v>2012</v>
      </c>
      <c r="S328" s="7"/>
      <c r="T328" s="7"/>
      <c r="U328" s="7">
        <v>77.2</v>
      </c>
    </row>
    <row r="329" spans="16:21">
      <c r="P329" s="7"/>
      <c r="Q329" s="7">
        <v>26</v>
      </c>
      <c r="R329" s="7">
        <v>2013</v>
      </c>
      <c r="S329" s="7"/>
      <c r="T329" s="7"/>
      <c r="U329" s="7">
        <v>81.1</v>
      </c>
    </row>
    <row r="330" spans="16:21">
      <c r="P330" s="7"/>
      <c r="Q330" s="7">
        <v>26</v>
      </c>
      <c r="R330" s="7">
        <v>2014</v>
      </c>
      <c r="S330" s="7"/>
      <c r="T330" s="7"/>
      <c r="U330" s="7">
        <v>85</v>
      </c>
    </row>
    <row r="331" spans="16:21">
      <c r="P331" s="7"/>
      <c r="Q331" s="7">
        <v>26</v>
      </c>
      <c r="R331" s="7">
        <v>2015</v>
      </c>
      <c r="S331" s="7">
        <v>88.9</v>
      </c>
      <c r="T331" s="7">
        <v>88.9</v>
      </c>
      <c r="U331" s="7">
        <v>88.9</v>
      </c>
    </row>
    <row r="332" spans="16:21">
      <c r="P332" s="7"/>
      <c r="Q332" s="7">
        <v>26</v>
      </c>
      <c r="R332" s="7">
        <v>2016</v>
      </c>
      <c r="S332" s="7">
        <v>92.8</v>
      </c>
      <c r="T332" s="7">
        <v>92.8</v>
      </c>
      <c r="U332" s="7">
        <v>92.8</v>
      </c>
    </row>
    <row r="333" spans="16:21">
      <c r="P333" s="7"/>
      <c r="Q333" s="7">
        <v>26</v>
      </c>
      <c r="R333" s="7">
        <v>2017</v>
      </c>
      <c r="S333" s="7">
        <v>92.8</v>
      </c>
      <c r="T333" s="7">
        <v>92.8</v>
      </c>
      <c r="U333" s="7">
        <v>92.8</v>
      </c>
    </row>
    <row r="334" spans="16:21">
      <c r="P334" s="7"/>
      <c r="Q334" s="7">
        <v>26</v>
      </c>
      <c r="R334" s="7">
        <v>2018</v>
      </c>
      <c r="S334" s="7">
        <v>92.8</v>
      </c>
      <c r="T334" s="7">
        <v>92.8</v>
      </c>
      <c r="U334" s="7">
        <v>92.8</v>
      </c>
    </row>
    <row r="335" spans="16:21">
      <c r="P335" s="7"/>
      <c r="Q335" s="7">
        <v>26</v>
      </c>
      <c r="R335" s="7">
        <v>2019</v>
      </c>
      <c r="S335" s="7">
        <v>92.5</v>
      </c>
      <c r="T335" s="7">
        <v>92.5</v>
      </c>
      <c r="U335" s="7">
        <v>92.5</v>
      </c>
    </row>
    <row r="336" spans="16:21">
      <c r="P336" s="7"/>
      <c r="Q336" s="7">
        <v>26</v>
      </c>
      <c r="R336" s="7">
        <v>2020</v>
      </c>
      <c r="S336" s="7">
        <v>91.7</v>
      </c>
      <c r="T336" s="7">
        <v>91.7</v>
      </c>
      <c r="U336" s="7">
        <v>91.7</v>
      </c>
    </row>
    <row r="337" spans="16:21">
      <c r="P337" s="7"/>
      <c r="Q337" s="7">
        <v>26</v>
      </c>
      <c r="R337" s="7">
        <v>2021</v>
      </c>
      <c r="S337" s="7">
        <v>88.9</v>
      </c>
      <c r="T337" s="7">
        <v>88.9</v>
      </c>
      <c r="U337" s="7">
        <v>88.9</v>
      </c>
    </row>
    <row r="338" spans="16:21">
      <c r="P338" s="7"/>
      <c r="Q338" s="7">
        <v>26</v>
      </c>
      <c r="R338" s="7">
        <v>2022</v>
      </c>
      <c r="S338" s="7">
        <v>87.1</v>
      </c>
      <c r="T338" s="7">
        <v>87.1</v>
      </c>
      <c r="U338" s="7">
        <v>87.1</v>
      </c>
    </row>
    <row r="339" spans="16:21">
      <c r="P339" s="7"/>
      <c r="Q339" s="7">
        <v>26</v>
      </c>
      <c r="R339" s="7">
        <v>2023</v>
      </c>
      <c r="S339" s="7">
        <v>87.2</v>
      </c>
      <c r="T339" s="7">
        <v>87.2</v>
      </c>
      <c r="U339" s="7">
        <v>87.2</v>
      </c>
    </row>
    <row r="340" spans="16:21">
      <c r="P340" s="7"/>
      <c r="Q340" s="7">
        <v>27</v>
      </c>
      <c r="R340" s="7">
        <v>2011</v>
      </c>
      <c r="S340" s="7"/>
      <c r="T340" s="7"/>
      <c r="U340" s="7">
        <v>110.3</v>
      </c>
    </row>
    <row r="341" spans="16:21">
      <c r="P341" s="7"/>
      <c r="Q341" s="7">
        <v>27</v>
      </c>
      <c r="R341" s="7">
        <v>2012</v>
      </c>
      <c r="S341" s="7"/>
      <c r="T341" s="7"/>
      <c r="U341" s="7">
        <v>106.5</v>
      </c>
    </row>
    <row r="342" spans="16:21">
      <c r="P342" s="7"/>
      <c r="Q342" s="7">
        <v>27</v>
      </c>
      <c r="R342" s="7">
        <v>2013</v>
      </c>
      <c r="S342" s="7"/>
      <c r="T342" s="7"/>
      <c r="U342" s="7">
        <v>102.7</v>
      </c>
    </row>
    <row r="343" spans="16:21">
      <c r="P343" s="7"/>
      <c r="Q343" s="7">
        <v>27</v>
      </c>
      <c r="R343" s="7">
        <v>2014</v>
      </c>
      <c r="S343" s="7"/>
      <c r="T343" s="7"/>
      <c r="U343" s="7">
        <v>98.9</v>
      </c>
    </row>
    <row r="344" spans="16:21">
      <c r="P344" s="7"/>
      <c r="Q344" s="7">
        <v>27</v>
      </c>
      <c r="R344" s="7">
        <v>2015</v>
      </c>
      <c r="S344" s="7">
        <v>95.1</v>
      </c>
      <c r="T344" s="7">
        <v>95.1</v>
      </c>
      <c r="U344" s="7">
        <v>95.1</v>
      </c>
    </row>
    <row r="345" spans="16:21">
      <c r="P345" s="7"/>
      <c r="Q345" s="7">
        <v>27</v>
      </c>
      <c r="R345" s="7">
        <v>2016</v>
      </c>
      <c r="S345" s="7">
        <v>91.3</v>
      </c>
      <c r="T345" s="7">
        <v>91.3</v>
      </c>
      <c r="U345" s="7">
        <v>91.3</v>
      </c>
    </row>
    <row r="346" spans="16:21">
      <c r="P346" s="7"/>
      <c r="Q346" s="7">
        <v>27</v>
      </c>
      <c r="R346" s="7">
        <v>2017</v>
      </c>
      <c r="S346" s="7">
        <v>93</v>
      </c>
      <c r="T346" s="7">
        <v>93</v>
      </c>
      <c r="U346" s="7">
        <v>93</v>
      </c>
    </row>
    <row r="347" spans="16:21">
      <c r="P347" s="7"/>
      <c r="Q347" s="7">
        <v>27</v>
      </c>
      <c r="R347" s="7">
        <v>2018</v>
      </c>
      <c r="S347" s="7">
        <v>93.3</v>
      </c>
      <c r="T347" s="7">
        <v>93.3</v>
      </c>
      <c r="U347" s="7">
        <v>93.3</v>
      </c>
    </row>
    <row r="348" spans="16:21">
      <c r="P348" s="7"/>
      <c r="Q348" s="7">
        <v>27</v>
      </c>
      <c r="R348" s="7">
        <v>2019</v>
      </c>
      <c r="S348" s="7">
        <v>92.8</v>
      </c>
      <c r="T348" s="7">
        <v>92.8</v>
      </c>
      <c r="U348" s="7">
        <v>92.8</v>
      </c>
    </row>
    <row r="349" spans="16:21">
      <c r="P349" s="7"/>
      <c r="Q349" s="7">
        <v>27</v>
      </c>
      <c r="R349" s="7">
        <v>2020</v>
      </c>
      <c r="S349" s="7">
        <v>92</v>
      </c>
      <c r="T349" s="7">
        <v>92</v>
      </c>
      <c r="U349" s="7">
        <v>92</v>
      </c>
    </row>
    <row r="350" spans="16:21">
      <c r="P350" s="7"/>
      <c r="Q350" s="7">
        <v>27</v>
      </c>
      <c r="R350" s="7">
        <v>2021</v>
      </c>
      <c r="S350" s="7">
        <v>92.7</v>
      </c>
      <c r="T350" s="7">
        <v>92.7</v>
      </c>
      <c r="U350" s="7">
        <v>92.7</v>
      </c>
    </row>
    <row r="351" spans="16:21">
      <c r="P351" s="7"/>
      <c r="Q351" s="7">
        <v>27</v>
      </c>
      <c r="R351" s="7">
        <v>2022</v>
      </c>
      <c r="S351" s="7">
        <v>91.7</v>
      </c>
      <c r="T351" s="7">
        <v>91.7</v>
      </c>
      <c r="U351" s="7">
        <v>91.7</v>
      </c>
    </row>
    <row r="352" spans="16:21">
      <c r="P352" s="7"/>
      <c r="Q352" s="7">
        <v>27</v>
      </c>
      <c r="R352" s="7">
        <v>2023</v>
      </c>
      <c r="S352" s="7">
        <v>91.7</v>
      </c>
      <c r="T352" s="7">
        <v>91.7</v>
      </c>
      <c r="U352" s="7">
        <v>91.7</v>
      </c>
    </row>
    <row r="353" spans="16:21">
      <c r="P353" s="7"/>
      <c r="Q353" s="7">
        <v>28</v>
      </c>
      <c r="R353" s="7">
        <v>2011</v>
      </c>
      <c r="S353" s="7"/>
      <c r="T353" s="7"/>
      <c r="U353" s="7">
        <v>90</v>
      </c>
    </row>
    <row r="354" spans="16:21">
      <c r="P354" s="7"/>
      <c r="Q354" s="7">
        <v>28</v>
      </c>
      <c r="R354" s="7">
        <v>2012</v>
      </c>
      <c r="S354" s="7"/>
      <c r="T354" s="7"/>
      <c r="U354" s="7">
        <v>91.3</v>
      </c>
    </row>
    <row r="355" spans="16:21">
      <c r="P355" s="7"/>
      <c r="Q355" s="7">
        <v>28</v>
      </c>
      <c r="R355" s="7">
        <v>2013</v>
      </c>
      <c r="S355" s="7"/>
      <c r="T355" s="7"/>
      <c r="U355" s="7">
        <v>92.6</v>
      </c>
    </row>
    <row r="356" spans="16:21">
      <c r="P356" s="7"/>
      <c r="Q356" s="7">
        <v>28</v>
      </c>
      <c r="R356" s="7">
        <v>2014</v>
      </c>
      <c r="S356" s="7"/>
      <c r="T356" s="7"/>
      <c r="U356" s="7">
        <v>93.9</v>
      </c>
    </row>
    <row r="357" spans="16:21">
      <c r="P357" s="7"/>
      <c r="Q357" s="7">
        <v>28</v>
      </c>
      <c r="R357" s="7">
        <v>2015</v>
      </c>
      <c r="S357" s="7">
        <v>95.2</v>
      </c>
      <c r="T357" s="7">
        <v>95.2</v>
      </c>
      <c r="U357" s="7">
        <v>95.2</v>
      </c>
    </row>
    <row r="358" spans="16:21">
      <c r="P358" s="7"/>
      <c r="Q358" s="7">
        <v>28</v>
      </c>
      <c r="R358" s="7">
        <v>2016</v>
      </c>
      <c r="S358" s="7">
        <v>96.5</v>
      </c>
      <c r="T358" s="7">
        <v>96.5</v>
      </c>
      <c r="U358" s="7">
        <v>96.5</v>
      </c>
    </row>
    <row r="359" spans="16:21">
      <c r="P359" s="7"/>
      <c r="Q359" s="7">
        <v>28</v>
      </c>
      <c r="R359" s="7">
        <v>2017</v>
      </c>
      <c r="S359" s="7">
        <v>97.1</v>
      </c>
      <c r="T359" s="7">
        <v>97.1</v>
      </c>
      <c r="U359" s="7">
        <v>97.1</v>
      </c>
    </row>
    <row r="360" spans="16:21">
      <c r="P360" s="7"/>
      <c r="Q360" s="7">
        <v>28</v>
      </c>
      <c r="R360" s="7">
        <v>2018</v>
      </c>
      <c r="S360" s="7">
        <v>93.7</v>
      </c>
      <c r="T360" s="7">
        <v>93.7</v>
      </c>
      <c r="U360" s="7">
        <v>93.7</v>
      </c>
    </row>
    <row r="361" spans="16:21">
      <c r="P361" s="7"/>
      <c r="Q361" s="7">
        <v>28</v>
      </c>
      <c r="R361" s="7">
        <v>2019</v>
      </c>
      <c r="S361" s="7">
        <v>92</v>
      </c>
      <c r="T361" s="7">
        <v>92</v>
      </c>
      <c r="U361" s="7">
        <v>92</v>
      </c>
    </row>
    <row r="362" spans="16:21">
      <c r="P362" s="7"/>
      <c r="Q362" s="7">
        <v>28</v>
      </c>
      <c r="R362" s="7">
        <v>2020</v>
      </c>
      <c r="S362" s="7">
        <v>92.7</v>
      </c>
      <c r="T362" s="7">
        <v>92.7</v>
      </c>
      <c r="U362" s="7">
        <v>92.7</v>
      </c>
    </row>
    <row r="363" spans="16:21">
      <c r="P363" s="7"/>
      <c r="Q363" s="7">
        <v>28</v>
      </c>
      <c r="R363" s="7">
        <v>2021</v>
      </c>
      <c r="S363" s="7">
        <v>90.5</v>
      </c>
      <c r="T363" s="7">
        <v>90.5</v>
      </c>
      <c r="U363" s="7">
        <v>90.5</v>
      </c>
    </row>
    <row r="364" spans="16:21">
      <c r="P364" s="7"/>
      <c r="Q364" s="7">
        <v>28</v>
      </c>
      <c r="R364" s="7">
        <v>2022</v>
      </c>
      <c r="S364" s="7">
        <v>91.7</v>
      </c>
      <c r="T364" s="7">
        <v>91.7</v>
      </c>
      <c r="U364" s="7">
        <v>91.7</v>
      </c>
    </row>
    <row r="365" spans="16:21">
      <c r="P365" s="7"/>
      <c r="Q365" s="7">
        <v>28</v>
      </c>
      <c r="R365" s="7">
        <v>2023</v>
      </c>
      <c r="S365" s="7">
        <v>91.4</v>
      </c>
      <c r="T365" s="7">
        <v>91.4</v>
      </c>
      <c r="U365" s="7">
        <v>91.4</v>
      </c>
    </row>
    <row r="366" spans="16:21">
      <c r="P366" s="7"/>
      <c r="Q366" s="7">
        <v>29</v>
      </c>
      <c r="R366" s="7">
        <v>2011</v>
      </c>
      <c r="S366" s="7"/>
      <c r="T366" s="7"/>
      <c r="U366" s="7">
        <v>77</v>
      </c>
    </row>
    <row r="367" spans="16:21">
      <c r="P367" s="7"/>
      <c r="Q367" s="7">
        <v>29</v>
      </c>
      <c r="R367" s="7">
        <v>2012</v>
      </c>
      <c r="S367" s="7"/>
      <c r="T367" s="7"/>
      <c r="U367" s="7">
        <v>80.9</v>
      </c>
    </row>
    <row r="368" spans="16:21">
      <c r="P368" s="7"/>
      <c r="Q368" s="7">
        <v>29</v>
      </c>
      <c r="R368" s="7">
        <v>2013</v>
      </c>
      <c r="S368" s="7"/>
      <c r="T368" s="7"/>
      <c r="U368" s="7">
        <v>84.8</v>
      </c>
    </row>
    <row r="369" spans="16:21">
      <c r="P369" s="7"/>
      <c r="Q369" s="7">
        <v>29</v>
      </c>
      <c r="R369" s="7">
        <v>2014</v>
      </c>
      <c r="S369" s="7"/>
      <c r="T369" s="7"/>
      <c r="U369" s="7">
        <v>88.7</v>
      </c>
    </row>
    <row r="370" spans="16:21">
      <c r="P370" s="7"/>
      <c r="Q370" s="7">
        <v>29</v>
      </c>
      <c r="R370" s="7">
        <v>2015</v>
      </c>
      <c r="S370" s="7">
        <v>92.6</v>
      </c>
      <c r="T370" s="7">
        <v>92.6</v>
      </c>
      <c r="U370" s="7">
        <v>92.6</v>
      </c>
    </row>
    <row r="371" spans="16:21">
      <c r="P371" s="7"/>
      <c r="Q371" s="7">
        <v>29</v>
      </c>
      <c r="R371" s="7">
        <v>2016</v>
      </c>
      <c r="S371" s="7">
        <v>96.5</v>
      </c>
      <c r="T371" s="7">
        <v>96.5</v>
      </c>
      <c r="U371" s="7">
        <v>96.5</v>
      </c>
    </row>
    <row r="372" spans="16:21">
      <c r="P372" s="7"/>
      <c r="Q372" s="7">
        <v>29</v>
      </c>
      <c r="R372" s="7">
        <v>2017</v>
      </c>
      <c r="S372" s="7">
        <v>91.8</v>
      </c>
      <c r="T372" s="7">
        <v>91.8</v>
      </c>
      <c r="U372" s="7">
        <v>91.8</v>
      </c>
    </row>
    <row r="373" spans="16:21">
      <c r="P373" s="7"/>
      <c r="Q373" s="7">
        <v>29</v>
      </c>
      <c r="R373" s="7">
        <v>2018</v>
      </c>
      <c r="S373" s="7">
        <v>92.8</v>
      </c>
      <c r="T373" s="7">
        <v>92.8</v>
      </c>
      <c r="U373" s="7">
        <v>92.8</v>
      </c>
    </row>
    <row r="374" spans="16:21">
      <c r="P374" s="7"/>
      <c r="Q374" s="7">
        <v>29</v>
      </c>
      <c r="R374" s="7">
        <v>2019</v>
      </c>
      <c r="S374" s="7">
        <v>88.6</v>
      </c>
      <c r="T374" s="7">
        <v>88.6</v>
      </c>
      <c r="U374" s="7">
        <v>88.6</v>
      </c>
    </row>
    <row r="375" spans="16:21">
      <c r="P375" s="7"/>
      <c r="Q375" s="7">
        <v>29</v>
      </c>
      <c r="R375" s="7">
        <v>2020</v>
      </c>
      <c r="S375" s="7">
        <v>86.9</v>
      </c>
      <c r="T375" s="7">
        <v>86.9</v>
      </c>
      <c r="U375" s="7">
        <v>86.9</v>
      </c>
    </row>
    <row r="376" spans="16:21">
      <c r="P376" s="7"/>
      <c r="Q376" s="7">
        <v>29</v>
      </c>
      <c r="R376" s="7">
        <v>2021</v>
      </c>
      <c r="S376" s="7">
        <v>89.2</v>
      </c>
      <c r="T376" s="7">
        <v>89.2</v>
      </c>
      <c r="U376" s="7">
        <v>89.2</v>
      </c>
    </row>
    <row r="377" spans="16:21">
      <c r="P377" s="7"/>
      <c r="Q377" s="7">
        <v>29</v>
      </c>
      <c r="R377" s="7">
        <v>2022</v>
      </c>
      <c r="S377" s="7">
        <v>88.6</v>
      </c>
      <c r="T377" s="7">
        <v>88.6</v>
      </c>
      <c r="U377" s="7">
        <v>88.6</v>
      </c>
    </row>
    <row r="378" spans="16:21">
      <c r="P378" s="7"/>
      <c r="Q378" s="7">
        <v>29</v>
      </c>
      <c r="R378" s="7">
        <v>2023</v>
      </c>
      <c r="S378" s="7">
        <v>88.7</v>
      </c>
      <c r="T378" s="7">
        <v>88.7</v>
      </c>
      <c r="U378" s="7">
        <v>88.7</v>
      </c>
    </row>
    <row r="379" spans="16:21">
      <c r="P379" s="7"/>
      <c r="Q379" s="7">
        <v>30</v>
      </c>
      <c r="R379" s="7">
        <v>2011</v>
      </c>
      <c r="S379" s="7"/>
      <c r="T379" s="7"/>
      <c r="U379" s="7">
        <v>102.9</v>
      </c>
    </row>
    <row r="380" spans="16:21">
      <c r="P380" s="7"/>
      <c r="Q380" s="7">
        <v>30</v>
      </c>
      <c r="R380" s="7">
        <v>2012</v>
      </c>
      <c r="S380" s="7"/>
      <c r="T380" s="7"/>
      <c r="U380" s="7">
        <v>101.5</v>
      </c>
    </row>
    <row r="381" spans="16:21">
      <c r="P381" s="7"/>
      <c r="Q381" s="7">
        <v>30</v>
      </c>
      <c r="R381" s="7">
        <v>2013</v>
      </c>
      <c r="S381" s="7"/>
      <c r="T381" s="7"/>
      <c r="U381" s="7">
        <v>100.1</v>
      </c>
    </row>
    <row r="382" spans="16:21">
      <c r="P382" s="7"/>
      <c r="Q382" s="7">
        <v>30</v>
      </c>
      <c r="R382" s="7">
        <v>2014</v>
      </c>
      <c r="S382" s="7"/>
      <c r="T382" s="7"/>
      <c r="U382" s="7">
        <v>98.7</v>
      </c>
    </row>
    <row r="383" spans="16:21">
      <c r="P383" s="7"/>
      <c r="Q383" s="7">
        <v>30</v>
      </c>
      <c r="R383" s="7">
        <v>2015</v>
      </c>
      <c r="S383" s="7">
        <v>97.3</v>
      </c>
      <c r="T383" s="7">
        <v>97.3</v>
      </c>
      <c r="U383" s="7">
        <v>97.3</v>
      </c>
    </row>
    <row r="384" spans="16:21">
      <c r="P384" s="7"/>
      <c r="Q384" s="7">
        <v>30</v>
      </c>
      <c r="R384" s="7">
        <v>2016</v>
      </c>
      <c r="S384" s="7">
        <v>95.9</v>
      </c>
      <c r="T384" s="7">
        <v>95.9</v>
      </c>
      <c r="U384" s="7">
        <v>95.9</v>
      </c>
    </row>
    <row r="385" spans="16:21">
      <c r="P385" s="7"/>
      <c r="Q385" s="7">
        <v>30</v>
      </c>
      <c r="R385" s="7">
        <v>2017</v>
      </c>
      <c r="S385" s="7">
        <v>96</v>
      </c>
      <c r="T385" s="7">
        <v>96</v>
      </c>
      <c r="U385" s="7">
        <v>96</v>
      </c>
    </row>
    <row r="386" spans="16:21">
      <c r="P386" s="7"/>
      <c r="Q386" s="7">
        <v>30</v>
      </c>
      <c r="R386" s="7">
        <v>2018</v>
      </c>
      <c r="S386" s="7">
        <v>94.5</v>
      </c>
      <c r="T386" s="7">
        <v>94.5</v>
      </c>
      <c r="U386" s="7">
        <v>94.5</v>
      </c>
    </row>
    <row r="387" spans="16:21">
      <c r="P387" s="7"/>
      <c r="Q387" s="7">
        <v>30</v>
      </c>
      <c r="R387" s="7">
        <v>2019</v>
      </c>
      <c r="S387" s="7">
        <v>89</v>
      </c>
      <c r="T387" s="7">
        <v>89</v>
      </c>
      <c r="U387" s="7">
        <v>89</v>
      </c>
    </row>
    <row r="388" spans="16:21">
      <c r="P388" s="7"/>
      <c r="Q388" s="7">
        <v>30</v>
      </c>
      <c r="R388" s="7">
        <v>2020</v>
      </c>
      <c r="S388" s="7">
        <v>88.3</v>
      </c>
      <c r="T388" s="7">
        <v>88.3</v>
      </c>
      <c r="U388" s="7">
        <v>88.3</v>
      </c>
    </row>
    <row r="389" spans="16:21">
      <c r="P389" s="7"/>
      <c r="Q389" s="7">
        <v>30</v>
      </c>
      <c r="R389" s="7">
        <v>2021</v>
      </c>
      <c r="S389" s="7">
        <v>90.6</v>
      </c>
      <c r="T389" s="7">
        <v>90.6</v>
      </c>
      <c r="U389" s="7">
        <v>90.6</v>
      </c>
    </row>
    <row r="390" spans="16:21">
      <c r="P390" s="7"/>
      <c r="Q390" s="7">
        <v>30</v>
      </c>
      <c r="R390" s="7">
        <v>2022</v>
      </c>
      <c r="S390" s="7">
        <v>89.1</v>
      </c>
      <c r="T390" s="7">
        <v>89.1</v>
      </c>
      <c r="U390" s="7">
        <v>89.1</v>
      </c>
    </row>
    <row r="391" spans="16:21">
      <c r="P391" s="7"/>
      <c r="Q391" s="7">
        <v>30</v>
      </c>
      <c r="R391" s="7">
        <v>2023</v>
      </c>
      <c r="S391" s="7">
        <v>88.8</v>
      </c>
      <c r="T391" s="7">
        <v>88.8</v>
      </c>
      <c r="U391" s="7">
        <v>88.8</v>
      </c>
    </row>
    <row r="392" spans="16:21">
      <c r="P392" s="7"/>
      <c r="Q392" s="7">
        <v>31</v>
      </c>
      <c r="R392" s="7">
        <v>2011</v>
      </c>
      <c r="S392" s="7"/>
      <c r="T392" s="7"/>
      <c r="U392" s="7">
        <v>87.6</v>
      </c>
    </row>
    <row r="393" spans="16:21">
      <c r="P393" s="7"/>
      <c r="Q393" s="7">
        <v>31</v>
      </c>
      <c r="R393" s="7">
        <v>2012</v>
      </c>
      <c r="S393" s="7"/>
      <c r="T393" s="7"/>
      <c r="U393" s="7">
        <v>88.3</v>
      </c>
    </row>
    <row r="394" spans="16:21">
      <c r="P394" s="7"/>
      <c r="Q394" s="7">
        <v>31</v>
      </c>
      <c r="R394" s="7">
        <v>2013</v>
      </c>
      <c r="S394" s="7"/>
      <c r="T394" s="7"/>
      <c r="U394" s="7">
        <v>89</v>
      </c>
    </row>
    <row r="395" spans="16:21">
      <c r="P395" s="7"/>
      <c r="Q395" s="7">
        <v>31</v>
      </c>
      <c r="R395" s="7">
        <v>2014</v>
      </c>
      <c r="S395" s="7"/>
      <c r="T395" s="7"/>
      <c r="U395" s="7">
        <v>89.7</v>
      </c>
    </row>
    <row r="396" spans="16:21">
      <c r="P396" s="7"/>
      <c r="Q396" s="7">
        <v>31</v>
      </c>
      <c r="R396" s="7">
        <v>2015</v>
      </c>
      <c r="S396" s="7">
        <v>90.4</v>
      </c>
      <c r="T396" s="7">
        <v>90.4</v>
      </c>
      <c r="U396" s="7">
        <v>90.4</v>
      </c>
    </row>
    <row r="397" spans="16:21">
      <c r="P397" s="7"/>
      <c r="Q397" s="7">
        <v>31</v>
      </c>
      <c r="R397" s="7">
        <v>2016</v>
      </c>
      <c r="S397" s="7">
        <v>91.1</v>
      </c>
      <c r="T397" s="7">
        <v>91.1</v>
      </c>
      <c r="U397" s="7">
        <v>91.1</v>
      </c>
    </row>
    <row r="398" spans="16:21">
      <c r="P398" s="7"/>
      <c r="Q398" s="7">
        <v>31</v>
      </c>
      <c r="R398" s="7">
        <v>2017</v>
      </c>
      <c r="S398" s="7">
        <v>92.2</v>
      </c>
      <c r="T398" s="7">
        <v>92.2</v>
      </c>
      <c r="U398" s="7">
        <v>92.2</v>
      </c>
    </row>
    <row r="399" spans="16:21">
      <c r="P399" s="7"/>
      <c r="Q399" s="7">
        <v>31</v>
      </c>
      <c r="R399" s="7">
        <v>2018</v>
      </c>
      <c r="S399" s="7">
        <v>92.2</v>
      </c>
      <c r="T399" s="7">
        <v>92.2</v>
      </c>
      <c r="U399" s="7">
        <v>92.2</v>
      </c>
    </row>
    <row r="400" spans="16:21">
      <c r="P400" s="7"/>
      <c r="Q400" s="7">
        <v>31</v>
      </c>
      <c r="R400" s="7">
        <v>2019</v>
      </c>
      <c r="S400" s="7">
        <v>92</v>
      </c>
      <c r="T400" s="7">
        <v>92</v>
      </c>
      <c r="U400" s="7">
        <v>92</v>
      </c>
    </row>
    <row r="401" spans="16:21">
      <c r="P401" s="7"/>
      <c r="Q401" s="7">
        <v>31</v>
      </c>
      <c r="R401" s="7">
        <v>2020</v>
      </c>
      <c r="S401" s="7">
        <v>92.6</v>
      </c>
      <c r="T401" s="7">
        <v>92.6</v>
      </c>
      <c r="U401" s="7">
        <v>92.6</v>
      </c>
    </row>
    <row r="402" spans="16:21">
      <c r="P402" s="7"/>
      <c r="Q402" s="7">
        <v>31</v>
      </c>
      <c r="R402" s="7">
        <v>2021</v>
      </c>
      <c r="S402" s="7">
        <v>89.9</v>
      </c>
      <c r="T402" s="7">
        <v>89.9</v>
      </c>
      <c r="U402" s="7">
        <v>89.9</v>
      </c>
    </row>
    <row r="403" spans="16:21">
      <c r="P403" s="7"/>
      <c r="Q403" s="7">
        <v>31</v>
      </c>
      <c r="R403" s="7">
        <v>2022</v>
      </c>
      <c r="S403" s="7">
        <v>90.6</v>
      </c>
      <c r="T403" s="7">
        <v>90.6</v>
      </c>
      <c r="U403" s="7">
        <v>90.6</v>
      </c>
    </row>
    <row r="404" spans="16:21">
      <c r="P404" s="7"/>
      <c r="Q404" s="7">
        <v>31</v>
      </c>
      <c r="R404" s="7">
        <v>2023</v>
      </c>
      <c r="S404" s="7">
        <v>90.7</v>
      </c>
      <c r="T404" s="7">
        <v>90.7</v>
      </c>
      <c r="U404" s="7">
        <v>90.7</v>
      </c>
    </row>
  </sheetData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AA404"/>
  <sheetViews>
    <sheetView zoomScale="90" zoomScaleNormal="90" workbookViewId="0">
      <selection activeCell="I7" sqref="I7"/>
    </sheetView>
  </sheetViews>
  <sheetFormatPr defaultColWidth="8.75454545454545" defaultRowHeight="14"/>
  <cols>
    <col min="3" max="3" width="15.8909090909091" customWidth="1"/>
    <col min="23" max="25" width="8.75454545454545" style="2"/>
    <col min="26" max="26" width="11.2545454545455" style="2" customWidth="1"/>
    <col min="27" max="27" width="15.7090909090909" customWidth="1"/>
  </cols>
  <sheetData>
    <row r="1" spans="1:21">
      <c r="A1" s="7" t="s">
        <v>124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7" t="s">
        <v>84</v>
      </c>
      <c r="Q1" s="7" t="s">
        <v>122</v>
      </c>
      <c r="R1" s="7" t="s">
        <v>123</v>
      </c>
      <c r="S1" s="7" t="s">
        <v>87</v>
      </c>
      <c r="T1" s="7" t="s">
        <v>88</v>
      </c>
      <c r="U1" s="7" t="s">
        <v>89</v>
      </c>
    </row>
    <row r="2" spans="1:27">
      <c r="A2" s="7" t="s">
        <v>38</v>
      </c>
      <c r="B2" s="7">
        <v>2011</v>
      </c>
      <c r="C2" s="7">
        <v>2012</v>
      </c>
      <c r="D2" s="7">
        <v>2013</v>
      </c>
      <c r="E2" s="7">
        <v>2014</v>
      </c>
      <c r="F2" s="7">
        <v>2015</v>
      </c>
      <c r="G2" s="7">
        <v>2016</v>
      </c>
      <c r="H2" s="7">
        <v>2017</v>
      </c>
      <c r="I2" s="7">
        <v>2018</v>
      </c>
      <c r="J2" s="7">
        <v>2019</v>
      </c>
      <c r="K2" s="7">
        <v>2020</v>
      </c>
      <c r="L2" s="7">
        <v>2021</v>
      </c>
      <c r="M2" s="7">
        <v>2022</v>
      </c>
      <c r="N2" s="7">
        <v>2023</v>
      </c>
      <c r="P2" s="7"/>
      <c r="Q2" s="7">
        <v>1</v>
      </c>
      <c r="R2" s="7">
        <v>2011</v>
      </c>
      <c r="S2" s="7"/>
      <c r="T2" s="7"/>
      <c r="U2" s="7">
        <v>845.6</v>
      </c>
      <c r="W2" s="6" t="s">
        <v>36</v>
      </c>
      <c r="X2" s="6">
        <v>1</v>
      </c>
      <c r="Y2" s="6" t="s">
        <v>37</v>
      </c>
      <c r="Z2" s="6">
        <v>24298</v>
      </c>
      <c r="AA2" s="7">
        <f>U2/Z2</f>
        <v>0.0348012182072599</v>
      </c>
    </row>
    <row r="3" spans="1:27">
      <c r="A3" s="7" t="s">
        <v>36</v>
      </c>
      <c r="B3" s="7"/>
      <c r="C3" s="7"/>
      <c r="D3" s="7"/>
      <c r="E3" s="7">
        <v>3578.6</v>
      </c>
      <c r="F3" s="7">
        <v>4489.6</v>
      </c>
      <c r="G3" s="7">
        <v>4701.7</v>
      </c>
      <c r="H3" s="7">
        <v>5034</v>
      </c>
      <c r="I3" s="7">
        <v>4767.4</v>
      </c>
      <c r="J3" s="7">
        <v>4979</v>
      </c>
      <c r="K3" s="7">
        <v>3789.5</v>
      </c>
      <c r="L3" s="7">
        <v>4226.8</v>
      </c>
      <c r="M3" s="7">
        <v>4129.3</v>
      </c>
      <c r="N3" s="7">
        <v>4858</v>
      </c>
      <c r="P3" s="7"/>
      <c r="Q3" s="7">
        <v>1</v>
      </c>
      <c r="R3" s="7">
        <v>2012</v>
      </c>
      <c r="S3" s="7"/>
      <c r="T3" s="7"/>
      <c r="U3" s="7">
        <v>1756.6</v>
      </c>
      <c r="W3" s="6" t="s">
        <v>36</v>
      </c>
      <c r="X3" s="6">
        <v>1</v>
      </c>
      <c r="Y3" s="6" t="s">
        <v>39</v>
      </c>
      <c r="Z3" s="6">
        <v>26562</v>
      </c>
      <c r="AA3" s="7">
        <f t="shared" ref="AA3:AA66" si="0">U3/Z3</f>
        <v>0.0661320683683458</v>
      </c>
    </row>
    <row r="4" spans="1:27">
      <c r="A4" s="7" t="s">
        <v>51</v>
      </c>
      <c r="B4" s="7"/>
      <c r="C4" s="7"/>
      <c r="D4" s="7"/>
      <c r="E4" s="7">
        <v>2904.7</v>
      </c>
      <c r="F4" s="7">
        <v>3185.9</v>
      </c>
      <c r="G4" s="7">
        <v>3752.2</v>
      </c>
      <c r="H4" s="7">
        <v>3744.5</v>
      </c>
      <c r="I4" s="7">
        <v>4280.9</v>
      </c>
      <c r="J4" s="7">
        <v>4236.4</v>
      </c>
      <c r="K4" s="7">
        <v>3778.7</v>
      </c>
      <c r="L4" s="7">
        <v>4390.4</v>
      </c>
      <c r="M4" s="7">
        <v>3888.6</v>
      </c>
      <c r="N4" s="7">
        <v>4698</v>
      </c>
      <c r="P4" s="7"/>
      <c r="Q4" s="7">
        <v>1</v>
      </c>
      <c r="R4" s="7">
        <v>2013</v>
      </c>
      <c r="S4" s="7"/>
      <c r="T4" s="7"/>
      <c r="U4" s="7">
        <v>2667.6</v>
      </c>
      <c r="W4" s="6" t="s">
        <v>36</v>
      </c>
      <c r="X4" s="6">
        <v>1</v>
      </c>
      <c r="Y4" s="6" t="s">
        <v>40</v>
      </c>
      <c r="Z4" s="6">
        <v>29176</v>
      </c>
      <c r="AA4" s="7">
        <f t="shared" si="0"/>
        <v>0.0914313134082808</v>
      </c>
    </row>
    <row r="5" spans="1:27">
      <c r="A5" s="7" t="s">
        <v>52</v>
      </c>
      <c r="B5" s="7"/>
      <c r="C5" s="7"/>
      <c r="D5" s="7"/>
      <c r="E5" s="7">
        <v>1749.3</v>
      </c>
      <c r="F5" s="7">
        <v>1807.6</v>
      </c>
      <c r="G5" s="7">
        <v>2062.2</v>
      </c>
      <c r="H5" s="7">
        <v>2290.3</v>
      </c>
      <c r="I5" s="7">
        <v>2355.4</v>
      </c>
      <c r="J5" s="7">
        <v>2415.7</v>
      </c>
      <c r="K5" s="7">
        <v>2356.9</v>
      </c>
      <c r="L5" s="7">
        <v>2755.1</v>
      </c>
      <c r="M5" s="7">
        <v>2820.8</v>
      </c>
      <c r="N5" s="7">
        <v>3129</v>
      </c>
      <c r="P5" s="7"/>
      <c r="Q5" s="7">
        <v>1</v>
      </c>
      <c r="R5" s="7">
        <v>2014</v>
      </c>
      <c r="S5" s="7">
        <v>3578.6</v>
      </c>
      <c r="T5" s="7">
        <v>3578.6</v>
      </c>
      <c r="U5" s="7">
        <v>3578.6</v>
      </c>
      <c r="W5" s="6" t="s">
        <v>36</v>
      </c>
      <c r="X5" s="6">
        <v>1</v>
      </c>
      <c r="Y5" s="6" t="s">
        <v>41</v>
      </c>
      <c r="Z5" s="6">
        <v>31103</v>
      </c>
      <c r="AA5" s="7">
        <f t="shared" si="0"/>
        <v>0.1150564254252</v>
      </c>
    </row>
    <row r="6" spans="1:27">
      <c r="A6" s="7" t="s">
        <v>53</v>
      </c>
      <c r="B6" s="7"/>
      <c r="C6" s="7"/>
      <c r="D6" s="7"/>
      <c r="E6" s="7">
        <v>1214.7</v>
      </c>
      <c r="F6" s="7">
        <v>1501.4</v>
      </c>
      <c r="G6" s="7">
        <v>1709</v>
      </c>
      <c r="H6" s="7">
        <v>1884</v>
      </c>
      <c r="I6" s="7">
        <v>1845.2</v>
      </c>
      <c r="J6" s="7">
        <v>1979.7</v>
      </c>
      <c r="K6" s="7">
        <v>1980.9</v>
      </c>
      <c r="L6" s="7">
        <v>1988</v>
      </c>
      <c r="M6" s="7">
        <v>2078.2</v>
      </c>
      <c r="N6" s="7">
        <v>2621</v>
      </c>
      <c r="P6" s="7"/>
      <c r="Q6" s="7">
        <v>1</v>
      </c>
      <c r="R6" s="7">
        <v>2015</v>
      </c>
      <c r="S6" s="7">
        <v>4489.6</v>
      </c>
      <c r="T6" s="7">
        <v>4489.6</v>
      </c>
      <c r="U6" s="7">
        <v>4489.6</v>
      </c>
      <c r="W6" s="6" t="s">
        <v>36</v>
      </c>
      <c r="X6" s="6">
        <v>1</v>
      </c>
      <c r="Y6" s="6" t="s">
        <v>42</v>
      </c>
      <c r="Z6" s="6">
        <v>33803</v>
      </c>
      <c r="AA6" s="7">
        <f t="shared" si="0"/>
        <v>0.132816613910008</v>
      </c>
    </row>
    <row r="7" spans="1:27">
      <c r="A7" s="7" t="s">
        <v>54</v>
      </c>
      <c r="B7" s="7"/>
      <c r="C7" s="7"/>
      <c r="D7" s="7"/>
      <c r="E7" s="7">
        <v>2405.1</v>
      </c>
      <c r="F7" s="7">
        <v>2569</v>
      </c>
      <c r="G7" s="7">
        <v>2525.5</v>
      </c>
      <c r="H7" s="7">
        <v>2914.9</v>
      </c>
      <c r="I7" s="7">
        <v>3074.3</v>
      </c>
      <c r="J7" s="7">
        <v>3218.4</v>
      </c>
      <c r="K7" s="7">
        <v>3099.2</v>
      </c>
      <c r="L7" s="7">
        <v>3488.4</v>
      </c>
      <c r="M7" s="7">
        <v>3457.8</v>
      </c>
      <c r="N7" s="7">
        <v>4717</v>
      </c>
      <c r="P7" s="7"/>
      <c r="Q7" s="7">
        <v>1</v>
      </c>
      <c r="R7" s="7">
        <v>2016</v>
      </c>
      <c r="S7" s="7">
        <v>4701.7</v>
      </c>
      <c r="T7" s="7">
        <v>4701.7</v>
      </c>
      <c r="U7" s="7">
        <v>4701.7</v>
      </c>
      <c r="W7" s="6" t="s">
        <v>36</v>
      </c>
      <c r="X7" s="6">
        <v>1</v>
      </c>
      <c r="Y7" s="6" t="s">
        <v>43</v>
      </c>
      <c r="Z7" s="6">
        <v>35416</v>
      </c>
      <c r="AA7" s="7">
        <f t="shared" si="0"/>
        <v>0.132756381296589</v>
      </c>
    </row>
    <row r="8" spans="1:27">
      <c r="A8" s="7" t="s">
        <v>55</v>
      </c>
      <c r="B8" s="7"/>
      <c r="C8" s="7"/>
      <c r="D8" s="7"/>
      <c r="E8" s="7">
        <v>1949.7</v>
      </c>
      <c r="F8" s="7">
        <v>2282</v>
      </c>
      <c r="G8" s="7">
        <v>2837.3</v>
      </c>
      <c r="H8" s="7">
        <v>3088.4</v>
      </c>
      <c r="I8" s="7">
        <v>2968.2</v>
      </c>
      <c r="J8" s="7">
        <v>2848.5</v>
      </c>
      <c r="K8" s="7">
        <v>2660</v>
      </c>
      <c r="L8" s="7">
        <v>3033.7</v>
      </c>
      <c r="M8" s="7">
        <v>2855.8</v>
      </c>
      <c r="N8" s="7">
        <v>3358</v>
      </c>
      <c r="P8" s="7"/>
      <c r="Q8" s="7">
        <v>1</v>
      </c>
      <c r="R8" s="7">
        <v>2017</v>
      </c>
      <c r="S8" s="7">
        <v>5034</v>
      </c>
      <c r="T8" s="7">
        <v>5034</v>
      </c>
      <c r="U8" s="7">
        <v>5034</v>
      </c>
      <c r="W8" s="6" t="s">
        <v>36</v>
      </c>
      <c r="X8" s="6">
        <v>1</v>
      </c>
      <c r="Y8" s="6" t="s">
        <v>44</v>
      </c>
      <c r="Z8" s="6">
        <v>37425</v>
      </c>
      <c r="AA8" s="7">
        <f t="shared" si="0"/>
        <v>0.134509018036072</v>
      </c>
    </row>
    <row r="9" spans="1:27">
      <c r="A9" s="7" t="s">
        <v>56</v>
      </c>
      <c r="B9" s="7"/>
      <c r="C9" s="7"/>
      <c r="D9" s="7"/>
      <c r="E9" s="7">
        <v>1636.3</v>
      </c>
      <c r="F9" s="7">
        <v>1810</v>
      </c>
      <c r="G9" s="7">
        <v>2073</v>
      </c>
      <c r="H9" s="7">
        <v>2218</v>
      </c>
      <c r="I9" s="7">
        <v>2479.7</v>
      </c>
      <c r="J9" s="7">
        <v>2518.1</v>
      </c>
      <c r="K9" s="7">
        <v>2386</v>
      </c>
      <c r="L9" s="7">
        <v>2655.8</v>
      </c>
      <c r="M9" s="7">
        <v>2389.6</v>
      </c>
      <c r="N9" s="7">
        <v>3153</v>
      </c>
      <c r="P9" s="7"/>
      <c r="Q9" s="7">
        <v>1</v>
      </c>
      <c r="R9" s="7">
        <v>2018</v>
      </c>
      <c r="S9" s="7">
        <v>4767.4</v>
      </c>
      <c r="T9" s="7">
        <v>4767.4</v>
      </c>
      <c r="U9" s="7">
        <v>4767.4</v>
      </c>
      <c r="W9" s="6" t="s">
        <v>36</v>
      </c>
      <c r="X9" s="6">
        <v>1</v>
      </c>
      <c r="Y9" s="6" t="s">
        <v>45</v>
      </c>
      <c r="Z9" s="6">
        <v>39843</v>
      </c>
      <c r="AA9" s="7">
        <f t="shared" si="0"/>
        <v>0.119654644479582</v>
      </c>
    </row>
    <row r="10" spans="1:27">
      <c r="A10" s="7" t="s">
        <v>57</v>
      </c>
      <c r="B10" s="7"/>
      <c r="C10" s="7"/>
      <c r="D10" s="7"/>
      <c r="E10" s="7">
        <v>1588.4</v>
      </c>
      <c r="F10" s="7">
        <v>1675.1</v>
      </c>
      <c r="G10" s="7">
        <v>2040.9</v>
      </c>
      <c r="H10" s="7">
        <v>2185.5</v>
      </c>
      <c r="I10" s="7">
        <v>2196.6</v>
      </c>
      <c r="J10" s="7">
        <v>2317.4</v>
      </c>
      <c r="K10" s="7">
        <v>2122.2</v>
      </c>
      <c r="L10" s="7">
        <v>2761.2</v>
      </c>
      <c r="M10" s="7">
        <v>2618.2</v>
      </c>
      <c r="N10" s="7">
        <v>2993</v>
      </c>
      <c r="P10" s="7"/>
      <c r="Q10" s="7">
        <v>1</v>
      </c>
      <c r="R10" s="7">
        <v>2019</v>
      </c>
      <c r="S10" s="7">
        <v>4979</v>
      </c>
      <c r="T10" s="7">
        <v>4979</v>
      </c>
      <c r="U10" s="7">
        <v>4979</v>
      </c>
      <c r="W10" s="6" t="s">
        <v>36</v>
      </c>
      <c r="X10" s="6">
        <v>1</v>
      </c>
      <c r="Y10" s="6" t="s">
        <v>46</v>
      </c>
      <c r="Z10" s="6">
        <v>43038</v>
      </c>
      <c r="AA10" s="7">
        <f t="shared" si="0"/>
        <v>0.115688461359729</v>
      </c>
    </row>
    <row r="11" spans="1:27">
      <c r="A11" s="7" t="s">
        <v>58</v>
      </c>
      <c r="B11" s="7"/>
      <c r="C11" s="7"/>
      <c r="D11" s="7"/>
      <c r="E11" s="7">
        <v>3596.5</v>
      </c>
      <c r="F11" s="7">
        <v>4206.5</v>
      </c>
      <c r="G11" s="7">
        <v>4228.5</v>
      </c>
      <c r="H11" s="7">
        <v>4057.7</v>
      </c>
      <c r="I11" s="7">
        <v>4881.2</v>
      </c>
      <c r="J11" s="7">
        <v>5355.7</v>
      </c>
      <c r="K11" s="7">
        <v>4557.5</v>
      </c>
      <c r="L11" s="7">
        <v>5626.2</v>
      </c>
      <c r="M11" s="7">
        <v>4529.2</v>
      </c>
      <c r="N11" s="7">
        <v>5728</v>
      </c>
      <c r="P11" s="7"/>
      <c r="Q11" s="7">
        <v>1</v>
      </c>
      <c r="R11" s="7">
        <v>2020</v>
      </c>
      <c r="S11" s="7">
        <v>3789.5</v>
      </c>
      <c r="T11" s="7">
        <v>3789.5</v>
      </c>
      <c r="U11" s="7">
        <v>3789.5</v>
      </c>
      <c r="W11" s="6" t="s">
        <v>36</v>
      </c>
      <c r="X11" s="6">
        <v>1</v>
      </c>
      <c r="Y11" s="6" t="s">
        <v>47</v>
      </c>
      <c r="Z11" s="6">
        <v>38903</v>
      </c>
      <c r="AA11" s="7">
        <f t="shared" si="0"/>
        <v>0.0974089401845616</v>
      </c>
    </row>
    <row r="12" spans="1:27">
      <c r="A12" s="7" t="s">
        <v>59</v>
      </c>
      <c r="B12" s="7"/>
      <c r="C12" s="7"/>
      <c r="D12" s="7"/>
      <c r="E12" s="7">
        <v>2869.3</v>
      </c>
      <c r="F12" s="7">
        <v>2984.7</v>
      </c>
      <c r="G12" s="7">
        <v>3372.2</v>
      </c>
      <c r="H12" s="7">
        <v>3496.4</v>
      </c>
      <c r="I12" s="7">
        <v>3522.8</v>
      </c>
      <c r="J12" s="7">
        <v>3732.2</v>
      </c>
      <c r="K12" s="7">
        <v>3588.8</v>
      </c>
      <c r="L12" s="7">
        <v>4335.7</v>
      </c>
      <c r="M12" s="7">
        <v>4586.9</v>
      </c>
      <c r="N12" s="7">
        <v>5075</v>
      </c>
      <c r="P12" s="7"/>
      <c r="Q12" s="7">
        <v>1</v>
      </c>
      <c r="R12" s="7">
        <v>2021</v>
      </c>
      <c r="S12" s="7">
        <v>4226.8</v>
      </c>
      <c r="T12" s="7">
        <v>4226.8</v>
      </c>
      <c r="U12" s="7">
        <v>4226.8</v>
      </c>
      <c r="W12" s="6" t="s">
        <v>36</v>
      </c>
      <c r="X12" s="6">
        <v>1</v>
      </c>
      <c r="Y12" s="6" t="s">
        <v>48</v>
      </c>
      <c r="Z12" s="6">
        <v>43640</v>
      </c>
      <c r="AA12" s="7">
        <f t="shared" si="0"/>
        <v>0.0968560953253896</v>
      </c>
    </row>
    <row r="13" spans="1:27">
      <c r="A13" s="7" t="s">
        <v>60</v>
      </c>
      <c r="B13" s="7"/>
      <c r="C13" s="7"/>
      <c r="D13" s="7"/>
      <c r="E13" s="7">
        <v>3670.6</v>
      </c>
      <c r="F13" s="7">
        <v>3961.3</v>
      </c>
      <c r="G13" s="7">
        <v>4377.3</v>
      </c>
      <c r="H13" s="7">
        <v>4306.5</v>
      </c>
      <c r="I13" s="7">
        <v>4302</v>
      </c>
      <c r="J13" s="7">
        <v>4552.8</v>
      </c>
      <c r="K13" s="7">
        <v>4301.2</v>
      </c>
      <c r="L13" s="7">
        <v>5196.5</v>
      </c>
      <c r="M13" s="7">
        <v>5823.3</v>
      </c>
      <c r="N13" s="7">
        <v>6484</v>
      </c>
      <c r="P13" s="7"/>
      <c r="Q13" s="7">
        <v>1</v>
      </c>
      <c r="R13" s="7">
        <v>2022</v>
      </c>
      <c r="S13" s="7">
        <v>4129.3</v>
      </c>
      <c r="T13" s="7">
        <v>4129.3</v>
      </c>
      <c r="U13" s="7">
        <v>4129.3</v>
      </c>
      <c r="W13" s="6" t="s">
        <v>36</v>
      </c>
      <c r="X13" s="6">
        <v>1</v>
      </c>
      <c r="Y13" s="6" t="s">
        <v>49</v>
      </c>
      <c r="Z13" s="6">
        <v>42683</v>
      </c>
      <c r="AA13" s="7">
        <f t="shared" si="0"/>
        <v>0.0967434341541129</v>
      </c>
    </row>
    <row r="14" spans="1:27">
      <c r="A14" s="7" t="s">
        <v>61</v>
      </c>
      <c r="B14" s="7"/>
      <c r="C14" s="7"/>
      <c r="D14" s="7"/>
      <c r="E14" s="7">
        <v>1324.9</v>
      </c>
      <c r="F14" s="7">
        <v>1622.3</v>
      </c>
      <c r="G14" s="7">
        <v>1975.2</v>
      </c>
      <c r="H14" s="7">
        <v>2102.3</v>
      </c>
      <c r="I14" s="7">
        <v>2082.1</v>
      </c>
      <c r="J14" s="7">
        <v>2286.6</v>
      </c>
      <c r="K14" s="7">
        <v>2172.1</v>
      </c>
      <c r="L14" s="7">
        <v>2479.5</v>
      </c>
      <c r="M14" s="7">
        <v>2483.8</v>
      </c>
      <c r="N14" s="7">
        <v>2665</v>
      </c>
      <c r="P14" s="7"/>
      <c r="Q14" s="7">
        <v>1</v>
      </c>
      <c r="R14" s="7">
        <v>2023</v>
      </c>
      <c r="S14" s="7">
        <v>4858</v>
      </c>
      <c r="T14" s="7">
        <v>4858</v>
      </c>
      <c r="U14" s="7">
        <v>4858</v>
      </c>
      <c r="W14" s="6" t="s">
        <v>36</v>
      </c>
      <c r="X14" s="6">
        <v>1</v>
      </c>
      <c r="Y14" s="6" t="s">
        <v>50</v>
      </c>
      <c r="Z14" s="6">
        <v>47586.45448</v>
      </c>
      <c r="AA14" s="7">
        <f t="shared" si="0"/>
        <v>0.102087874650165</v>
      </c>
    </row>
    <row r="15" spans="1:27">
      <c r="A15" s="7" t="s">
        <v>62</v>
      </c>
      <c r="B15" s="7"/>
      <c r="C15" s="7"/>
      <c r="D15" s="7"/>
      <c r="E15" s="7">
        <v>2067</v>
      </c>
      <c r="F15" s="7">
        <v>2305.3</v>
      </c>
      <c r="G15" s="7">
        <v>2504.2</v>
      </c>
      <c r="H15" s="7">
        <v>2642.8</v>
      </c>
      <c r="I15" s="7">
        <v>2923.3</v>
      </c>
      <c r="J15" s="7">
        <v>3019.4</v>
      </c>
      <c r="K15" s="7">
        <v>2972</v>
      </c>
      <c r="L15" s="7">
        <v>3121.1</v>
      </c>
      <c r="M15" s="7">
        <v>3345.6</v>
      </c>
      <c r="N15" s="7">
        <v>3706</v>
      </c>
      <c r="P15" s="7"/>
      <c r="Q15" s="7">
        <v>2</v>
      </c>
      <c r="R15" s="7">
        <v>2011</v>
      </c>
      <c r="S15" s="7"/>
      <c r="T15" s="7"/>
      <c r="U15" s="7">
        <v>2061.1</v>
      </c>
      <c r="W15" s="6" t="s">
        <v>51</v>
      </c>
      <c r="X15" s="6">
        <v>2</v>
      </c>
      <c r="Y15" s="6" t="s">
        <v>37</v>
      </c>
      <c r="Z15" s="6">
        <v>16796</v>
      </c>
      <c r="AA15" s="7">
        <f t="shared" si="0"/>
        <v>0.122713741366992</v>
      </c>
    </row>
    <row r="16" spans="1:27">
      <c r="A16" s="7" t="s">
        <v>63</v>
      </c>
      <c r="B16" s="7"/>
      <c r="C16" s="7"/>
      <c r="D16" s="7"/>
      <c r="E16" s="7">
        <v>1164.3</v>
      </c>
      <c r="F16" s="7">
        <v>1444.4</v>
      </c>
      <c r="G16" s="7">
        <v>1576.9</v>
      </c>
      <c r="H16" s="7">
        <v>1600.7</v>
      </c>
      <c r="I16" s="7">
        <v>1872.1</v>
      </c>
      <c r="J16" s="7">
        <v>2104.3</v>
      </c>
      <c r="K16" s="7">
        <v>2146.4</v>
      </c>
      <c r="L16" s="7">
        <v>2342.5</v>
      </c>
      <c r="M16" s="7">
        <v>2624.1</v>
      </c>
      <c r="N16" s="7">
        <v>2815</v>
      </c>
      <c r="P16" s="7"/>
      <c r="Q16" s="7">
        <v>2</v>
      </c>
      <c r="R16" s="7">
        <v>2012</v>
      </c>
      <c r="S16" s="7"/>
      <c r="T16" s="7"/>
      <c r="U16" s="7">
        <v>2342.3</v>
      </c>
      <c r="W16" s="6" t="s">
        <v>51</v>
      </c>
      <c r="X16" s="6">
        <v>2</v>
      </c>
      <c r="Y16" s="6" t="s">
        <v>39</v>
      </c>
      <c r="Z16" s="6">
        <v>18542</v>
      </c>
      <c r="AA16" s="7">
        <f t="shared" si="0"/>
        <v>0.126324021141193</v>
      </c>
    </row>
    <row r="17" spans="1:27">
      <c r="A17" s="7" t="s">
        <v>64</v>
      </c>
      <c r="B17" s="7"/>
      <c r="C17" s="7"/>
      <c r="D17" s="7"/>
      <c r="E17" s="7">
        <v>1821.9</v>
      </c>
      <c r="F17" s="7">
        <v>2104.2</v>
      </c>
      <c r="G17" s="7">
        <v>2324.8</v>
      </c>
      <c r="H17" s="7">
        <v>2568.3</v>
      </c>
      <c r="I17" s="7">
        <v>2834.3</v>
      </c>
      <c r="J17" s="7">
        <v>2991.5</v>
      </c>
      <c r="K17" s="7">
        <v>3004.1</v>
      </c>
      <c r="L17" s="7">
        <v>3495.6</v>
      </c>
      <c r="M17" s="7">
        <v>3356.1</v>
      </c>
      <c r="N17" s="7">
        <v>3795</v>
      </c>
      <c r="P17" s="7"/>
      <c r="Q17" s="7">
        <v>2</v>
      </c>
      <c r="R17" s="7">
        <v>2013</v>
      </c>
      <c r="S17" s="7"/>
      <c r="T17" s="7"/>
      <c r="U17" s="7">
        <v>2623.5</v>
      </c>
      <c r="W17" s="6" t="s">
        <v>51</v>
      </c>
      <c r="X17" s="6">
        <v>2</v>
      </c>
      <c r="Y17" s="6" t="s">
        <v>40</v>
      </c>
      <c r="Z17" s="6">
        <v>20419</v>
      </c>
      <c r="AA17" s="7">
        <f t="shared" si="0"/>
        <v>0.128483275380773</v>
      </c>
    </row>
    <row r="18" spans="1:27">
      <c r="A18" s="7" t="s">
        <v>65</v>
      </c>
      <c r="B18" s="7"/>
      <c r="C18" s="7"/>
      <c r="D18" s="7"/>
      <c r="E18" s="7">
        <v>1225.5</v>
      </c>
      <c r="F18" s="7">
        <v>1355.4</v>
      </c>
      <c r="G18" s="7">
        <v>1550.8</v>
      </c>
      <c r="H18" s="7">
        <v>1698.6</v>
      </c>
      <c r="I18" s="7">
        <v>1838</v>
      </c>
      <c r="J18" s="7">
        <v>1976</v>
      </c>
      <c r="K18" s="7">
        <v>1917.2</v>
      </c>
      <c r="L18" s="7">
        <v>2103.6</v>
      </c>
      <c r="M18" s="7">
        <v>2355.9</v>
      </c>
      <c r="N18" s="7">
        <v>2570</v>
      </c>
      <c r="P18" s="7"/>
      <c r="Q18" s="7">
        <v>2</v>
      </c>
      <c r="R18" s="7">
        <v>2014</v>
      </c>
      <c r="S18" s="7">
        <v>2904.7</v>
      </c>
      <c r="T18" s="7">
        <v>2904.7</v>
      </c>
      <c r="U18" s="7">
        <v>2904.7</v>
      </c>
      <c r="W18" s="6" t="s">
        <v>51</v>
      </c>
      <c r="X18" s="6">
        <v>2</v>
      </c>
      <c r="Y18" s="6" t="s">
        <v>41</v>
      </c>
      <c r="Z18" s="6">
        <v>22343</v>
      </c>
      <c r="AA18" s="7">
        <f t="shared" si="0"/>
        <v>0.130004923242179</v>
      </c>
    </row>
    <row r="19" spans="1:27">
      <c r="A19" s="7" t="s">
        <v>66</v>
      </c>
      <c r="B19" s="7"/>
      <c r="C19" s="7"/>
      <c r="D19" s="7"/>
      <c r="E19" s="7">
        <v>1339.8</v>
      </c>
      <c r="F19" s="7">
        <v>1722.5</v>
      </c>
      <c r="G19" s="7">
        <v>1931</v>
      </c>
      <c r="H19" s="7">
        <v>1795.7</v>
      </c>
      <c r="I19" s="7">
        <v>2584.1</v>
      </c>
      <c r="J19" s="7">
        <v>2822.2</v>
      </c>
      <c r="K19" s="7">
        <v>2559.5</v>
      </c>
      <c r="L19" s="7">
        <v>3186.4</v>
      </c>
      <c r="M19" s="7">
        <v>3432.8</v>
      </c>
      <c r="N19" s="7">
        <v>3449</v>
      </c>
      <c r="P19" s="7"/>
      <c r="Q19" s="7">
        <v>2</v>
      </c>
      <c r="R19" s="7">
        <v>2015</v>
      </c>
      <c r="S19" s="7">
        <v>3185.9</v>
      </c>
      <c r="T19" s="7">
        <v>3185.9</v>
      </c>
      <c r="U19" s="7">
        <v>3185.9</v>
      </c>
      <c r="W19" s="6" t="s">
        <v>51</v>
      </c>
      <c r="X19" s="6">
        <v>2</v>
      </c>
      <c r="Y19" s="6" t="s">
        <v>42</v>
      </c>
      <c r="Z19" s="6">
        <v>24162</v>
      </c>
      <c r="AA19" s="7">
        <f t="shared" si="0"/>
        <v>0.131855806638523</v>
      </c>
    </row>
    <row r="20" spans="1:27">
      <c r="A20" s="7" t="s">
        <v>67</v>
      </c>
      <c r="B20" s="7"/>
      <c r="C20" s="7"/>
      <c r="D20" s="7"/>
      <c r="E20" s="7">
        <v>1600.2</v>
      </c>
      <c r="F20" s="7">
        <v>1624.6</v>
      </c>
      <c r="G20" s="7">
        <v>1915.5</v>
      </c>
      <c r="H20" s="7">
        <v>2042.6</v>
      </c>
      <c r="I20" s="7">
        <v>2322.9</v>
      </c>
      <c r="J20" s="7">
        <v>2538.5</v>
      </c>
      <c r="K20" s="7">
        <v>2745.5</v>
      </c>
      <c r="L20" s="7">
        <v>2891</v>
      </c>
      <c r="M20" s="7">
        <v>3135.3</v>
      </c>
      <c r="N20" s="7">
        <v>3367</v>
      </c>
      <c r="P20" s="7"/>
      <c r="Q20" s="7">
        <v>2</v>
      </c>
      <c r="R20" s="7">
        <v>2016</v>
      </c>
      <c r="S20" s="7">
        <v>3752.2</v>
      </c>
      <c r="T20" s="7">
        <v>3752.2</v>
      </c>
      <c r="U20" s="7">
        <v>3752.2</v>
      </c>
      <c r="W20" s="6" t="s">
        <v>51</v>
      </c>
      <c r="X20" s="6">
        <v>2</v>
      </c>
      <c r="Y20" s="6" t="s">
        <v>43</v>
      </c>
      <c r="Z20" s="6">
        <v>26129</v>
      </c>
      <c r="AA20" s="7">
        <f t="shared" si="0"/>
        <v>0.143602893336905</v>
      </c>
    </row>
    <row r="21" spans="1:27">
      <c r="A21" s="7" t="s">
        <v>68</v>
      </c>
      <c r="B21" s="7"/>
      <c r="C21" s="7"/>
      <c r="D21" s="7"/>
      <c r="E21" s="7">
        <v>2795.1</v>
      </c>
      <c r="F21" s="7">
        <v>3020.2</v>
      </c>
      <c r="G21" s="7">
        <v>3296.5</v>
      </c>
      <c r="H21" s="7">
        <v>3380</v>
      </c>
      <c r="I21" s="7">
        <v>3423.9</v>
      </c>
      <c r="J21" s="7">
        <v>3833.6</v>
      </c>
      <c r="K21" s="7">
        <v>3808.7</v>
      </c>
      <c r="L21" s="7">
        <v>4164.6</v>
      </c>
      <c r="M21" s="7">
        <v>4174.3</v>
      </c>
      <c r="N21" s="7">
        <v>4865</v>
      </c>
      <c r="P21" s="7"/>
      <c r="Q21" s="7">
        <v>2</v>
      </c>
      <c r="R21" s="7">
        <v>2017</v>
      </c>
      <c r="S21" s="7">
        <v>3744.5</v>
      </c>
      <c r="T21" s="7">
        <v>3744.5</v>
      </c>
      <c r="U21" s="7">
        <v>3744.5</v>
      </c>
      <c r="W21" s="6" t="s">
        <v>51</v>
      </c>
      <c r="X21" s="6">
        <v>2</v>
      </c>
      <c r="Y21" s="6" t="s">
        <v>44</v>
      </c>
      <c r="Z21" s="6">
        <v>27841</v>
      </c>
      <c r="AA21" s="7">
        <f t="shared" si="0"/>
        <v>0.134495887360368</v>
      </c>
    </row>
    <row r="22" spans="1:27">
      <c r="A22" s="7" t="s">
        <v>69</v>
      </c>
      <c r="B22" s="7"/>
      <c r="C22" s="7"/>
      <c r="D22" s="7"/>
      <c r="E22" s="7">
        <v>1198.3</v>
      </c>
      <c r="F22" s="7">
        <v>1445.7</v>
      </c>
      <c r="G22" s="7">
        <v>1541.6</v>
      </c>
      <c r="H22" s="7">
        <v>1878.5</v>
      </c>
      <c r="I22" s="7">
        <v>2150.1</v>
      </c>
      <c r="J22" s="7">
        <v>2384.7</v>
      </c>
      <c r="K22" s="7">
        <v>2107.9</v>
      </c>
      <c r="L22" s="7">
        <v>2473.1</v>
      </c>
      <c r="M22" s="7">
        <v>2438.5</v>
      </c>
      <c r="N22" s="7">
        <v>2668</v>
      </c>
      <c r="P22" s="7"/>
      <c r="Q22" s="7">
        <v>2</v>
      </c>
      <c r="R22" s="7">
        <v>2018</v>
      </c>
      <c r="S22" s="7">
        <v>4280.9</v>
      </c>
      <c r="T22" s="7">
        <v>4280.9</v>
      </c>
      <c r="U22" s="7">
        <v>4280.9</v>
      </c>
      <c r="W22" s="6" t="s">
        <v>51</v>
      </c>
      <c r="X22" s="6">
        <v>2</v>
      </c>
      <c r="Y22" s="6" t="s">
        <v>45</v>
      </c>
      <c r="Z22" s="6">
        <v>29903</v>
      </c>
      <c r="AA22" s="7">
        <f t="shared" si="0"/>
        <v>0.143159549209109</v>
      </c>
    </row>
    <row r="23" spans="1:27">
      <c r="A23" s="7" t="s">
        <v>70</v>
      </c>
      <c r="B23" s="7"/>
      <c r="C23" s="7"/>
      <c r="D23" s="7"/>
      <c r="E23" s="7">
        <v>1437.4</v>
      </c>
      <c r="F23" s="7">
        <v>1783.1</v>
      </c>
      <c r="G23" s="7">
        <v>1762.2</v>
      </c>
      <c r="H23" s="7">
        <v>1995</v>
      </c>
      <c r="I23" s="7">
        <v>1919</v>
      </c>
      <c r="J23" s="7">
        <v>2578.2</v>
      </c>
      <c r="K23" s="7">
        <v>2118.9</v>
      </c>
      <c r="L23" s="7">
        <v>2650.7</v>
      </c>
      <c r="M23" s="7">
        <v>2704.5</v>
      </c>
      <c r="N23" s="7">
        <v>2830</v>
      </c>
      <c r="P23" s="7"/>
      <c r="Q23" s="7">
        <v>2</v>
      </c>
      <c r="R23" s="7">
        <v>2019</v>
      </c>
      <c r="S23" s="7">
        <v>4236.4</v>
      </c>
      <c r="T23" s="7">
        <v>4236.4</v>
      </c>
      <c r="U23" s="7">
        <v>4236.4</v>
      </c>
      <c r="W23" s="6" t="s">
        <v>51</v>
      </c>
      <c r="X23" s="6">
        <v>2</v>
      </c>
      <c r="Y23" s="6" t="s">
        <v>46</v>
      </c>
      <c r="Z23" s="6">
        <v>31854</v>
      </c>
      <c r="AA23" s="7">
        <f t="shared" si="0"/>
        <v>0.132994286431845</v>
      </c>
    </row>
    <row r="24" spans="1:27">
      <c r="A24" s="7" t="s">
        <v>71</v>
      </c>
      <c r="B24" s="7"/>
      <c r="C24" s="7"/>
      <c r="D24" s="7"/>
      <c r="E24" s="7">
        <v>1476.2</v>
      </c>
      <c r="F24" s="7">
        <v>1746.4</v>
      </c>
      <c r="G24" s="7">
        <v>1941.6</v>
      </c>
      <c r="H24" s="7">
        <v>2310.3</v>
      </c>
      <c r="I24" s="7">
        <v>2545</v>
      </c>
      <c r="J24" s="7">
        <v>2632.8</v>
      </c>
      <c r="K24" s="7">
        <v>2630.9</v>
      </c>
      <c r="L24" s="7">
        <v>3049.8</v>
      </c>
      <c r="M24" s="7">
        <v>3078.2</v>
      </c>
      <c r="N24" s="7">
        <v>3337</v>
      </c>
      <c r="P24" s="7"/>
      <c r="Q24" s="7">
        <v>2</v>
      </c>
      <c r="R24" s="7">
        <v>2020</v>
      </c>
      <c r="S24" s="7">
        <v>3778.7</v>
      </c>
      <c r="T24" s="7">
        <v>3778.7</v>
      </c>
      <c r="U24" s="7">
        <v>3778.7</v>
      </c>
      <c r="W24" s="6" t="s">
        <v>51</v>
      </c>
      <c r="X24" s="6">
        <v>2</v>
      </c>
      <c r="Y24" s="6" t="s">
        <v>47</v>
      </c>
      <c r="Z24" s="6">
        <v>28461</v>
      </c>
      <c r="AA24" s="7">
        <f t="shared" si="0"/>
        <v>0.132767646955483</v>
      </c>
    </row>
    <row r="25" spans="1:27">
      <c r="A25" s="7" t="s">
        <v>72</v>
      </c>
      <c r="B25" s="7"/>
      <c r="C25" s="7"/>
      <c r="D25" s="7"/>
      <c r="E25" s="7">
        <v>1437</v>
      </c>
      <c r="F25" s="7">
        <v>1629.2</v>
      </c>
      <c r="G25" s="7">
        <v>1850.3</v>
      </c>
      <c r="H25" s="7">
        <v>2200</v>
      </c>
      <c r="I25" s="7">
        <v>2398.8</v>
      </c>
      <c r="J25" s="7">
        <v>2576.4</v>
      </c>
      <c r="K25" s="7">
        <v>2465.1</v>
      </c>
      <c r="L25" s="7">
        <v>2807.4</v>
      </c>
      <c r="M25" s="7">
        <v>2806.4</v>
      </c>
      <c r="N25" s="7">
        <v>3300</v>
      </c>
      <c r="P25" s="7"/>
      <c r="Q25" s="7">
        <v>2</v>
      </c>
      <c r="R25" s="7">
        <v>2021</v>
      </c>
      <c r="S25" s="7">
        <v>4390.4</v>
      </c>
      <c r="T25" s="7">
        <v>4390.4</v>
      </c>
      <c r="U25" s="7">
        <v>4390.4</v>
      </c>
      <c r="W25" s="6" t="s">
        <v>51</v>
      </c>
      <c r="X25" s="6">
        <v>2</v>
      </c>
      <c r="Y25" s="6" t="s">
        <v>48</v>
      </c>
      <c r="Z25" s="6">
        <v>33188</v>
      </c>
      <c r="AA25" s="7">
        <f t="shared" si="0"/>
        <v>0.132288779076775</v>
      </c>
    </row>
    <row r="26" spans="1:27">
      <c r="A26" s="7" t="s">
        <v>73</v>
      </c>
      <c r="B26" s="7"/>
      <c r="C26" s="7"/>
      <c r="D26" s="7"/>
      <c r="E26" s="7">
        <v>1080.4</v>
      </c>
      <c r="F26" s="7">
        <v>1321.6</v>
      </c>
      <c r="G26" s="7">
        <v>1610.6</v>
      </c>
      <c r="H26" s="7">
        <v>1781.6</v>
      </c>
      <c r="I26" s="7">
        <v>2408</v>
      </c>
      <c r="J26" s="7">
        <v>2405.6</v>
      </c>
      <c r="K26" s="7">
        <v>2218</v>
      </c>
      <c r="L26" s="7">
        <v>2678</v>
      </c>
      <c r="M26" s="7">
        <v>2729.8</v>
      </c>
      <c r="N26" s="7">
        <v>3446</v>
      </c>
      <c r="P26" s="7"/>
      <c r="Q26" s="7">
        <v>2</v>
      </c>
      <c r="R26" s="7">
        <v>2022</v>
      </c>
      <c r="S26" s="7">
        <v>3888.6</v>
      </c>
      <c r="T26" s="7">
        <v>3888.6</v>
      </c>
      <c r="U26" s="7">
        <v>3888.6</v>
      </c>
      <c r="W26" s="6" t="s">
        <v>51</v>
      </c>
      <c r="X26" s="6">
        <v>2</v>
      </c>
      <c r="Y26" s="6" t="s">
        <v>49</v>
      </c>
      <c r="Z26" s="6">
        <v>31324</v>
      </c>
      <c r="AA26" s="7">
        <f t="shared" si="0"/>
        <v>0.124141233558932</v>
      </c>
    </row>
    <row r="27" spans="1:27">
      <c r="A27" s="7" t="s">
        <v>74</v>
      </c>
      <c r="B27" s="7"/>
      <c r="C27" s="7"/>
      <c r="D27" s="7"/>
      <c r="E27" s="7">
        <v>1513.6</v>
      </c>
      <c r="F27" s="7">
        <v>1632.6</v>
      </c>
      <c r="G27" s="7">
        <v>1723.5</v>
      </c>
      <c r="H27" s="7">
        <v>2033.4</v>
      </c>
      <c r="I27" s="7">
        <v>2212.8</v>
      </c>
      <c r="J27" s="7">
        <v>2439</v>
      </c>
      <c r="K27" s="7">
        <v>2709.4</v>
      </c>
      <c r="L27" s="7">
        <v>2837.7</v>
      </c>
      <c r="M27" s="7">
        <v>2556.4</v>
      </c>
      <c r="N27" s="7">
        <v>2949</v>
      </c>
      <c r="P27" s="7"/>
      <c r="Q27" s="7">
        <v>2</v>
      </c>
      <c r="R27" s="7">
        <v>2023</v>
      </c>
      <c r="S27" s="7">
        <v>4698</v>
      </c>
      <c r="T27" s="7">
        <v>4698</v>
      </c>
      <c r="U27" s="7">
        <v>4698</v>
      </c>
      <c r="W27" s="6" t="s">
        <v>51</v>
      </c>
      <c r="X27" s="6">
        <v>2</v>
      </c>
      <c r="Y27" s="6" t="s">
        <v>50</v>
      </c>
      <c r="Z27" s="6">
        <v>34913.94867</v>
      </c>
      <c r="AA27" s="7">
        <f t="shared" si="0"/>
        <v>0.134559400439194</v>
      </c>
    </row>
    <row r="28" spans="1:27">
      <c r="A28" s="7" t="s">
        <v>75</v>
      </c>
      <c r="B28" s="7"/>
      <c r="C28" s="7"/>
      <c r="D28" s="7"/>
      <c r="E28" s="7">
        <v>796</v>
      </c>
      <c r="F28" s="7">
        <v>1025.9</v>
      </c>
      <c r="G28" s="7">
        <v>990</v>
      </c>
      <c r="H28" s="7">
        <v>1176.9</v>
      </c>
      <c r="I28" s="7">
        <v>1847.7</v>
      </c>
      <c r="J28" s="7">
        <v>2015.2</v>
      </c>
      <c r="K28" s="7">
        <v>1987.5</v>
      </c>
      <c r="L28" s="7">
        <v>2104.9</v>
      </c>
      <c r="M28" s="7">
        <v>2519.7</v>
      </c>
      <c r="N28" s="7">
        <v>2460</v>
      </c>
      <c r="P28" s="7"/>
      <c r="Q28" s="7">
        <v>3</v>
      </c>
      <c r="R28" s="7">
        <v>2011</v>
      </c>
      <c r="S28" s="7"/>
      <c r="T28" s="7"/>
      <c r="U28" s="7">
        <v>1574.4</v>
      </c>
      <c r="W28" s="6" t="s">
        <v>52</v>
      </c>
      <c r="X28" s="6">
        <v>3</v>
      </c>
      <c r="Y28" s="6" t="s">
        <v>37</v>
      </c>
      <c r="Z28" s="6">
        <v>8852</v>
      </c>
      <c r="AA28" s="7">
        <f t="shared" si="0"/>
        <v>0.177858111161319</v>
      </c>
    </row>
    <row r="29" spans="1:27">
      <c r="A29" s="7" t="s">
        <v>76</v>
      </c>
      <c r="B29" s="7"/>
      <c r="C29" s="7"/>
      <c r="D29" s="7"/>
      <c r="E29" s="7">
        <v>1535.4</v>
      </c>
      <c r="F29" s="7">
        <v>1537.1</v>
      </c>
      <c r="G29" s="7">
        <v>1664.1</v>
      </c>
      <c r="H29" s="7">
        <v>1760.7</v>
      </c>
      <c r="I29" s="7">
        <v>2005.8</v>
      </c>
      <c r="J29" s="7">
        <v>2154.8</v>
      </c>
      <c r="K29" s="7">
        <v>2194</v>
      </c>
      <c r="L29" s="7">
        <v>2284.2</v>
      </c>
      <c r="M29" s="7">
        <v>2455.8</v>
      </c>
      <c r="N29" s="7">
        <v>2897</v>
      </c>
      <c r="P29" s="7"/>
      <c r="Q29" s="7">
        <v>3</v>
      </c>
      <c r="R29" s="7">
        <v>2012</v>
      </c>
      <c r="S29" s="7"/>
      <c r="T29" s="7"/>
      <c r="U29" s="7">
        <v>1632.7</v>
      </c>
      <c r="W29" s="6" t="s">
        <v>52</v>
      </c>
      <c r="X29" s="6">
        <v>3</v>
      </c>
      <c r="Y29" s="6" t="s">
        <v>39</v>
      </c>
      <c r="Z29" s="6">
        <v>9773</v>
      </c>
      <c r="AA29" s="7">
        <f t="shared" si="0"/>
        <v>0.167062314540059</v>
      </c>
    </row>
    <row r="30" spans="1:27">
      <c r="A30" s="7" t="s">
        <v>77</v>
      </c>
      <c r="B30" s="7"/>
      <c r="C30" s="7"/>
      <c r="D30" s="7"/>
      <c r="E30" s="7">
        <v>1072.2</v>
      </c>
      <c r="F30" s="7">
        <v>1214.7</v>
      </c>
      <c r="G30" s="7">
        <v>1573</v>
      </c>
      <c r="H30" s="7">
        <v>1796.5</v>
      </c>
      <c r="I30" s="7">
        <v>1640.7</v>
      </c>
      <c r="J30" s="7">
        <v>1972.7</v>
      </c>
      <c r="K30" s="7">
        <v>2020.4</v>
      </c>
      <c r="L30" s="7">
        <v>2215.4</v>
      </c>
      <c r="M30" s="7">
        <v>2322.2</v>
      </c>
      <c r="N30" s="7">
        <v>2604</v>
      </c>
      <c r="P30" s="7"/>
      <c r="Q30" s="7">
        <v>3</v>
      </c>
      <c r="R30" s="7">
        <v>2013</v>
      </c>
      <c r="S30" s="7"/>
      <c r="T30" s="7"/>
      <c r="U30" s="7">
        <v>1691</v>
      </c>
      <c r="W30" s="6" t="s">
        <v>52</v>
      </c>
      <c r="X30" s="6">
        <v>3</v>
      </c>
      <c r="Y30" s="6" t="s">
        <v>40</v>
      </c>
      <c r="Z30" s="6">
        <v>10872</v>
      </c>
      <c r="AA30" s="7">
        <f t="shared" si="0"/>
        <v>0.155537159676233</v>
      </c>
    </row>
    <row r="31" spans="1:27">
      <c r="A31" s="7" t="s">
        <v>78</v>
      </c>
      <c r="B31" s="7"/>
      <c r="C31" s="7"/>
      <c r="D31" s="7"/>
      <c r="E31" s="7">
        <v>1790.1</v>
      </c>
      <c r="F31" s="7">
        <v>2263.3</v>
      </c>
      <c r="G31" s="7">
        <v>2287</v>
      </c>
      <c r="H31" s="7">
        <v>2409.6</v>
      </c>
      <c r="I31" s="7">
        <v>2671.4</v>
      </c>
      <c r="J31" s="7">
        <v>2587.6</v>
      </c>
      <c r="K31" s="7">
        <v>3121</v>
      </c>
      <c r="L31" s="7">
        <v>3108.7</v>
      </c>
      <c r="M31" s="7">
        <v>2526.9</v>
      </c>
      <c r="N31" s="7">
        <v>3504</v>
      </c>
      <c r="P31" s="7"/>
      <c r="Q31" s="7">
        <v>3</v>
      </c>
      <c r="R31" s="7">
        <v>2014</v>
      </c>
      <c r="S31" s="7">
        <v>1749.3</v>
      </c>
      <c r="T31" s="7">
        <v>1749.3</v>
      </c>
      <c r="U31" s="7">
        <v>1749.3</v>
      </c>
      <c r="W31" s="6" t="s">
        <v>52</v>
      </c>
      <c r="X31" s="6">
        <v>3</v>
      </c>
      <c r="Y31" s="6" t="s">
        <v>41</v>
      </c>
      <c r="Z31" s="6">
        <v>11932</v>
      </c>
      <c r="AA31" s="7">
        <f t="shared" si="0"/>
        <v>0.146605766007375</v>
      </c>
    </row>
    <row r="32" spans="1:27">
      <c r="A32" s="7" t="s">
        <v>79</v>
      </c>
      <c r="B32" s="7"/>
      <c r="C32" s="7"/>
      <c r="D32" s="7"/>
      <c r="E32" s="7">
        <v>1763.5</v>
      </c>
      <c r="F32" s="7">
        <v>1806.1</v>
      </c>
      <c r="G32" s="7">
        <v>2748.6</v>
      </c>
      <c r="H32" s="7">
        <v>2616.8</v>
      </c>
      <c r="I32" s="7">
        <v>2724.4</v>
      </c>
      <c r="J32" s="7">
        <v>3018.1</v>
      </c>
      <c r="K32" s="7">
        <v>2922</v>
      </c>
      <c r="L32" s="7">
        <v>3378.5</v>
      </c>
      <c r="M32" s="7">
        <v>2719</v>
      </c>
      <c r="N32" s="7">
        <v>3301</v>
      </c>
      <c r="P32" s="7"/>
      <c r="Q32" s="7">
        <v>3</v>
      </c>
      <c r="R32" s="7">
        <v>2015</v>
      </c>
      <c r="S32" s="7">
        <v>1807.6</v>
      </c>
      <c r="T32" s="7">
        <v>1807.6</v>
      </c>
      <c r="U32" s="7">
        <v>1807.6</v>
      </c>
      <c r="W32" s="6" t="s">
        <v>52</v>
      </c>
      <c r="X32" s="6">
        <v>3</v>
      </c>
      <c r="Y32" s="6" t="s">
        <v>42</v>
      </c>
      <c r="Z32" s="6">
        <v>13031</v>
      </c>
      <c r="AA32" s="7">
        <f t="shared" si="0"/>
        <v>0.138715371038293</v>
      </c>
    </row>
    <row r="33" spans="1:27">
      <c r="A33" s="7" t="s">
        <v>80</v>
      </c>
      <c r="B33" s="7"/>
      <c r="C33" s="7"/>
      <c r="D33" s="7"/>
      <c r="E33" s="7">
        <v>1624.5</v>
      </c>
      <c r="F33" s="7">
        <v>1842.4</v>
      </c>
      <c r="G33" s="7">
        <v>2052.4</v>
      </c>
      <c r="H33" s="7">
        <v>2382.6</v>
      </c>
      <c r="I33" s="7">
        <v>2274.4</v>
      </c>
      <c r="J33" s="7">
        <v>2408.1</v>
      </c>
      <c r="K33" s="7">
        <v>2318.9</v>
      </c>
      <c r="L33" s="7">
        <v>2707.7</v>
      </c>
      <c r="M33" s="7">
        <v>2357</v>
      </c>
      <c r="N33" s="7">
        <v>2753</v>
      </c>
      <c r="P33" s="7"/>
      <c r="Q33" s="7">
        <v>3</v>
      </c>
      <c r="R33" s="7">
        <v>2016</v>
      </c>
      <c r="S33" s="7">
        <v>2062.2</v>
      </c>
      <c r="T33" s="7">
        <v>2062.2</v>
      </c>
      <c r="U33" s="7">
        <v>2062.2</v>
      </c>
      <c r="W33" s="6" t="s">
        <v>52</v>
      </c>
      <c r="X33" s="6">
        <v>3</v>
      </c>
      <c r="Y33" s="6" t="s">
        <v>43</v>
      </c>
      <c r="Z33" s="6">
        <v>14247</v>
      </c>
      <c r="AA33" s="7">
        <f t="shared" si="0"/>
        <v>0.144746262371025</v>
      </c>
    </row>
    <row r="34" spans="16:27">
      <c r="P34" s="7"/>
      <c r="Q34" s="7">
        <v>3</v>
      </c>
      <c r="R34" s="7">
        <v>2017</v>
      </c>
      <c r="S34" s="7">
        <v>2290.3</v>
      </c>
      <c r="T34" s="7">
        <v>2290.3</v>
      </c>
      <c r="U34" s="7">
        <v>2290.3</v>
      </c>
      <c r="W34" s="6" t="s">
        <v>52</v>
      </c>
      <c r="X34" s="6">
        <v>3</v>
      </c>
      <c r="Y34" s="6" t="s">
        <v>44</v>
      </c>
      <c r="Z34" s="6">
        <v>15437</v>
      </c>
      <c r="AA34" s="7">
        <f t="shared" si="0"/>
        <v>0.148364319492129</v>
      </c>
    </row>
    <row r="35" spans="16:27">
      <c r="P35" s="7"/>
      <c r="Q35" s="7">
        <v>3</v>
      </c>
      <c r="R35" s="7">
        <v>2018</v>
      </c>
      <c r="S35" s="7">
        <v>2355.4</v>
      </c>
      <c r="T35" s="7">
        <v>2355.4</v>
      </c>
      <c r="U35" s="7">
        <v>2355.4</v>
      </c>
      <c r="W35" s="6" t="s">
        <v>52</v>
      </c>
      <c r="X35" s="6">
        <v>3</v>
      </c>
      <c r="Y35" s="6" t="s">
        <v>45</v>
      </c>
      <c r="Z35" s="6">
        <v>16722</v>
      </c>
      <c r="AA35" s="7">
        <f t="shared" si="0"/>
        <v>0.140856356895108</v>
      </c>
    </row>
    <row r="36" spans="16:27">
      <c r="P36" s="7"/>
      <c r="Q36" s="7">
        <v>3</v>
      </c>
      <c r="R36" s="7">
        <v>2019</v>
      </c>
      <c r="S36" s="7">
        <v>2415.7</v>
      </c>
      <c r="T36" s="7">
        <v>2415.7</v>
      </c>
      <c r="U36" s="7">
        <v>2415.7</v>
      </c>
      <c r="W36" s="6" t="s">
        <v>52</v>
      </c>
      <c r="X36" s="6">
        <v>3</v>
      </c>
      <c r="Y36" s="6" t="s">
        <v>46</v>
      </c>
      <c r="Z36" s="6">
        <v>17987</v>
      </c>
      <c r="AA36" s="7">
        <f t="shared" si="0"/>
        <v>0.134302551842998</v>
      </c>
    </row>
    <row r="37" spans="16:27">
      <c r="P37" s="7"/>
      <c r="Q37" s="7">
        <v>3</v>
      </c>
      <c r="R37" s="7">
        <v>2020</v>
      </c>
      <c r="S37" s="7">
        <v>2356.9</v>
      </c>
      <c r="T37" s="7">
        <v>2356.9</v>
      </c>
      <c r="U37" s="7">
        <v>2356.9</v>
      </c>
      <c r="W37" s="6" t="s">
        <v>52</v>
      </c>
      <c r="X37" s="6">
        <v>3</v>
      </c>
      <c r="Y37" s="6" t="s">
        <v>47</v>
      </c>
      <c r="Z37" s="6">
        <v>18037</v>
      </c>
      <c r="AA37" s="7">
        <f t="shared" si="0"/>
        <v>0.130670288850696</v>
      </c>
    </row>
    <row r="38" spans="1:27">
      <c r="A38" s="7" t="s">
        <v>125</v>
      </c>
      <c r="B38" s="14"/>
      <c r="C38" s="5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7"/>
      <c r="P38" s="7"/>
      <c r="Q38" s="7">
        <v>3</v>
      </c>
      <c r="R38" s="7">
        <v>2021</v>
      </c>
      <c r="S38" s="7">
        <v>2755.1</v>
      </c>
      <c r="T38" s="7">
        <v>2755.1</v>
      </c>
      <c r="U38" s="7">
        <v>2755.1</v>
      </c>
      <c r="W38" s="6" t="s">
        <v>52</v>
      </c>
      <c r="X38" s="6">
        <v>3</v>
      </c>
      <c r="Y38" s="6" t="s">
        <v>48</v>
      </c>
      <c r="Z38" s="6">
        <v>19954</v>
      </c>
      <c r="AA38" s="7">
        <f t="shared" si="0"/>
        <v>0.138072566903879</v>
      </c>
    </row>
    <row r="39" spans="1:27">
      <c r="A39" s="15" t="s">
        <v>38</v>
      </c>
      <c r="B39" s="15" t="s">
        <v>37</v>
      </c>
      <c r="C39" s="15" t="s">
        <v>39</v>
      </c>
      <c r="D39" s="15" t="s">
        <v>40</v>
      </c>
      <c r="E39" s="15" t="s">
        <v>41</v>
      </c>
      <c r="F39" s="15" t="s">
        <v>42</v>
      </c>
      <c r="G39" s="15" t="s">
        <v>43</v>
      </c>
      <c r="H39" s="15" t="s">
        <v>44</v>
      </c>
      <c r="I39" s="15" t="s">
        <v>45</v>
      </c>
      <c r="J39" s="15" t="s">
        <v>46</v>
      </c>
      <c r="K39" s="15" t="s">
        <v>47</v>
      </c>
      <c r="L39" s="15" t="s">
        <v>48</v>
      </c>
      <c r="M39" s="15" t="s">
        <v>49</v>
      </c>
      <c r="N39" s="15" t="s">
        <v>50</v>
      </c>
      <c r="P39" s="7"/>
      <c r="Q39" s="7">
        <v>3</v>
      </c>
      <c r="R39" s="7">
        <v>2022</v>
      </c>
      <c r="S39" s="7">
        <v>2820.8</v>
      </c>
      <c r="T39" s="7">
        <v>2820.8</v>
      </c>
      <c r="U39" s="7">
        <v>2820.8</v>
      </c>
      <c r="W39" s="6" t="s">
        <v>52</v>
      </c>
      <c r="X39" s="6">
        <v>3</v>
      </c>
      <c r="Y39" s="6" t="s">
        <v>49</v>
      </c>
      <c r="Z39" s="6">
        <v>20890</v>
      </c>
      <c r="AA39" s="7">
        <f t="shared" si="0"/>
        <v>0.135031115366204</v>
      </c>
    </row>
    <row r="40" spans="1:27">
      <c r="A40" s="7" t="s">
        <v>36</v>
      </c>
      <c r="B40" s="12">
        <v>24298</v>
      </c>
      <c r="C40" s="12">
        <v>26562</v>
      </c>
      <c r="D40" s="12">
        <v>29176</v>
      </c>
      <c r="E40" s="12">
        <v>31103</v>
      </c>
      <c r="F40" s="12">
        <v>33803</v>
      </c>
      <c r="G40" s="12">
        <v>35416</v>
      </c>
      <c r="H40" s="12">
        <v>37425</v>
      </c>
      <c r="I40" s="12">
        <v>39843</v>
      </c>
      <c r="J40" s="12">
        <v>43038</v>
      </c>
      <c r="K40" s="12">
        <v>38903</v>
      </c>
      <c r="L40" s="12">
        <v>43640</v>
      </c>
      <c r="M40" s="12">
        <v>42683</v>
      </c>
      <c r="N40" s="13">
        <v>47586.45448</v>
      </c>
      <c r="P40" s="7"/>
      <c r="Q40" s="7">
        <v>3</v>
      </c>
      <c r="R40" s="7">
        <v>2023</v>
      </c>
      <c r="S40" s="7">
        <v>3129</v>
      </c>
      <c r="T40" s="7">
        <v>3129</v>
      </c>
      <c r="U40" s="7">
        <v>3129</v>
      </c>
      <c r="W40" s="6" t="s">
        <v>52</v>
      </c>
      <c r="X40" s="6">
        <v>3</v>
      </c>
      <c r="Y40" s="6" t="s">
        <v>50</v>
      </c>
      <c r="Z40" s="6">
        <v>22920.20623</v>
      </c>
      <c r="AA40" s="7">
        <f t="shared" si="0"/>
        <v>0.136517096251276</v>
      </c>
    </row>
    <row r="41" spans="1:27">
      <c r="A41" s="7" t="s">
        <v>51</v>
      </c>
      <c r="B41" s="12">
        <v>16796</v>
      </c>
      <c r="C41" s="12">
        <v>18542</v>
      </c>
      <c r="D41" s="12">
        <v>20419</v>
      </c>
      <c r="E41" s="12">
        <v>22343</v>
      </c>
      <c r="F41" s="12">
        <v>24162</v>
      </c>
      <c r="G41" s="12">
        <v>26129</v>
      </c>
      <c r="H41" s="12">
        <v>27841</v>
      </c>
      <c r="I41" s="12">
        <v>29903</v>
      </c>
      <c r="J41" s="12">
        <v>31854</v>
      </c>
      <c r="K41" s="12">
        <v>28461</v>
      </c>
      <c r="L41" s="12">
        <v>33188</v>
      </c>
      <c r="M41" s="12">
        <v>31324</v>
      </c>
      <c r="N41" s="13">
        <v>34913.94867</v>
      </c>
      <c r="P41" s="7"/>
      <c r="Q41" s="7">
        <v>4</v>
      </c>
      <c r="R41" s="7">
        <v>2011</v>
      </c>
      <c r="S41" s="7"/>
      <c r="T41" s="7"/>
      <c r="U41" s="7">
        <v>354.6</v>
      </c>
      <c r="W41" s="6" t="s">
        <v>53</v>
      </c>
      <c r="X41" s="6">
        <v>4</v>
      </c>
      <c r="Y41" s="6" t="s">
        <v>37</v>
      </c>
      <c r="Z41" s="6">
        <v>8404</v>
      </c>
      <c r="AA41" s="7">
        <f t="shared" si="0"/>
        <v>0.0421941932413137</v>
      </c>
    </row>
    <row r="42" spans="1:27">
      <c r="A42" s="7" t="s">
        <v>52</v>
      </c>
      <c r="B42" s="12">
        <v>8852</v>
      </c>
      <c r="C42" s="12">
        <v>9773</v>
      </c>
      <c r="D42" s="12">
        <v>10872</v>
      </c>
      <c r="E42" s="12">
        <v>11932</v>
      </c>
      <c r="F42" s="12">
        <v>13031</v>
      </c>
      <c r="G42" s="12">
        <v>14247</v>
      </c>
      <c r="H42" s="12">
        <v>15437</v>
      </c>
      <c r="I42" s="12">
        <v>16722</v>
      </c>
      <c r="J42" s="12">
        <v>17987</v>
      </c>
      <c r="K42" s="12">
        <v>18037</v>
      </c>
      <c r="L42" s="12">
        <v>19954</v>
      </c>
      <c r="M42" s="12">
        <v>20890</v>
      </c>
      <c r="N42" s="13">
        <v>22920.20623</v>
      </c>
      <c r="P42" s="7"/>
      <c r="Q42" s="7">
        <v>4</v>
      </c>
      <c r="R42" s="7">
        <v>2012</v>
      </c>
      <c r="S42" s="7"/>
      <c r="T42" s="7"/>
      <c r="U42" s="7">
        <v>641.3</v>
      </c>
      <c r="W42" s="6" t="s">
        <v>53</v>
      </c>
      <c r="X42" s="6">
        <v>4</v>
      </c>
      <c r="Y42" s="6" t="s">
        <v>39</v>
      </c>
      <c r="Z42" s="6">
        <v>9446</v>
      </c>
      <c r="AA42" s="7">
        <f t="shared" si="0"/>
        <v>0.067891170865975</v>
      </c>
    </row>
    <row r="43" spans="1:27">
      <c r="A43" s="7" t="s">
        <v>53</v>
      </c>
      <c r="B43" s="12">
        <v>8404</v>
      </c>
      <c r="C43" s="12">
        <v>9446</v>
      </c>
      <c r="D43" s="12">
        <v>10118</v>
      </c>
      <c r="E43" s="12">
        <v>10864</v>
      </c>
      <c r="F43" s="12">
        <v>11729</v>
      </c>
      <c r="G43" s="12">
        <v>12683</v>
      </c>
      <c r="H43" s="12">
        <v>13664</v>
      </c>
      <c r="I43" s="12">
        <v>14810</v>
      </c>
      <c r="J43" s="12">
        <v>15863</v>
      </c>
      <c r="K43" s="12">
        <v>15733</v>
      </c>
      <c r="L43" s="12">
        <v>17191</v>
      </c>
      <c r="M43" s="12">
        <v>17537</v>
      </c>
      <c r="N43" s="13">
        <v>19755.71134</v>
      </c>
      <c r="P43" s="7"/>
      <c r="Q43" s="7">
        <v>4</v>
      </c>
      <c r="R43" s="7">
        <v>2013</v>
      </c>
      <c r="S43" s="7"/>
      <c r="T43" s="7"/>
      <c r="U43" s="7">
        <v>928</v>
      </c>
      <c r="W43" s="6" t="s">
        <v>53</v>
      </c>
      <c r="X43" s="6">
        <v>4</v>
      </c>
      <c r="Y43" s="6" t="s">
        <v>40</v>
      </c>
      <c r="Z43" s="6">
        <v>10118</v>
      </c>
      <c r="AA43" s="7">
        <f t="shared" si="0"/>
        <v>0.0917177307768334</v>
      </c>
    </row>
    <row r="44" spans="1:27">
      <c r="A44" s="7" t="s">
        <v>54</v>
      </c>
      <c r="B44" s="12">
        <v>11920</v>
      </c>
      <c r="C44" s="12">
        <v>13475</v>
      </c>
      <c r="D44" s="12">
        <v>14878</v>
      </c>
      <c r="E44" s="12">
        <v>16258</v>
      </c>
      <c r="F44" s="12">
        <v>17179</v>
      </c>
      <c r="G44" s="12">
        <v>18072</v>
      </c>
      <c r="H44" s="12">
        <v>18946</v>
      </c>
      <c r="I44" s="12">
        <v>19665</v>
      </c>
      <c r="J44" s="12">
        <v>20743</v>
      </c>
      <c r="K44" s="12">
        <v>19794</v>
      </c>
      <c r="L44" s="12">
        <v>22658</v>
      </c>
      <c r="M44" s="12">
        <v>22298</v>
      </c>
      <c r="N44" s="13">
        <v>27025.46046</v>
      </c>
      <c r="P44" s="7"/>
      <c r="Q44" s="7">
        <v>4</v>
      </c>
      <c r="R44" s="7">
        <v>2014</v>
      </c>
      <c r="S44" s="7">
        <v>1214.7</v>
      </c>
      <c r="T44" s="7">
        <v>1214.7</v>
      </c>
      <c r="U44" s="7">
        <v>1214.7</v>
      </c>
      <c r="W44" s="6" t="s">
        <v>53</v>
      </c>
      <c r="X44" s="6">
        <v>4</v>
      </c>
      <c r="Y44" s="6" t="s">
        <v>41</v>
      </c>
      <c r="Z44" s="6">
        <v>10864</v>
      </c>
      <c r="AA44" s="7">
        <f t="shared" si="0"/>
        <v>0.111809646539028</v>
      </c>
    </row>
    <row r="45" spans="1:27">
      <c r="A45" s="7" t="s">
        <v>55</v>
      </c>
      <c r="B45" s="12">
        <v>11954</v>
      </c>
      <c r="C45" s="12">
        <v>13489</v>
      </c>
      <c r="D45" s="12">
        <v>14950</v>
      </c>
      <c r="E45" s="12">
        <v>16068</v>
      </c>
      <c r="F45" s="12">
        <v>17200</v>
      </c>
      <c r="G45" s="12">
        <v>19853</v>
      </c>
      <c r="H45" s="12">
        <v>20463</v>
      </c>
      <c r="I45" s="12">
        <v>21398</v>
      </c>
      <c r="J45" s="12">
        <v>22203</v>
      </c>
      <c r="K45" s="12">
        <v>20672</v>
      </c>
      <c r="L45" s="12">
        <v>23831</v>
      </c>
      <c r="M45" s="12">
        <v>22604</v>
      </c>
      <c r="N45" s="13">
        <v>24865.33971</v>
      </c>
      <c r="P45" s="7"/>
      <c r="Q45" s="7">
        <v>4</v>
      </c>
      <c r="R45" s="7">
        <v>2015</v>
      </c>
      <c r="S45" s="7">
        <v>1501.4</v>
      </c>
      <c r="T45" s="7">
        <v>1501.4</v>
      </c>
      <c r="U45" s="7">
        <v>1501.4</v>
      </c>
      <c r="W45" s="6" t="s">
        <v>53</v>
      </c>
      <c r="X45" s="6">
        <v>4</v>
      </c>
      <c r="Y45" s="6" t="s">
        <v>42</v>
      </c>
      <c r="Z45" s="6">
        <v>11729</v>
      </c>
      <c r="AA45" s="7">
        <f t="shared" si="0"/>
        <v>0.12800750277091</v>
      </c>
    </row>
    <row r="46" spans="1:27">
      <c r="A46" s="7" t="s">
        <v>56</v>
      </c>
      <c r="B46" s="12">
        <v>9442</v>
      </c>
      <c r="C46" s="12">
        <v>10737</v>
      </c>
      <c r="D46" s="12">
        <v>12054</v>
      </c>
      <c r="E46" s="12">
        <v>13026</v>
      </c>
      <c r="F46" s="12">
        <v>13764</v>
      </c>
      <c r="G46" s="12">
        <v>14773</v>
      </c>
      <c r="H46" s="12">
        <v>15632</v>
      </c>
      <c r="I46" s="12">
        <v>17200</v>
      </c>
      <c r="J46" s="12">
        <v>18075</v>
      </c>
      <c r="K46" s="12">
        <v>17318</v>
      </c>
      <c r="L46" s="12">
        <v>19605</v>
      </c>
      <c r="M46" s="12">
        <v>17898</v>
      </c>
      <c r="N46" s="13">
        <v>21410.59598</v>
      </c>
      <c r="P46" s="7"/>
      <c r="Q46" s="7">
        <v>4</v>
      </c>
      <c r="R46" s="7">
        <v>2016</v>
      </c>
      <c r="S46" s="7">
        <v>1709</v>
      </c>
      <c r="T46" s="7">
        <v>1709</v>
      </c>
      <c r="U46" s="7">
        <v>1709</v>
      </c>
      <c r="W46" s="6" t="s">
        <v>53</v>
      </c>
      <c r="X46" s="6">
        <v>4</v>
      </c>
      <c r="Y46" s="6" t="s">
        <v>43</v>
      </c>
      <c r="Z46" s="6">
        <v>12683</v>
      </c>
      <c r="AA46" s="7">
        <f t="shared" si="0"/>
        <v>0.13474729953481</v>
      </c>
    </row>
    <row r="47" spans="1:27">
      <c r="A47" s="7" t="s">
        <v>57</v>
      </c>
      <c r="B47" s="12">
        <v>9967</v>
      </c>
      <c r="C47" s="12">
        <v>10750</v>
      </c>
      <c r="D47" s="12">
        <v>12037</v>
      </c>
      <c r="E47" s="12">
        <v>12769</v>
      </c>
      <c r="F47" s="12">
        <v>13403</v>
      </c>
      <c r="G47" s="12">
        <v>14446</v>
      </c>
      <c r="H47" s="12">
        <v>15577</v>
      </c>
      <c r="I47" s="12">
        <v>16994</v>
      </c>
      <c r="J47" s="12">
        <v>18111</v>
      </c>
      <c r="K47" s="12">
        <v>17056</v>
      </c>
      <c r="L47" s="12">
        <v>20636</v>
      </c>
      <c r="M47" s="12">
        <v>20412</v>
      </c>
      <c r="N47" s="13">
        <v>22052.23623</v>
      </c>
      <c r="P47" s="7"/>
      <c r="Q47" s="7">
        <v>4</v>
      </c>
      <c r="R47" s="7">
        <v>2017</v>
      </c>
      <c r="S47" s="7">
        <v>1884</v>
      </c>
      <c r="T47" s="7">
        <v>1884</v>
      </c>
      <c r="U47" s="7">
        <v>1884</v>
      </c>
      <c r="W47" s="6" t="s">
        <v>53</v>
      </c>
      <c r="X47" s="6">
        <v>4</v>
      </c>
      <c r="Y47" s="6" t="s">
        <v>44</v>
      </c>
      <c r="Z47" s="6">
        <v>13664</v>
      </c>
      <c r="AA47" s="7">
        <f t="shared" si="0"/>
        <v>0.13788056206089</v>
      </c>
    </row>
    <row r="48" spans="1:27">
      <c r="A48" s="7" t="s">
        <v>58</v>
      </c>
      <c r="B48" s="12">
        <v>26858</v>
      </c>
      <c r="C48" s="12">
        <v>28152</v>
      </c>
      <c r="D48" s="12">
        <v>30400</v>
      </c>
      <c r="E48" s="12">
        <v>33065</v>
      </c>
      <c r="F48" s="12">
        <v>34784</v>
      </c>
      <c r="G48" s="12">
        <v>37458</v>
      </c>
      <c r="H48" s="12">
        <v>39792</v>
      </c>
      <c r="I48" s="12">
        <v>43351</v>
      </c>
      <c r="J48" s="12">
        <v>45605</v>
      </c>
      <c r="K48" s="12">
        <v>42536</v>
      </c>
      <c r="L48" s="12">
        <v>48879</v>
      </c>
      <c r="M48" s="12">
        <v>46045</v>
      </c>
      <c r="N48" s="13">
        <v>52508.47205</v>
      </c>
      <c r="P48" s="7"/>
      <c r="Q48" s="7">
        <v>4</v>
      </c>
      <c r="R48" s="7">
        <v>2018</v>
      </c>
      <c r="S48" s="7">
        <v>1845.2</v>
      </c>
      <c r="T48" s="7">
        <v>1845.2</v>
      </c>
      <c r="U48" s="7">
        <v>1845.2</v>
      </c>
      <c r="W48" s="6" t="s">
        <v>53</v>
      </c>
      <c r="X48" s="6">
        <v>4</v>
      </c>
      <c r="Y48" s="6" t="s">
        <v>45</v>
      </c>
      <c r="Z48" s="6">
        <v>14810</v>
      </c>
      <c r="AA48" s="7">
        <f t="shared" si="0"/>
        <v>0.124591492234976</v>
      </c>
    </row>
    <row r="49" spans="1:27">
      <c r="A49" s="7" t="s">
        <v>59</v>
      </c>
      <c r="B49" s="12">
        <v>14635</v>
      </c>
      <c r="C49" s="12">
        <v>16500</v>
      </c>
      <c r="D49" s="12">
        <v>17926</v>
      </c>
      <c r="E49" s="12">
        <v>19164</v>
      </c>
      <c r="F49" s="12">
        <v>20556</v>
      </c>
      <c r="G49" s="12">
        <v>22130</v>
      </c>
      <c r="H49" s="12">
        <v>23469</v>
      </c>
      <c r="I49" s="12">
        <v>25007</v>
      </c>
      <c r="J49" s="12">
        <v>26697</v>
      </c>
      <c r="K49" s="12">
        <v>26225</v>
      </c>
      <c r="L49" s="12">
        <v>31451</v>
      </c>
      <c r="M49" s="12">
        <v>32848</v>
      </c>
      <c r="N49" s="13">
        <v>35491.248</v>
      </c>
      <c r="P49" s="7"/>
      <c r="Q49" s="7">
        <v>4</v>
      </c>
      <c r="R49" s="7">
        <v>2019</v>
      </c>
      <c r="S49" s="7">
        <v>1979.7</v>
      </c>
      <c r="T49" s="7">
        <v>1979.7</v>
      </c>
      <c r="U49" s="7">
        <v>1979.7</v>
      </c>
      <c r="W49" s="6" t="s">
        <v>53</v>
      </c>
      <c r="X49" s="6">
        <v>4</v>
      </c>
      <c r="Y49" s="6" t="s">
        <v>46</v>
      </c>
      <c r="Z49" s="6">
        <v>15863</v>
      </c>
      <c r="AA49" s="7">
        <f t="shared" si="0"/>
        <v>0.124799848704533</v>
      </c>
    </row>
    <row r="50" spans="1:27">
      <c r="A50" s="7" t="s">
        <v>60</v>
      </c>
      <c r="B50" s="12">
        <v>17874</v>
      </c>
      <c r="C50" s="12">
        <v>18931</v>
      </c>
      <c r="D50" s="12">
        <v>20610</v>
      </c>
      <c r="E50" s="12">
        <v>22552</v>
      </c>
      <c r="F50" s="12">
        <v>24117</v>
      </c>
      <c r="G50" s="12">
        <v>25527</v>
      </c>
      <c r="H50" s="12">
        <v>27079</v>
      </c>
      <c r="I50" s="12">
        <v>29471</v>
      </c>
      <c r="J50" s="12">
        <v>32026</v>
      </c>
      <c r="K50" s="12">
        <v>31295</v>
      </c>
      <c r="L50" s="12">
        <v>36668</v>
      </c>
      <c r="M50" s="12">
        <v>38971</v>
      </c>
      <c r="N50" s="13">
        <v>42194.34847</v>
      </c>
      <c r="P50" s="7"/>
      <c r="Q50" s="7">
        <v>4</v>
      </c>
      <c r="R50" s="7">
        <v>2020</v>
      </c>
      <c r="S50" s="7">
        <v>1980.9</v>
      </c>
      <c r="T50" s="7">
        <v>1980.9</v>
      </c>
      <c r="U50" s="7">
        <v>1980.9</v>
      </c>
      <c r="W50" s="6" t="s">
        <v>53</v>
      </c>
      <c r="X50" s="6">
        <v>4</v>
      </c>
      <c r="Y50" s="6" t="s">
        <v>47</v>
      </c>
      <c r="Z50" s="6">
        <v>15733</v>
      </c>
      <c r="AA50" s="7">
        <f t="shared" si="0"/>
        <v>0.125907328545096</v>
      </c>
    </row>
    <row r="51" spans="1:27">
      <c r="A51" s="7" t="s">
        <v>61</v>
      </c>
      <c r="B51" s="12">
        <v>8683</v>
      </c>
      <c r="C51" s="12">
        <v>9878</v>
      </c>
      <c r="D51" s="12">
        <v>10544</v>
      </c>
      <c r="E51" s="12">
        <v>11727</v>
      </c>
      <c r="F51" s="12">
        <v>12840</v>
      </c>
      <c r="G51" s="12">
        <v>14712</v>
      </c>
      <c r="H51" s="12">
        <v>15752</v>
      </c>
      <c r="I51" s="12">
        <v>17045</v>
      </c>
      <c r="J51" s="12">
        <v>19137</v>
      </c>
      <c r="K51" s="12">
        <v>18877</v>
      </c>
      <c r="L51" s="12">
        <v>21911</v>
      </c>
      <c r="M51" s="12">
        <v>22542</v>
      </c>
      <c r="N51" s="13">
        <v>23606.85814</v>
      </c>
      <c r="P51" s="7"/>
      <c r="Q51" s="7">
        <v>4</v>
      </c>
      <c r="R51" s="7">
        <v>2021</v>
      </c>
      <c r="S51" s="7">
        <v>1988</v>
      </c>
      <c r="T51" s="7">
        <v>1988</v>
      </c>
      <c r="U51" s="7">
        <v>1988</v>
      </c>
      <c r="W51" s="6" t="s">
        <v>53</v>
      </c>
      <c r="X51" s="6">
        <v>4</v>
      </c>
      <c r="Y51" s="6" t="s">
        <v>48</v>
      </c>
      <c r="Z51" s="6">
        <v>17191</v>
      </c>
      <c r="AA51" s="7">
        <f t="shared" si="0"/>
        <v>0.115641905648304</v>
      </c>
    </row>
    <row r="52" spans="1:27">
      <c r="A52" s="7" t="s">
        <v>62</v>
      </c>
      <c r="B52" s="12">
        <v>13218</v>
      </c>
      <c r="C52" s="12">
        <v>14843</v>
      </c>
      <c r="D52" s="12">
        <v>16177</v>
      </c>
      <c r="E52" s="12">
        <v>17644</v>
      </c>
      <c r="F52" s="12">
        <v>18850</v>
      </c>
      <c r="G52" s="12">
        <v>20167</v>
      </c>
      <c r="H52" s="12">
        <v>21249</v>
      </c>
      <c r="I52" s="12">
        <v>22996</v>
      </c>
      <c r="J52" s="12">
        <v>25314</v>
      </c>
      <c r="K52" s="12">
        <v>25126</v>
      </c>
      <c r="L52" s="12">
        <v>28440</v>
      </c>
      <c r="M52" s="12">
        <v>30042</v>
      </c>
      <c r="N52" s="13">
        <v>31868.51759</v>
      </c>
      <c r="P52" s="7"/>
      <c r="Q52" s="7">
        <v>4</v>
      </c>
      <c r="R52" s="7">
        <v>2022</v>
      </c>
      <c r="S52" s="7">
        <v>2078.2</v>
      </c>
      <c r="T52" s="7">
        <v>2078.2</v>
      </c>
      <c r="U52" s="7">
        <v>2078.2</v>
      </c>
      <c r="W52" s="6" t="s">
        <v>53</v>
      </c>
      <c r="X52" s="6">
        <v>4</v>
      </c>
      <c r="Y52" s="6" t="s">
        <v>49</v>
      </c>
      <c r="Z52" s="6">
        <v>17537</v>
      </c>
      <c r="AA52" s="7">
        <f t="shared" si="0"/>
        <v>0.118503734960369</v>
      </c>
    </row>
    <row r="53" spans="1:27">
      <c r="A53" s="7" t="s">
        <v>63</v>
      </c>
      <c r="B53" s="12">
        <v>8361</v>
      </c>
      <c r="C53" s="12">
        <v>9182</v>
      </c>
      <c r="D53" s="12">
        <v>10053</v>
      </c>
      <c r="E53" s="12">
        <v>11089</v>
      </c>
      <c r="F53" s="12">
        <v>12403</v>
      </c>
      <c r="G53" s="12">
        <v>13259</v>
      </c>
      <c r="H53" s="12">
        <v>14459</v>
      </c>
      <c r="I53" s="12">
        <v>15792</v>
      </c>
      <c r="J53" s="12">
        <v>17650</v>
      </c>
      <c r="K53" s="12">
        <v>17955</v>
      </c>
      <c r="L53" s="12">
        <v>20290</v>
      </c>
      <c r="M53" s="12">
        <v>21708</v>
      </c>
      <c r="N53" s="13">
        <v>23379.19874</v>
      </c>
      <c r="P53" s="7"/>
      <c r="Q53" s="7">
        <v>4</v>
      </c>
      <c r="R53" s="7">
        <v>2023</v>
      </c>
      <c r="S53" s="7">
        <v>2621</v>
      </c>
      <c r="T53" s="7">
        <v>2621</v>
      </c>
      <c r="U53" s="7">
        <v>2621</v>
      </c>
      <c r="W53" s="6" t="s">
        <v>53</v>
      </c>
      <c r="X53" s="6">
        <v>4</v>
      </c>
      <c r="Y53" s="6" t="s">
        <v>50</v>
      </c>
      <c r="Z53" s="6">
        <v>19755.71134</v>
      </c>
      <c r="AA53" s="7">
        <f t="shared" si="0"/>
        <v>0.132670494870675</v>
      </c>
    </row>
    <row r="54" spans="1:27">
      <c r="A54" s="7" t="s">
        <v>64</v>
      </c>
      <c r="B54" s="12">
        <v>9853</v>
      </c>
      <c r="C54" s="12">
        <v>10902</v>
      </c>
      <c r="D54" s="12">
        <v>11897</v>
      </c>
      <c r="E54" s="12">
        <v>13329</v>
      </c>
      <c r="F54" s="12">
        <v>14578</v>
      </c>
      <c r="G54" s="12">
        <v>15926</v>
      </c>
      <c r="H54" s="12">
        <v>17281</v>
      </c>
      <c r="I54" s="12">
        <v>18780</v>
      </c>
      <c r="J54" s="12">
        <v>20427</v>
      </c>
      <c r="K54" s="12">
        <v>20940</v>
      </c>
      <c r="L54" s="12">
        <v>22821</v>
      </c>
      <c r="M54" s="12">
        <v>22640</v>
      </c>
      <c r="N54" s="13">
        <v>24293.21809</v>
      </c>
      <c r="P54" s="7"/>
      <c r="Q54" s="7">
        <v>5</v>
      </c>
      <c r="R54" s="7">
        <v>2011</v>
      </c>
      <c r="S54" s="7"/>
      <c r="T54" s="7"/>
      <c r="U54" s="7">
        <v>1913.4</v>
      </c>
      <c r="W54" s="6" t="s">
        <v>54</v>
      </c>
      <c r="X54" s="6">
        <v>5</v>
      </c>
      <c r="Y54" s="6" t="s">
        <v>37</v>
      </c>
      <c r="Z54" s="6">
        <v>11920</v>
      </c>
      <c r="AA54" s="7">
        <f t="shared" si="0"/>
        <v>0.160520134228188</v>
      </c>
    </row>
    <row r="55" spans="1:27">
      <c r="A55" s="7" t="s">
        <v>65</v>
      </c>
      <c r="B55" s="12">
        <v>7968</v>
      </c>
      <c r="C55" s="12">
        <v>9103</v>
      </c>
      <c r="D55" s="12">
        <v>10002</v>
      </c>
      <c r="E55" s="12">
        <v>11000</v>
      </c>
      <c r="F55" s="12">
        <v>11835</v>
      </c>
      <c r="G55" s="12">
        <v>12712</v>
      </c>
      <c r="H55" s="12">
        <v>13730</v>
      </c>
      <c r="I55" s="12">
        <v>15169</v>
      </c>
      <c r="J55" s="12">
        <v>16332</v>
      </c>
      <c r="K55" s="12">
        <v>16143</v>
      </c>
      <c r="L55" s="12">
        <v>18391</v>
      </c>
      <c r="M55" s="12">
        <v>19019</v>
      </c>
      <c r="N55" s="13">
        <v>21010.94903</v>
      </c>
      <c r="P55" s="7"/>
      <c r="Q55" s="7">
        <v>5</v>
      </c>
      <c r="R55" s="7">
        <v>2012</v>
      </c>
      <c r="S55" s="7"/>
      <c r="T55" s="7"/>
      <c r="U55" s="7">
        <v>2077.3</v>
      </c>
      <c r="W55" s="6" t="s">
        <v>54</v>
      </c>
      <c r="X55" s="6">
        <v>5</v>
      </c>
      <c r="Y55" s="6" t="s">
        <v>39</v>
      </c>
      <c r="Z55" s="6">
        <v>13475</v>
      </c>
      <c r="AA55" s="7">
        <f t="shared" si="0"/>
        <v>0.154159554730983</v>
      </c>
    </row>
    <row r="56" spans="1:27">
      <c r="A56" s="7" t="s">
        <v>66</v>
      </c>
      <c r="B56" s="12">
        <v>9589</v>
      </c>
      <c r="C56" s="12">
        <v>10756</v>
      </c>
      <c r="D56" s="12">
        <v>11761</v>
      </c>
      <c r="E56" s="12">
        <v>12928</v>
      </c>
      <c r="F56" s="12">
        <v>14316</v>
      </c>
      <c r="G56" s="12">
        <v>15889</v>
      </c>
      <c r="H56" s="12">
        <v>16938</v>
      </c>
      <c r="I56" s="12">
        <v>19538</v>
      </c>
      <c r="J56" s="12">
        <v>21567</v>
      </c>
      <c r="K56" s="12">
        <v>19246</v>
      </c>
      <c r="L56" s="12">
        <v>23846</v>
      </c>
      <c r="M56" s="12">
        <v>24828</v>
      </c>
      <c r="N56" s="13">
        <v>27105.66537</v>
      </c>
      <c r="P56" s="7"/>
      <c r="Q56" s="7">
        <v>5</v>
      </c>
      <c r="R56" s="7">
        <v>2013</v>
      </c>
      <c r="S56" s="7"/>
      <c r="T56" s="7"/>
      <c r="U56" s="7">
        <v>2241.2</v>
      </c>
      <c r="W56" s="6" t="s">
        <v>54</v>
      </c>
      <c r="X56" s="6">
        <v>5</v>
      </c>
      <c r="Y56" s="6" t="s">
        <v>40</v>
      </c>
      <c r="Z56" s="6">
        <v>14878</v>
      </c>
      <c r="AA56" s="7">
        <f t="shared" si="0"/>
        <v>0.150638526683694</v>
      </c>
    </row>
    <row r="57" spans="1:27">
      <c r="A57" s="7" t="s">
        <v>67</v>
      </c>
      <c r="B57" s="12">
        <v>9713</v>
      </c>
      <c r="C57" s="12">
        <v>10806</v>
      </c>
      <c r="D57" s="12">
        <v>11946</v>
      </c>
      <c r="E57" s="12">
        <v>13289</v>
      </c>
      <c r="F57" s="12">
        <v>14267</v>
      </c>
      <c r="G57" s="12">
        <v>15750</v>
      </c>
      <c r="H57" s="12">
        <v>17160</v>
      </c>
      <c r="I57" s="12">
        <v>18808</v>
      </c>
      <c r="J57" s="12">
        <v>20479</v>
      </c>
      <c r="K57" s="12">
        <v>20998</v>
      </c>
      <c r="L57" s="12">
        <v>22798</v>
      </c>
      <c r="M57" s="12">
        <v>24083</v>
      </c>
      <c r="N57" s="13">
        <v>25462.31921</v>
      </c>
      <c r="P57" s="7"/>
      <c r="Q57" s="7">
        <v>5</v>
      </c>
      <c r="R57" s="7">
        <v>2014</v>
      </c>
      <c r="S57" s="7">
        <v>2405.1</v>
      </c>
      <c r="T57" s="7">
        <v>2405.1</v>
      </c>
      <c r="U57" s="7">
        <v>2405.1</v>
      </c>
      <c r="W57" s="6" t="s">
        <v>54</v>
      </c>
      <c r="X57" s="6">
        <v>5</v>
      </c>
      <c r="Y57" s="6" t="s">
        <v>41</v>
      </c>
      <c r="Z57" s="6">
        <v>16258</v>
      </c>
      <c r="AA57" s="7">
        <f t="shared" si="0"/>
        <v>0.147933325132243</v>
      </c>
    </row>
    <row r="58" spans="1:27">
      <c r="A58" s="7" t="s">
        <v>68</v>
      </c>
      <c r="B58" s="12">
        <v>14459</v>
      </c>
      <c r="C58" s="12">
        <v>16002</v>
      </c>
      <c r="D58" s="12">
        <v>17421</v>
      </c>
      <c r="E58" s="12">
        <v>19205</v>
      </c>
      <c r="F58" s="12">
        <v>20976</v>
      </c>
      <c r="G58" s="12">
        <v>23448</v>
      </c>
      <c r="H58" s="12">
        <v>24820</v>
      </c>
      <c r="I58" s="12">
        <v>26054</v>
      </c>
      <c r="J58" s="12">
        <v>28995</v>
      </c>
      <c r="K58" s="12">
        <v>28492</v>
      </c>
      <c r="L58" s="12">
        <v>31589</v>
      </c>
      <c r="M58" s="12">
        <v>32169</v>
      </c>
      <c r="N58" s="13">
        <v>34331.49177</v>
      </c>
      <c r="P58" s="7"/>
      <c r="Q58" s="7">
        <v>5</v>
      </c>
      <c r="R58" s="7">
        <v>2015</v>
      </c>
      <c r="S58" s="7">
        <v>2569</v>
      </c>
      <c r="T58" s="7">
        <v>2569</v>
      </c>
      <c r="U58" s="7">
        <v>2569</v>
      </c>
      <c r="W58" s="6" t="s">
        <v>54</v>
      </c>
      <c r="X58" s="6">
        <v>5</v>
      </c>
      <c r="Y58" s="6" t="s">
        <v>42</v>
      </c>
      <c r="Z58" s="6">
        <v>17179</v>
      </c>
      <c r="AA58" s="7">
        <f t="shared" si="0"/>
        <v>0.149543046743117</v>
      </c>
    </row>
    <row r="59" spans="1:27">
      <c r="A59" s="7" t="s">
        <v>69</v>
      </c>
      <c r="B59" s="12">
        <v>7816</v>
      </c>
      <c r="C59" s="12">
        <v>8910</v>
      </c>
      <c r="D59" s="12">
        <v>9596</v>
      </c>
      <c r="E59" s="12">
        <v>10274</v>
      </c>
      <c r="F59" s="12">
        <v>11401</v>
      </c>
      <c r="G59" s="12">
        <v>12295</v>
      </c>
      <c r="H59" s="12">
        <v>13424</v>
      </c>
      <c r="I59" s="12">
        <v>14935</v>
      </c>
      <c r="J59" s="12">
        <v>16418</v>
      </c>
      <c r="K59" s="12">
        <v>16357</v>
      </c>
      <c r="L59" s="12">
        <v>18088</v>
      </c>
      <c r="M59" s="12">
        <v>18343</v>
      </c>
      <c r="N59" s="13">
        <v>19749.33406</v>
      </c>
      <c r="P59" s="7"/>
      <c r="Q59" s="7">
        <v>5</v>
      </c>
      <c r="R59" s="7">
        <v>2016</v>
      </c>
      <c r="S59" s="7">
        <v>2525.5</v>
      </c>
      <c r="T59" s="7">
        <v>2525.5</v>
      </c>
      <c r="U59" s="7">
        <v>2525.5</v>
      </c>
      <c r="W59" s="6" t="s">
        <v>54</v>
      </c>
      <c r="X59" s="6">
        <v>5</v>
      </c>
      <c r="Y59" s="6" t="s">
        <v>43</v>
      </c>
      <c r="Z59" s="6">
        <v>18072</v>
      </c>
      <c r="AA59" s="7">
        <f t="shared" si="0"/>
        <v>0.139746569278442</v>
      </c>
    </row>
    <row r="60" spans="1:27">
      <c r="A60" s="7" t="s">
        <v>70</v>
      </c>
      <c r="B60" s="12">
        <v>8859</v>
      </c>
      <c r="C60" s="12">
        <v>10161</v>
      </c>
      <c r="D60" s="12">
        <v>11193</v>
      </c>
      <c r="E60" s="12">
        <v>12471</v>
      </c>
      <c r="F60" s="12">
        <v>13575</v>
      </c>
      <c r="G60" s="12">
        <v>14275</v>
      </c>
      <c r="H60" s="12">
        <v>15403</v>
      </c>
      <c r="I60" s="12">
        <v>17528</v>
      </c>
      <c r="J60" s="12">
        <v>19555</v>
      </c>
      <c r="K60" s="12">
        <v>18972</v>
      </c>
      <c r="L60" s="12">
        <v>22242</v>
      </c>
      <c r="M60" s="12">
        <v>21500</v>
      </c>
      <c r="N60" s="13">
        <v>23751.54639</v>
      </c>
      <c r="P60" s="7"/>
      <c r="Q60" s="7">
        <v>5</v>
      </c>
      <c r="R60" s="7">
        <v>2017</v>
      </c>
      <c r="S60" s="7">
        <v>2914.9</v>
      </c>
      <c r="T60" s="7">
        <v>2914.9</v>
      </c>
      <c r="U60" s="7">
        <v>2914.9</v>
      </c>
      <c r="W60" s="6" t="s">
        <v>54</v>
      </c>
      <c r="X60" s="6">
        <v>5</v>
      </c>
      <c r="Y60" s="6" t="s">
        <v>44</v>
      </c>
      <c r="Z60" s="6">
        <v>18946</v>
      </c>
      <c r="AA60" s="7">
        <f t="shared" si="0"/>
        <v>0.153853056054048</v>
      </c>
    </row>
    <row r="61" spans="1:27">
      <c r="A61" s="7" t="s">
        <v>71</v>
      </c>
      <c r="B61" s="12">
        <v>10263</v>
      </c>
      <c r="C61" s="12">
        <v>11468</v>
      </c>
      <c r="D61" s="12">
        <v>12600</v>
      </c>
      <c r="E61" s="12">
        <v>13811</v>
      </c>
      <c r="F61" s="12">
        <v>15140</v>
      </c>
      <c r="G61" s="12">
        <v>16385</v>
      </c>
      <c r="H61" s="12">
        <v>17898</v>
      </c>
      <c r="I61" s="12">
        <v>19248</v>
      </c>
      <c r="J61" s="12">
        <v>20774</v>
      </c>
      <c r="K61" s="12">
        <v>21678</v>
      </c>
      <c r="L61" s="12">
        <v>24598</v>
      </c>
      <c r="M61" s="12">
        <v>25371</v>
      </c>
      <c r="N61" s="13">
        <v>26514.77687</v>
      </c>
      <c r="P61" s="7"/>
      <c r="Q61" s="7">
        <v>5</v>
      </c>
      <c r="R61" s="7">
        <v>2018</v>
      </c>
      <c r="S61" s="7">
        <v>3074.3</v>
      </c>
      <c r="T61" s="7">
        <v>3074.3</v>
      </c>
      <c r="U61" s="7">
        <v>3074.3</v>
      </c>
      <c r="W61" s="6" t="s">
        <v>54</v>
      </c>
      <c r="X61" s="6">
        <v>5</v>
      </c>
      <c r="Y61" s="6" t="s">
        <v>45</v>
      </c>
      <c r="Z61" s="6">
        <v>19665</v>
      </c>
      <c r="AA61" s="7">
        <f t="shared" si="0"/>
        <v>0.156333587592169</v>
      </c>
    </row>
    <row r="62" spans="1:27">
      <c r="A62" s="7" t="s">
        <v>72</v>
      </c>
      <c r="B62" s="12">
        <v>8751</v>
      </c>
      <c r="C62" s="12">
        <v>9837</v>
      </c>
      <c r="D62" s="12">
        <v>11055</v>
      </c>
      <c r="E62" s="12">
        <v>12368</v>
      </c>
      <c r="F62" s="12">
        <v>13632</v>
      </c>
      <c r="G62" s="12">
        <v>14839</v>
      </c>
      <c r="H62" s="12">
        <v>16180</v>
      </c>
      <c r="I62" s="12">
        <v>17664</v>
      </c>
      <c r="J62" s="12">
        <v>19338</v>
      </c>
      <c r="K62" s="12">
        <v>19783</v>
      </c>
      <c r="L62" s="12">
        <v>21518</v>
      </c>
      <c r="M62" s="12">
        <v>22302</v>
      </c>
      <c r="N62" s="13">
        <v>23550.26626</v>
      </c>
      <c r="P62" s="7"/>
      <c r="Q62" s="7">
        <v>5</v>
      </c>
      <c r="R62" s="7">
        <v>2019</v>
      </c>
      <c r="S62" s="7">
        <v>3218.4</v>
      </c>
      <c r="T62" s="7">
        <v>3218.4</v>
      </c>
      <c r="U62" s="7">
        <v>3218.4</v>
      </c>
      <c r="W62" s="6" t="s">
        <v>54</v>
      </c>
      <c r="X62" s="6">
        <v>5</v>
      </c>
      <c r="Y62" s="6" t="s">
        <v>46</v>
      </c>
      <c r="Z62" s="6">
        <v>20743</v>
      </c>
      <c r="AA62" s="7">
        <f t="shared" si="0"/>
        <v>0.155155956226197</v>
      </c>
    </row>
    <row r="63" spans="1:27">
      <c r="A63" s="7" t="s">
        <v>73</v>
      </c>
      <c r="B63" s="12">
        <v>6452</v>
      </c>
      <c r="C63" s="12">
        <v>7247</v>
      </c>
      <c r="D63" s="12">
        <v>8288</v>
      </c>
      <c r="E63" s="12">
        <v>9303</v>
      </c>
      <c r="F63" s="12">
        <v>10414</v>
      </c>
      <c r="G63" s="12">
        <v>11932</v>
      </c>
      <c r="H63" s="12">
        <v>12970</v>
      </c>
      <c r="I63" s="12">
        <v>13798</v>
      </c>
      <c r="J63" s="12">
        <v>14780</v>
      </c>
      <c r="K63" s="12">
        <v>14874</v>
      </c>
      <c r="L63" s="12">
        <v>17957</v>
      </c>
      <c r="M63" s="12">
        <v>17939</v>
      </c>
      <c r="N63" s="13">
        <v>20161.24939</v>
      </c>
      <c r="P63" s="7"/>
      <c r="Q63" s="7">
        <v>5</v>
      </c>
      <c r="R63" s="7">
        <v>2020</v>
      </c>
      <c r="S63" s="7">
        <v>3099.2</v>
      </c>
      <c r="T63" s="7">
        <v>3099.2</v>
      </c>
      <c r="U63" s="7">
        <v>3099.2</v>
      </c>
      <c r="W63" s="6" t="s">
        <v>54</v>
      </c>
      <c r="X63" s="6">
        <v>5</v>
      </c>
      <c r="Y63" s="6" t="s">
        <v>47</v>
      </c>
      <c r="Z63" s="6">
        <v>19794</v>
      </c>
      <c r="AA63" s="7">
        <f t="shared" si="0"/>
        <v>0.156572698797615</v>
      </c>
    </row>
    <row r="64" spans="1:27">
      <c r="A64" s="7" t="s">
        <v>74</v>
      </c>
      <c r="B64" s="12">
        <v>7135</v>
      </c>
      <c r="C64" s="12">
        <v>8192</v>
      </c>
      <c r="D64" s="12">
        <v>8824</v>
      </c>
      <c r="E64" s="12">
        <v>9870</v>
      </c>
      <c r="F64" s="12">
        <v>11005</v>
      </c>
      <c r="G64" s="12">
        <v>11769</v>
      </c>
      <c r="H64" s="12">
        <v>12658</v>
      </c>
      <c r="I64" s="12">
        <v>14250</v>
      </c>
      <c r="J64" s="12">
        <v>15780</v>
      </c>
      <c r="K64" s="12">
        <v>16792</v>
      </c>
      <c r="L64" s="12">
        <v>18851</v>
      </c>
      <c r="M64" s="12">
        <v>18951</v>
      </c>
      <c r="N64" s="13">
        <v>20995.34924</v>
      </c>
      <c r="P64" s="7"/>
      <c r="Q64" s="7">
        <v>5</v>
      </c>
      <c r="R64" s="7">
        <v>2021</v>
      </c>
      <c r="S64" s="7">
        <v>3488.4</v>
      </c>
      <c r="T64" s="7">
        <v>3488.4</v>
      </c>
      <c r="U64" s="7">
        <v>3488.4</v>
      </c>
      <c r="W64" s="6" t="s">
        <v>54</v>
      </c>
      <c r="X64" s="6">
        <v>5</v>
      </c>
      <c r="Y64" s="6" t="s">
        <v>48</v>
      </c>
      <c r="Z64" s="6">
        <v>22658</v>
      </c>
      <c r="AA64" s="7">
        <f t="shared" si="0"/>
        <v>0.153958866625474</v>
      </c>
    </row>
    <row r="65" spans="1:27">
      <c r="A65" s="7" t="s">
        <v>75</v>
      </c>
      <c r="B65" s="12">
        <v>5063</v>
      </c>
      <c r="C65" s="12">
        <v>5468</v>
      </c>
      <c r="D65" s="12">
        <v>6307</v>
      </c>
      <c r="E65" s="12">
        <v>7317</v>
      </c>
      <c r="F65" s="12">
        <v>8246</v>
      </c>
      <c r="G65" s="12">
        <v>9319</v>
      </c>
      <c r="H65" s="12">
        <v>10320</v>
      </c>
      <c r="I65" s="12">
        <v>11520</v>
      </c>
      <c r="J65" s="12">
        <v>13029</v>
      </c>
      <c r="K65" s="12">
        <v>13225</v>
      </c>
      <c r="L65" s="12">
        <v>15343</v>
      </c>
      <c r="M65" s="12">
        <v>15886</v>
      </c>
      <c r="N65" s="13">
        <v>17220.16213</v>
      </c>
      <c r="P65" s="7"/>
      <c r="Q65" s="7">
        <v>5</v>
      </c>
      <c r="R65" s="7">
        <v>2022</v>
      </c>
      <c r="S65" s="7">
        <v>3457.8</v>
      </c>
      <c r="T65" s="7">
        <v>3457.8</v>
      </c>
      <c r="U65" s="7">
        <v>3457.8</v>
      </c>
      <c r="W65" s="6" t="s">
        <v>54</v>
      </c>
      <c r="X65" s="6">
        <v>5</v>
      </c>
      <c r="Y65" s="6" t="s">
        <v>49</v>
      </c>
      <c r="Z65" s="6">
        <v>22298</v>
      </c>
      <c r="AA65" s="7">
        <f t="shared" si="0"/>
        <v>0.155072203785093</v>
      </c>
    </row>
    <row r="66" spans="1:27">
      <c r="A66" s="7" t="s">
        <v>76</v>
      </c>
      <c r="B66" s="12">
        <v>9026</v>
      </c>
      <c r="C66" s="12">
        <v>10175</v>
      </c>
      <c r="D66" s="12">
        <v>11217</v>
      </c>
      <c r="E66" s="12">
        <v>12204</v>
      </c>
      <c r="F66" s="12">
        <v>13087</v>
      </c>
      <c r="G66" s="12">
        <v>13943</v>
      </c>
      <c r="H66" s="12">
        <v>14900</v>
      </c>
      <c r="I66" s="12">
        <v>16160</v>
      </c>
      <c r="J66" s="12">
        <v>17465</v>
      </c>
      <c r="K66" s="12">
        <v>17418</v>
      </c>
      <c r="L66" s="12">
        <v>19347</v>
      </c>
      <c r="M66" s="12">
        <v>19848</v>
      </c>
      <c r="N66" s="13">
        <v>22011.54932</v>
      </c>
      <c r="P66" s="7"/>
      <c r="Q66" s="7">
        <v>5</v>
      </c>
      <c r="R66" s="7">
        <v>2023</v>
      </c>
      <c r="S66" s="7">
        <v>4717</v>
      </c>
      <c r="T66" s="7">
        <v>4717</v>
      </c>
      <c r="U66" s="7">
        <v>4717</v>
      </c>
      <c r="W66" s="6" t="s">
        <v>54</v>
      </c>
      <c r="X66" s="6">
        <v>5</v>
      </c>
      <c r="Y66" s="6" t="s">
        <v>50</v>
      </c>
      <c r="Z66" s="6">
        <v>27025.46046</v>
      </c>
      <c r="AA66" s="7">
        <f t="shared" si="0"/>
        <v>0.174539116807337</v>
      </c>
    </row>
    <row r="67" spans="1:27">
      <c r="A67" s="7" t="s">
        <v>77</v>
      </c>
      <c r="B67" s="12">
        <v>6920</v>
      </c>
      <c r="C67" s="12">
        <v>7937</v>
      </c>
      <c r="D67" s="12">
        <v>8943</v>
      </c>
      <c r="E67" s="12">
        <v>9875</v>
      </c>
      <c r="F67" s="12">
        <v>10951</v>
      </c>
      <c r="G67" s="12">
        <v>12254</v>
      </c>
      <c r="H67" s="12">
        <v>13120</v>
      </c>
      <c r="I67" s="12">
        <v>14624</v>
      </c>
      <c r="J67" s="12">
        <v>15879</v>
      </c>
      <c r="K67" s="12">
        <v>16175</v>
      </c>
      <c r="L67" s="12">
        <v>17456</v>
      </c>
      <c r="M67" s="12">
        <v>17489</v>
      </c>
      <c r="N67" s="13">
        <v>19012.59514</v>
      </c>
      <c r="P67" s="7"/>
      <c r="Q67" s="7">
        <v>6</v>
      </c>
      <c r="R67" s="7">
        <v>2011</v>
      </c>
      <c r="S67" s="7"/>
      <c r="T67" s="7"/>
      <c r="U67" s="7">
        <v>952.8</v>
      </c>
      <c r="W67" s="6" t="s">
        <v>55</v>
      </c>
      <c r="X67" s="6">
        <v>6</v>
      </c>
      <c r="Y67" s="6" t="s">
        <v>37</v>
      </c>
      <c r="Z67" s="6">
        <v>11954</v>
      </c>
      <c r="AA67" s="7">
        <f t="shared" ref="AA67:AA130" si="1">U67/Z67</f>
        <v>0.0797055378952652</v>
      </c>
    </row>
    <row r="68" spans="1:27">
      <c r="A68" s="7" t="s">
        <v>78</v>
      </c>
      <c r="B68" s="12">
        <v>9032</v>
      </c>
      <c r="C68" s="12">
        <v>10386</v>
      </c>
      <c r="D68" s="12">
        <v>11576</v>
      </c>
      <c r="E68" s="12">
        <v>12605</v>
      </c>
      <c r="F68" s="12">
        <v>13611</v>
      </c>
      <c r="G68" s="12">
        <v>14775</v>
      </c>
      <c r="H68" s="12">
        <v>15503</v>
      </c>
      <c r="I68" s="12">
        <v>16557</v>
      </c>
      <c r="J68" s="12">
        <v>17545</v>
      </c>
      <c r="K68" s="12">
        <v>18284</v>
      </c>
      <c r="L68" s="12">
        <v>19020</v>
      </c>
      <c r="M68" s="12">
        <v>17261</v>
      </c>
      <c r="N68" s="13">
        <v>20327.05862</v>
      </c>
      <c r="P68" s="7"/>
      <c r="Q68" s="7">
        <v>6</v>
      </c>
      <c r="R68" s="7">
        <v>2012</v>
      </c>
      <c r="S68" s="7"/>
      <c r="T68" s="7"/>
      <c r="U68" s="7">
        <v>1285.1</v>
      </c>
      <c r="W68" s="6" t="s">
        <v>55</v>
      </c>
      <c r="X68" s="6">
        <v>6</v>
      </c>
      <c r="Y68" s="6" t="s">
        <v>39</v>
      </c>
      <c r="Z68" s="6">
        <v>13489</v>
      </c>
      <c r="AA68" s="7">
        <f t="shared" si="1"/>
        <v>0.0952702201794054</v>
      </c>
    </row>
    <row r="69" spans="1:27">
      <c r="A69" s="7" t="s">
        <v>79</v>
      </c>
      <c r="B69" s="12">
        <v>9010</v>
      </c>
      <c r="C69" s="12">
        <v>10009</v>
      </c>
      <c r="D69" s="12">
        <v>11292</v>
      </c>
      <c r="E69" s="12">
        <v>12485</v>
      </c>
      <c r="F69" s="12">
        <v>13816</v>
      </c>
      <c r="G69" s="12">
        <v>14965</v>
      </c>
      <c r="H69" s="12">
        <v>15350</v>
      </c>
      <c r="I69" s="12">
        <v>16715</v>
      </c>
      <c r="J69" s="12">
        <v>18297</v>
      </c>
      <c r="K69" s="12">
        <v>17506</v>
      </c>
      <c r="L69" s="12">
        <v>20024</v>
      </c>
      <c r="M69" s="12">
        <v>19136</v>
      </c>
      <c r="N69" s="13">
        <v>21629.32356</v>
      </c>
      <c r="P69" s="7"/>
      <c r="Q69" s="7">
        <v>6</v>
      </c>
      <c r="R69" s="7">
        <v>2013</v>
      </c>
      <c r="S69" s="7"/>
      <c r="T69" s="7"/>
      <c r="U69" s="7">
        <v>1617.4</v>
      </c>
      <c r="W69" s="6" t="s">
        <v>55</v>
      </c>
      <c r="X69" s="6">
        <v>6</v>
      </c>
      <c r="Y69" s="6" t="s">
        <v>40</v>
      </c>
      <c r="Z69" s="6">
        <v>14950</v>
      </c>
      <c r="AA69" s="7">
        <f t="shared" si="1"/>
        <v>0.1081872909699</v>
      </c>
    </row>
    <row r="70" spans="1:27">
      <c r="A70" s="7" t="s">
        <v>80</v>
      </c>
      <c r="B70" s="12">
        <v>8575</v>
      </c>
      <c r="C70" s="12">
        <v>10171</v>
      </c>
      <c r="D70" s="12">
        <v>11392</v>
      </c>
      <c r="E70" s="12">
        <v>11904</v>
      </c>
      <c r="F70" s="12">
        <v>12867</v>
      </c>
      <c r="G70" s="12">
        <v>14066</v>
      </c>
      <c r="H70" s="12">
        <v>15087</v>
      </c>
      <c r="I70" s="12">
        <v>16189</v>
      </c>
      <c r="J70" s="12">
        <v>17397</v>
      </c>
      <c r="K70" s="12">
        <v>16512</v>
      </c>
      <c r="L70" s="12">
        <v>18961</v>
      </c>
      <c r="M70" s="12">
        <v>17927</v>
      </c>
      <c r="N70" s="13">
        <v>19714.59014</v>
      </c>
      <c r="P70" s="7"/>
      <c r="Q70" s="7">
        <v>6</v>
      </c>
      <c r="R70" s="7">
        <v>2014</v>
      </c>
      <c r="S70" s="7">
        <v>1949.7</v>
      </c>
      <c r="T70" s="7">
        <v>1949.7</v>
      </c>
      <c r="U70" s="7">
        <v>1949.7</v>
      </c>
      <c r="W70" s="6" t="s">
        <v>55</v>
      </c>
      <c r="X70" s="6">
        <v>6</v>
      </c>
      <c r="Y70" s="6" t="s">
        <v>41</v>
      </c>
      <c r="Z70" s="6">
        <v>16068</v>
      </c>
      <c r="AA70" s="7">
        <f t="shared" si="1"/>
        <v>0.121340552651232</v>
      </c>
    </row>
    <row r="71" spans="16:27">
      <c r="P71" s="7"/>
      <c r="Q71" s="7">
        <v>6</v>
      </c>
      <c r="R71" s="7">
        <v>2015</v>
      </c>
      <c r="S71" s="7">
        <v>2282</v>
      </c>
      <c r="T71" s="7">
        <v>2282</v>
      </c>
      <c r="U71" s="7">
        <v>2282</v>
      </c>
      <c r="W71" s="6" t="s">
        <v>55</v>
      </c>
      <c r="X71" s="6">
        <v>6</v>
      </c>
      <c r="Y71" s="6" t="s">
        <v>42</v>
      </c>
      <c r="Z71" s="6">
        <v>17200</v>
      </c>
      <c r="AA71" s="7">
        <f t="shared" si="1"/>
        <v>0.132674418604651</v>
      </c>
    </row>
    <row r="72" spans="16:27">
      <c r="P72" s="7"/>
      <c r="Q72" s="7">
        <v>6</v>
      </c>
      <c r="R72" s="7">
        <v>2016</v>
      </c>
      <c r="S72" s="7">
        <v>2837.3</v>
      </c>
      <c r="T72" s="7">
        <v>2837.3</v>
      </c>
      <c r="U72" s="7">
        <v>2837.3</v>
      </c>
      <c r="W72" s="6" t="s">
        <v>55</v>
      </c>
      <c r="X72" s="6">
        <v>6</v>
      </c>
      <c r="Y72" s="6" t="s">
        <v>43</v>
      </c>
      <c r="Z72" s="6">
        <v>19853</v>
      </c>
      <c r="AA72" s="7">
        <f t="shared" si="1"/>
        <v>0.142915428398731</v>
      </c>
    </row>
    <row r="73" spans="16:27">
      <c r="P73" s="7"/>
      <c r="Q73" s="7">
        <v>6</v>
      </c>
      <c r="R73" s="7">
        <v>2017</v>
      </c>
      <c r="S73" s="7">
        <v>3088.4</v>
      </c>
      <c r="T73" s="7">
        <v>3088.4</v>
      </c>
      <c r="U73" s="7">
        <v>3088.4</v>
      </c>
      <c r="W73" s="6" t="s">
        <v>55</v>
      </c>
      <c r="X73" s="6">
        <v>6</v>
      </c>
      <c r="Y73" s="6" t="s">
        <v>44</v>
      </c>
      <c r="Z73" s="6">
        <v>20463</v>
      </c>
      <c r="AA73" s="7">
        <f t="shared" si="1"/>
        <v>0.150926061672287</v>
      </c>
    </row>
    <row r="74" spans="16:27">
      <c r="P74" s="7"/>
      <c r="Q74" s="7">
        <v>6</v>
      </c>
      <c r="R74" s="7">
        <v>2018</v>
      </c>
      <c r="S74" s="7">
        <v>2968.2</v>
      </c>
      <c r="T74" s="7">
        <v>2968.2</v>
      </c>
      <c r="U74" s="7">
        <v>2968.2</v>
      </c>
      <c r="W74" s="6" t="s">
        <v>55</v>
      </c>
      <c r="X74" s="6">
        <v>6</v>
      </c>
      <c r="Y74" s="6" t="s">
        <v>45</v>
      </c>
      <c r="Z74" s="6">
        <v>21398</v>
      </c>
      <c r="AA74" s="7">
        <f t="shared" si="1"/>
        <v>0.138713898495186</v>
      </c>
    </row>
    <row r="75" spans="16:27">
      <c r="P75" s="7"/>
      <c r="Q75" s="7">
        <v>6</v>
      </c>
      <c r="R75" s="7">
        <v>2019</v>
      </c>
      <c r="S75" s="7">
        <v>2848.5</v>
      </c>
      <c r="T75" s="7">
        <v>2848.5</v>
      </c>
      <c r="U75" s="7">
        <v>2848.5</v>
      </c>
      <c r="W75" s="6" t="s">
        <v>55</v>
      </c>
      <c r="X75" s="6">
        <v>6</v>
      </c>
      <c r="Y75" s="6" t="s">
        <v>46</v>
      </c>
      <c r="Z75" s="6">
        <v>22203</v>
      </c>
      <c r="AA75" s="7">
        <f t="shared" si="1"/>
        <v>0.128293473854884</v>
      </c>
    </row>
    <row r="76" spans="16:27">
      <c r="P76" s="7"/>
      <c r="Q76" s="7">
        <v>6</v>
      </c>
      <c r="R76" s="7">
        <v>2020</v>
      </c>
      <c r="S76" s="7">
        <v>2660</v>
      </c>
      <c r="T76" s="7">
        <v>2660</v>
      </c>
      <c r="U76" s="7">
        <v>2660</v>
      </c>
      <c r="W76" s="6" t="s">
        <v>55</v>
      </c>
      <c r="X76" s="6">
        <v>6</v>
      </c>
      <c r="Y76" s="6" t="s">
        <v>47</v>
      </c>
      <c r="Z76" s="6">
        <v>20672</v>
      </c>
      <c r="AA76" s="7">
        <f t="shared" si="1"/>
        <v>0.128676470588235</v>
      </c>
    </row>
    <row r="77" spans="16:27">
      <c r="P77" s="7"/>
      <c r="Q77" s="7">
        <v>6</v>
      </c>
      <c r="R77" s="7">
        <v>2021</v>
      </c>
      <c r="S77" s="7">
        <v>3033.7</v>
      </c>
      <c r="T77" s="7">
        <v>3033.7</v>
      </c>
      <c r="U77" s="7">
        <v>3033.7</v>
      </c>
      <c r="W77" s="6" t="s">
        <v>55</v>
      </c>
      <c r="X77" s="6">
        <v>6</v>
      </c>
      <c r="Y77" s="6" t="s">
        <v>48</v>
      </c>
      <c r="Z77" s="6">
        <v>23831</v>
      </c>
      <c r="AA77" s="7">
        <f t="shared" si="1"/>
        <v>0.127300574881457</v>
      </c>
    </row>
    <row r="78" spans="16:27">
      <c r="P78" s="7"/>
      <c r="Q78" s="7">
        <v>6</v>
      </c>
      <c r="R78" s="7">
        <v>2022</v>
      </c>
      <c r="S78" s="7">
        <v>2855.8</v>
      </c>
      <c r="T78" s="7">
        <v>2855.8</v>
      </c>
      <c r="U78" s="7">
        <v>2855.8</v>
      </c>
      <c r="W78" s="6" t="s">
        <v>55</v>
      </c>
      <c r="X78" s="6">
        <v>6</v>
      </c>
      <c r="Y78" s="6" t="s">
        <v>49</v>
      </c>
      <c r="Z78" s="6">
        <v>22604</v>
      </c>
      <c r="AA78" s="7">
        <f t="shared" si="1"/>
        <v>0.126340470713148</v>
      </c>
    </row>
    <row r="79" spans="16:27">
      <c r="P79" s="7"/>
      <c r="Q79" s="7">
        <v>6</v>
      </c>
      <c r="R79" s="7">
        <v>2023</v>
      </c>
      <c r="S79" s="7">
        <v>3358</v>
      </c>
      <c r="T79" s="7">
        <v>3358</v>
      </c>
      <c r="U79" s="7">
        <v>3358</v>
      </c>
      <c r="W79" s="6" t="s">
        <v>55</v>
      </c>
      <c r="X79" s="6">
        <v>6</v>
      </c>
      <c r="Y79" s="6" t="s">
        <v>50</v>
      </c>
      <c r="Z79" s="6">
        <v>24865.33971</v>
      </c>
      <c r="AA79" s="7">
        <f t="shared" si="1"/>
        <v>0.135047420994998</v>
      </c>
    </row>
    <row r="80" spans="1:27">
      <c r="A80" t="s">
        <v>33</v>
      </c>
      <c r="P80" s="7"/>
      <c r="Q80" s="7">
        <v>7</v>
      </c>
      <c r="R80" s="7">
        <v>2011</v>
      </c>
      <c r="S80" s="7"/>
      <c r="T80" s="7"/>
      <c r="U80" s="7">
        <v>1115.2</v>
      </c>
      <c r="W80" s="6" t="s">
        <v>56</v>
      </c>
      <c r="X80" s="6">
        <v>7</v>
      </c>
      <c r="Y80" s="6" t="s">
        <v>37</v>
      </c>
      <c r="Z80" s="6">
        <v>9442</v>
      </c>
      <c r="AA80" s="7">
        <f t="shared" si="1"/>
        <v>0.118110569794535</v>
      </c>
    </row>
    <row r="81" spans="1:27">
      <c r="A81" t="s">
        <v>34</v>
      </c>
      <c r="P81" s="7"/>
      <c r="Q81" s="7">
        <v>7</v>
      </c>
      <c r="R81" s="7">
        <v>2012</v>
      </c>
      <c r="S81" s="7"/>
      <c r="T81" s="7"/>
      <c r="U81" s="7">
        <v>1288.9</v>
      </c>
      <c r="W81" s="6" t="s">
        <v>56</v>
      </c>
      <c r="X81" s="6">
        <v>7</v>
      </c>
      <c r="Y81" s="6" t="s">
        <v>39</v>
      </c>
      <c r="Z81" s="6">
        <v>10737</v>
      </c>
      <c r="AA81" s="7">
        <f t="shared" si="1"/>
        <v>0.120042842507218</v>
      </c>
    </row>
    <row r="82" spans="16:27">
      <c r="P82" s="7"/>
      <c r="Q82" s="7">
        <v>7</v>
      </c>
      <c r="R82" s="7">
        <v>2013</v>
      </c>
      <c r="S82" s="7"/>
      <c r="T82" s="7"/>
      <c r="U82" s="7">
        <v>1462.6</v>
      </c>
      <c r="W82" s="6" t="s">
        <v>56</v>
      </c>
      <c r="X82" s="6">
        <v>7</v>
      </c>
      <c r="Y82" s="6" t="s">
        <v>40</v>
      </c>
      <c r="Z82" s="6">
        <v>12054</v>
      </c>
      <c r="AA82" s="7">
        <f t="shared" si="1"/>
        <v>0.12133731541397</v>
      </c>
    </row>
    <row r="83" spans="16:27">
      <c r="P83" s="7"/>
      <c r="Q83" s="7">
        <v>7</v>
      </c>
      <c r="R83" s="7">
        <v>2014</v>
      </c>
      <c r="S83" s="7">
        <v>1636.3</v>
      </c>
      <c r="T83" s="7">
        <v>1636.3</v>
      </c>
      <c r="U83" s="7">
        <v>1636.3</v>
      </c>
      <c r="W83" s="6" t="s">
        <v>56</v>
      </c>
      <c r="X83" s="6">
        <v>7</v>
      </c>
      <c r="Y83" s="6" t="s">
        <v>41</v>
      </c>
      <c r="Z83" s="6">
        <v>13026</v>
      </c>
      <c r="AA83" s="7">
        <f t="shared" si="1"/>
        <v>0.125617994779671</v>
      </c>
    </row>
    <row r="84" spans="16:27">
      <c r="P84" s="7"/>
      <c r="Q84" s="7">
        <v>7</v>
      </c>
      <c r="R84" s="7">
        <v>2015</v>
      </c>
      <c r="S84" s="7">
        <v>1810</v>
      </c>
      <c r="T84" s="7">
        <v>1810</v>
      </c>
      <c r="U84" s="7">
        <v>1810</v>
      </c>
      <c r="W84" s="6" t="s">
        <v>56</v>
      </c>
      <c r="X84" s="6">
        <v>7</v>
      </c>
      <c r="Y84" s="6" t="s">
        <v>42</v>
      </c>
      <c r="Z84" s="6">
        <v>13764</v>
      </c>
      <c r="AA84" s="7">
        <f t="shared" si="1"/>
        <v>0.131502470212148</v>
      </c>
    </row>
    <row r="85" spans="16:27">
      <c r="P85" s="7"/>
      <c r="Q85" s="7">
        <v>7</v>
      </c>
      <c r="R85" s="7">
        <v>2016</v>
      </c>
      <c r="S85" s="7">
        <v>2073</v>
      </c>
      <c r="T85" s="7">
        <v>2073</v>
      </c>
      <c r="U85" s="7">
        <v>2073</v>
      </c>
      <c r="W85" s="6" t="s">
        <v>56</v>
      </c>
      <c r="X85" s="6">
        <v>7</v>
      </c>
      <c r="Y85" s="6" t="s">
        <v>43</v>
      </c>
      <c r="Z85" s="6">
        <v>14773</v>
      </c>
      <c r="AA85" s="7">
        <f t="shared" si="1"/>
        <v>0.140323563257294</v>
      </c>
    </row>
    <row r="86" spans="16:27">
      <c r="P86" s="7"/>
      <c r="Q86" s="7">
        <v>7</v>
      </c>
      <c r="R86" s="7">
        <v>2017</v>
      </c>
      <c r="S86" s="7">
        <v>2218</v>
      </c>
      <c r="T86" s="7">
        <v>2218</v>
      </c>
      <c r="U86" s="7">
        <v>2218</v>
      </c>
      <c r="W86" s="6" t="s">
        <v>56</v>
      </c>
      <c r="X86" s="6">
        <v>7</v>
      </c>
      <c r="Y86" s="6" t="s">
        <v>44</v>
      </c>
      <c r="Z86" s="6">
        <v>15632</v>
      </c>
      <c r="AA86" s="7">
        <f t="shared" si="1"/>
        <v>0.141888433981576</v>
      </c>
    </row>
    <row r="87" spans="16:27">
      <c r="P87" s="7"/>
      <c r="Q87" s="7">
        <v>7</v>
      </c>
      <c r="R87" s="7">
        <v>2018</v>
      </c>
      <c r="S87" s="7">
        <v>2479.7</v>
      </c>
      <c r="T87" s="7">
        <v>2479.7</v>
      </c>
      <c r="U87" s="7">
        <v>2479.7</v>
      </c>
      <c r="W87" s="6" t="s">
        <v>56</v>
      </c>
      <c r="X87" s="6">
        <v>7</v>
      </c>
      <c r="Y87" s="6" t="s">
        <v>45</v>
      </c>
      <c r="Z87" s="6">
        <v>17200</v>
      </c>
      <c r="AA87" s="7">
        <f t="shared" si="1"/>
        <v>0.144168604651163</v>
      </c>
    </row>
    <row r="88" spans="16:27">
      <c r="P88" s="7"/>
      <c r="Q88" s="7">
        <v>7</v>
      </c>
      <c r="R88" s="7">
        <v>2019</v>
      </c>
      <c r="S88" s="7">
        <v>2518.1</v>
      </c>
      <c r="T88" s="7">
        <v>2518.1</v>
      </c>
      <c r="U88" s="7">
        <v>2518.1</v>
      </c>
      <c r="W88" s="6" t="s">
        <v>56</v>
      </c>
      <c r="X88" s="6">
        <v>7</v>
      </c>
      <c r="Y88" s="6" t="s">
        <v>46</v>
      </c>
      <c r="Z88" s="6">
        <v>18075</v>
      </c>
      <c r="AA88" s="7">
        <f t="shared" si="1"/>
        <v>0.139313969571231</v>
      </c>
    </row>
    <row r="89" spans="16:27">
      <c r="P89" s="7"/>
      <c r="Q89" s="7">
        <v>7</v>
      </c>
      <c r="R89" s="7">
        <v>2020</v>
      </c>
      <c r="S89" s="7">
        <v>2386</v>
      </c>
      <c r="T89" s="7">
        <v>2386</v>
      </c>
      <c r="U89" s="7">
        <v>2386</v>
      </c>
      <c r="W89" s="6" t="s">
        <v>56</v>
      </c>
      <c r="X89" s="6">
        <v>7</v>
      </c>
      <c r="Y89" s="6" t="s">
        <v>47</v>
      </c>
      <c r="Z89" s="6">
        <v>17318</v>
      </c>
      <c r="AA89" s="7">
        <f t="shared" si="1"/>
        <v>0.137775724679524</v>
      </c>
    </row>
    <row r="90" spans="16:27">
      <c r="P90" s="7"/>
      <c r="Q90" s="7">
        <v>7</v>
      </c>
      <c r="R90" s="7">
        <v>2021</v>
      </c>
      <c r="S90" s="7">
        <v>2655.8</v>
      </c>
      <c r="T90" s="7">
        <v>2655.8</v>
      </c>
      <c r="U90" s="7">
        <v>2655.8</v>
      </c>
      <c r="W90" s="6" t="s">
        <v>56</v>
      </c>
      <c r="X90" s="6">
        <v>7</v>
      </c>
      <c r="Y90" s="6" t="s">
        <v>48</v>
      </c>
      <c r="Z90" s="6">
        <v>19605</v>
      </c>
      <c r="AA90" s="7">
        <f t="shared" si="1"/>
        <v>0.135465442489161</v>
      </c>
    </row>
    <row r="91" spans="16:27">
      <c r="P91" s="7"/>
      <c r="Q91" s="7">
        <v>7</v>
      </c>
      <c r="R91" s="7">
        <v>2022</v>
      </c>
      <c r="S91" s="7">
        <v>2389.6</v>
      </c>
      <c r="T91" s="7">
        <v>2389.6</v>
      </c>
      <c r="U91" s="7">
        <v>2389.6</v>
      </c>
      <c r="W91" s="6" t="s">
        <v>56</v>
      </c>
      <c r="X91" s="6">
        <v>7</v>
      </c>
      <c r="Y91" s="6" t="s">
        <v>49</v>
      </c>
      <c r="Z91" s="6">
        <v>17898</v>
      </c>
      <c r="AA91" s="7">
        <f t="shared" si="1"/>
        <v>0.133512124259694</v>
      </c>
    </row>
    <row r="92" spans="16:27">
      <c r="P92" s="7"/>
      <c r="Q92" s="7">
        <v>7</v>
      </c>
      <c r="R92" s="7">
        <v>2023</v>
      </c>
      <c r="S92" s="7">
        <v>3153</v>
      </c>
      <c r="T92" s="7">
        <v>3153</v>
      </c>
      <c r="U92" s="7">
        <v>3153</v>
      </c>
      <c r="W92" s="6" t="s">
        <v>56</v>
      </c>
      <c r="X92" s="6">
        <v>7</v>
      </c>
      <c r="Y92" s="6" t="s">
        <v>50</v>
      </c>
      <c r="Z92" s="6">
        <v>21410.59598</v>
      </c>
      <c r="AA92" s="7">
        <f t="shared" si="1"/>
        <v>0.147263532642682</v>
      </c>
    </row>
    <row r="93" spans="16:27">
      <c r="P93" s="7"/>
      <c r="Q93" s="7">
        <v>8</v>
      </c>
      <c r="R93" s="7">
        <v>2011</v>
      </c>
      <c r="S93" s="7"/>
      <c r="T93" s="7"/>
      <c r="U93" s="7">
        <v>1328.3</v>
      </c>
      <c r="W93" s="6" t="s">
        <v>57</v>
      </c>
      <c r="X93" s="6">
        <v>8</v>
      </c>
      <c r="Y93" s="6" t="s">
        <v>37</v>
      </c>
      <c r="Z93" s="6">
        <v>9967</v>
      </c>
      <c r="AA93" s="7">
        <f t="shared" si="1"/>
        <v>0.133269790308016</v>
      </c>
    </row>
    <row r="94" spans="16:27">
      <c r="P94" s="7"/>
      <c r="Q94" s="7">
        <v>8</v>
      </c>
      <c r="R94" s="7">
        <v>2012</v>
      </c>
      <c r="S94" s="7"/>
      <c r="T94" s="7"/>
      <c r="U94" s="7">
        <v>1415</v>
      </c>
      <c r="W94" s="6" t="s">
        <v>57</v>
      </c>
      <c r="X94" s="6">
        <v>8</v>
      </c>
      <c r="Y94" s="6" t="s">
        <v>39</v>
      </c>
      <c r="Z94" s="6">
        <v>10750</v>
      </c>
      <c r="AA94" s="7">
        <f t="shared" si="1"/>
        <v>0.131627906976744</v>
      </c>
    </row>
    <row r="95" spans="16:27">
      <c r="P95" s="7"/>
      <c r="Q95" s="7">
        <v>8</v>
      </c>
      <c r="R95" s="7">
        <v>2013</v>
      </c>
      <c r="S95" s="7"/>
      <c r="T95" s="7"/>
      <c r="U95" s="7">
        <v>1501.7</v>
      </c>
      <c r="W95" s="6" t="s">
        <v>57</v>
      </c>
      <c r="X95" s="6">
        <v>8</v>
      </c>
      <c r="Y95" s="6" t="s">
        <v>40</v>
      </c>
      <c r="Z95" s="6">
        <v>12037</v>
      </c>
      <c r="AA95" s="7">
        <f t="shared" si="1"/>
        <v>0.124756999252305</v>
      </c>
    </row>
    <row r="96" spans="16:27">
      <c r="P96" s="7"/>
      <c r="Q96" s="7">
        <v>8</v>
      </c>
      <c r="R96" s="7">
        <v>2014</v>
      </c>
      <c r="S96" s="7">
        <v>1588.4</v>
      </c>
      <c r="T96" s="7">
        <v>1588.4</v>
      </c>
      <c r="U96" s="7">
        <v>1588.4</v>
      </c>
      <c r="W96" s="6" t="s">
        <v>57</v>
      </c>
      <c r="X96" s="6">
        <v>8</v>
      </c>
      <c r="Y96" s="6" t="s">
        <v>41</v>
      </c>
      <c r="Z96" s="6">
        <v>12769</v>
      </c>
      <c r="AA96" s="7">
        <f t="shared" si="1"/>
        <v>0.124395019187094</v>
      </c>
    </row>
    <row r="97" spans="16:27">
      <c r="P97" s="7"/>
      <c r="Q97" s="7">
        <v>8</v>
      </c>
      <c r="R97" s="7">
        <v>2015</v>
      </c>
      <c r="S97" s="7">
        <v>1675.1</v>
      </c>
      <c r="T97" s="7">
        <v>1675.1</v>
      </c>
      <c r="U97" s="7">
        <v>1675.1</v>
      </c>
      <c r="W97" s="6" t="s">
        <v>57</v>
      </c>
      <c r="X97" s="6">
        <v>8</v>
      </c>
      <c r="Y97" s="6" t="s">
        <v>42</v>
      </c>
      <c r="Z97" s="6">
        <v>13403</v>
      </c>
      <c r="AA97" s="7">
        <f t="shared" si="1"/>
        <v>0.124979482205476</v>
      </c>
    </row>
    <row r="98" spans="16:27">
      <c r="P98" s="7"/>
      <c r="Q98" s="7">
        <v>8</v>
      </c>
      <c r="R98" s="7">
        <v>2016</v>
      </c>
      <c r="S98" s="7">
        <v>2040.9</v>
      </c>
      <c r="T98" s="7">
        <v>2040.9</v>
      </c>
      <c r="U98" s="7">
        <v>2040.9</v>
      </c>
      <c r="W98" s="6" t="s">
        <v>57</v>
      </c>
      <c r="X98" s="6">
        <v>8</v>
      </c>
      <c r="Y98" s="6" t="s">
        <v>43</v>
      </c>
      <c r="Z98" s="6">
        <v>14446</v>
      </c>
      <c r="AA98" s="7">
        <f t="shared" si="1"/>
        <v>0.141277862384051</v>
      </c>
    </row>
    <row r="99" spans="16:27">
      <c r="P99" s="7"/>
      <c r="Q99" s="7">
        <v>8</v>
      </c>
      <c r="R99" s="7">
        <v>2017</v>
      </c>
      <c r="S99" s="7">
        <v>2185.5</v>
      </c>
      <c r="T99" s="7">
        <v>2185.5</v>
      </c>
      <c r="U99" s="7">
        <v>2185.5</v>
      </c>
      <c r="W99" s="6" t="s">
        <v>57</v>
      </c>
      <c r="X99" s="6">
        <v>8</v>
      </c>
      <c r="Y99" s="6" t="s">
        <v>44</v>
      </c>
      <c r="Z99" s="6">
        <v>15577</v>
      </c>
      <c r="AA99" s="7">
        <f t="shared" si="1"/>
        <v>0.140303010849329</v>
      </c>
    </row>
    <row r="100" spans="16:27">
      <c r="P100" s="7"/>
      <c r="Q100" s="7">
        <v>8</v>
      </c>
      <c r="R100" s="7">
        <v>2018</v>
      </c>
      <c r="S100" s="7">
        <v>2196.6</v>
      </c>
      <c r="T100" s="7">
        <v>2196.6</v>
      </c>
      <c r="U100" s="7">
        <v>2196.6</v>
      </c>
      <c r="W100" s="6" t="s">
        <v>57</v>
      </c>
      <c r="X100" s="6">
        <v>8</v>
      </c>
      <c r="Y100" s="6" t="s">
        <v>45</v>
      </c>
      <c r="Z100" s="6">
        <v>16994</v>
      </c>
      <c r="AA100" s="7">
        <f t="shared" si="1"/>
        <v>0.129257384959397</v>
      </c>
    </row>
    <row r="101" spans="16:27">
      <c r="P101" s="7"/>
      <c r="Q101" s="7">
        <v>8</v>
      </c>
      <c r="R101" s="7">
        <v>2019</v>
      </c>
      <c r="S101" s="7">
        <v>2317.4</v>
      </c>
      <c r="T101" s="7">
        <v>2317.4</v>
      </c>
      <c r="U101" s="7">
        <v>2317.4</v>
      </c>
      <c r="W101" s="6" t="s">
        <v>57</v>
      </c>
      <c r="X101" s="6">
        <v>8</v>
      </c>
      <c r="Y101" s="6" t="s">
        <v>46</v>
      </c>
      <c r="Z101" s="6">
        <v>18111</v>
      </c>
      <c r="AA101" s="7">
        <f t="shared" si="1"/>
        <v>0.127955386229363</v>
      </c>
    </row>
    <row r="102" spans="16:27">
      <c r="P102" s="7"/>
      <c r="Q102" s="7">
        <v>8</v>
      </c>
      <c r="R102" s="7">
        <v>2020</v>
      </c>
      <c r="S102" s="7">
        <v>2122.2</v>
      </c>
      <c r="T102" s="7">
        <v>2122.2</v>
      </c>
      <c r="U102" s="7">
        <v>2122.2</v>
      </c>
      <c r="W102" s="6" t="s">
        <v>57</v>
      </c>
      <c r="X102" s="6">
        <v>8</v>
      </c>
      <c r="Y102" s="6" t="s">
        <v>47</v>
      </c>
      <c r="Z102" s="6">
        <v>17056</v>
      </c>
      <c r="AA102" s="7">
        <f t="shared" si="1"/>
        <v>0.124425422138837</v>
      </c>
    </row>
    <row r="103" spans="16:27">
      <c r="P103" s="7"/>
      <c r="Q103" s="7">
        <v>8</v>
      </c>
      <c r="R103" s="7">
        <v>2021</v>
      </c>
      <c r="S103" s="7">
        <v>2761.2</v>
      </c>
      <c r="T103" s="7">
        <v>2761.2</v>
      </c>
      <c r="U103" s="7">
        <v>2761.2</v>
      </c>
      <c r="W103" s="6" t="s">
        <v>57</v>
      </c>
      <c r="X103" s="6">
        <v>8</v>
      </c>
      <c r="Y103" s="6" t="s">
        <v>48</v>
      </c>
      <c r="Z103" s="6">
        <v>20636</v>
      </c>
      <c r="AA103" s="7">
        <f t="shared" si="1"/>
        <v>0.13380500096918</v>
      </c>
    </row>
    <row r="104" spans="16:27">
      <c r="P104" s="7"/>
      <c r="Q104" s="7">
        <v>8</v>
      </c>
      <c r="R104" s="7">
        <v>2022</v>
      </c>
      <c r="S104" s="7">
        <v>2618.2</v>
      </c>
      <c r="T104" s="7">
        <v>2618.2</v>
      </c>
      <c r="U104" s="7">
        <v>2618.2</v>
      </c>
      <c r="W104" s="6" t="s">
        <v>57</v>
      </c>
      <c r="X104" s="6">
        <v>8</v>
      </c>
      <c r="Y104" s="6" t="s">
        <v>49</v>
      </c>
      <c r="Z104" s="6">
        <v>20412</v>
      </c>
      <c r="AA104" s="7">
        <f t="shared" si="1"/>
        <v>0.128267685675093</v>
      </c>
    </row>
    <row r="105" spans="16:27">
      <c r="P105" s="7"/>
      <c r="Q105" s="7">
        <v>8</v>
      </c>
      <c r="R105" s="7">
        <v>2023</v>
      </c>
      <c r="S105" s="7">
        <v>2993</v>
      </c>
      <c r="T105" s="7">
        <v>2993</v>
      </c>
      <c r="U105" s="7">
        <v>2993</v>
      </c>
      <c r="W105" s="6" t="s">
        <v>57</v>
      </c>
      <c r="X105" s="6">
        <v>8</v>
      </c>
      <c r="Y105" s="6" t="s">
        <v>50</v>
      </c>
      <c r="Z105" s="6">
        <v>22052.23623</v>
      </c>
      <c r="AA105" s="7">
        <f t="shared" si="1"/>
        <v>0.135723196903192</v>
      </c>
    </row>
    <row r="106" spans="16:27">
      <c r="P106" s="7"/>
      <c r="Q106" s="7">
        <v>9</v>
      </c>
      <c r="R106" s="7">
        <v>2011</v>
      </c>
      <c r="S106" s="7"/>
      <c r="T106" s="7"/>
      <c r="U106" s="7">
        <v>1766.5</v>
      </c>
      <c r="W106" s="6" t="s">
        <v>58</v>
      </c>
      <c r="X106" s="6">
        <v>9</v>
      </c>
      <c r="Y106" s="6" t="s">
        <v>37</v>
      </c>
      <c r="Z106" s="6">
        <v>26858</v>
      </c>
      <c r="AA106" s="7">
        <f t="shared" si="1"/>
        <v>0.0657718370690297</v>
      </c>
    </row>
    <row r="107" spans="16:27">
      <c r="P107" s="7"/>
      <c r="Q107" s="7">
        <v>9</v>
      </c>
      <c r="R107" s="7">
        <v>2012</v>
      </c>
      <c r="S107" s="7"/>
      <c r="T107" s="7"/>
      <c r="U107" s="7">
        <v>2376.5</v>
      </c>
      <c r="W107" s="6" t="s">
        <v>58</v>
      </c>
      <c r="X107" s="6">
        <v>9</v>
      </c>
      <c r="Y107" s="6" t="s">
        <v>39</v>
      </c>
      <c r="Z107" s="6">
        <v>28152</v>
      </c>
      <c r="AA107" s="7">
        <f t="shared" si="1"/>
        <v>0.0844167377095766</v>
      </c>
    </row>
    <row r="108" spans="16:27">
      <c r="P108" s="7"/>
      <c r="Q108" s="7">
        <v>9</v>
      </c>
      <c r="R108" s="7">
        <v>2013</v>
      </c>
      <c r="S108" s="7"/>
      <c r="T108" s="7"/>
      <c r="U108" s="7">
        <v>2986.5</v>
      </c>
      <c r="W108" s="6" t="s">
        <v>58</v>
      </c>
      <c r="X108" s="6">
        <v>9</v>
      </c>
      <c r="Y108" s="6" t="s">
        <v>40</v>
      </c>
      <c r="Z108" s="6">
        <v>30400</v>
      </c>
      <c r="AA108" s="7">
        <f t="shared" si="1"/>
        <v>0.0982401315789474</v>
      </c>
    </row>
    <row r="109" spans="16:27">
      <c r="P109" s="7"/>
      <c r="Q109" s="7">
        <v>9</v>
      </c>
      <c r="R109" s="7">
        <v>2014</v>
      </c>
      <c r="S109" s="7">
        <v>3596.5</v>
      </c>
      <c r="T109" s="7">
        <v>3596.5</v>
      </c>
      <c r="U109" s="7">
        <v>3596.5</v>
      </c>
      <c r="W109" s="6" t="s">
        <v>58</v>
      </c>
      <c r="X109" s="6">
        <v>9</v>
      </c>
      <c r="Y109" s="6" t="s">
        <v>41</v>
      </c>
      <c r="Z109" s="6">
        <v>33065</v>
      </c>
      <c r="AA109" s="7">
        <f t="shared" si="1"/>
        <v>0.108770603357024</v>
      </c>
    </row>
    <row r="110" spans="16:27">
      <c r="P110" s="7"/>
      <c r="Q110" s="7">
        <v>9</v>
      </c>
      <c r="R110" s="7">
        <v>2015</v>
      </c>
      <c r="S110" s="7">
        <v>4206.5</v>
      </c>
      <c r="T110" s="7">
        <v>4206.5</v>
      </c>
      <c r="U110" s="7">
        <v>4206.5</v>
      </c>
      <c r="W110" s="6" t="s">
        <v>58</v>
      </c>
      <c r="X110" s="6">
        <v>9</v>
      </c>
      <c r="Y110" s="6" t="s">
        <v>42</v>
      </c>
      <c r="Z110" s="6">
        <v>34784</v>
      </c>
      <c r="AA110" s="7">
        <f t="shared" si="1"/>
        <v>0.120932037718491</v>
      </c>
    </row>
    <row r="111" spans="16:27">
      <c r="P111" s="7"/>
      <c r="Q111" s="7">
        <v>9</v>
      </c>
      <c r="R111" s="7">
        <v>2016</v>
      </c>
      <c r="S111" s="7">
        <v>4228.5</v>
      </c>
      <c r="T111" s="7">
        <v>4228.5</v>
      </c>
      <c r="U111" s="7">
        <v>4228.5</v>
      </c>
      <c r="W111" s="6" t="s">
        <v>58</v>
      </c>
      <c r="X111" s="6">
        <v>9</v>
      </c>
      <c r="Y111" s="6" t="s">
        <v>43</v>
      </c>
      <c r="Z111" s="6">
        <v>37458</v>
      </c>
      <c r="AA111" s="7">
        <f t="shared" si="1"/>
        <v>0.112886432804741</v>
      </c>
    </row>
    <row r="112" spans="16:27">
      <c r="P112" s="7"/>
      <c r="Q112" s="7">
        <v>9</v>
      </c>
      <c r="R112" s="7">
        <v>2017</v>
      </c>
      <c r="S112" s="7">
        <v>4057.7</v>
      </c>
      <c r="T112" s="7">
        <v>4057.7</v>
      </c>
      <c r="U112" s="7">
        <v>4057.7</v>
      </c>
      <c r="W112" s="6" t="s">
        <v>58</v>
      </c>
      <c r="X112" s="6">
        <v>9</v>
      </c>
      <c r="Y112" s="6" t="s">
        <v>44</v>
      </c>
      <c r="Z112" s="6">
        <v>39792</v>
      </c>
      <c r="AA112" s="7">
        <f t="shared" si="1"/>
        <v>0.101972758343386</v>
      </c>
    </row>
    <row r="113" spans="16:27">
      <c r="P113" s="7"/>
      <c r="Q113" s="7">
        <v>9</v>
      </c>
      <c r="R113" s="7">
        <v>2018</v>
      </c>
      <c r="S113" s="7">
        <v>4881.2</v>
      </c>
      <c r="T113" s="7">
        <v>4881.2</v>
      </c>
      <c r="U113" s="7">
        <v>4881.2</v>
      </c>
      <c r="W113" s="6" t="s">
        <v>58</v>
      </c>
      <c r="X113" s="6">
        <v>9</v>
      </c>
      <c r="Y113" s="6" t="s">
        <v>45</v>
      </c>
      <c r="Z113" s="6">
        <v>43351</v>
      </c>
      <c r="AA113" s="7">
        <f t="shared" si="1"/>
        <v>0.112597171922216</v>
      </c>
    </row>
    <row r="114" spans="16:27">
      <c r="P114" s="7"/>
      <c r="Q114" s="7">
        <v>9</v>
      </c>
      <c r="R114" s="7">
        <v>2019</v>
      </c>
      <c r="S114" s="7">
        <v>5355.7</v>
      </c>
      <c r="T114" s="7">
        <v>5355.7</v>
      </c>
      <c r="U114" s="7">
        <v>5355.7</v>
      </c>
      <c r="W114" s="6" t="s">
        <v>58</v>
      </c>
      <c r="X114" s="6">
        <v>9</v>
      </c>
      <c r="Y114" s="6" t="s">
        <v>46</v>
      </c>
      <c r="Z114" s="6">
        <v>45605</v>
      </c>
      <c r="AA114" s="7">
        <f t="shared" si="1"/>
        <v>0.11743668457406</v>
      </c>
    </row>
    <row r="115" spans="16:27">
      <c r="P115" s="7"/>
      <c r="Q115" s="7">
        <v>9</v>
      </c>
      <c r="R115" s="7">
        <v>2020</v>
      </c>
      <c r="S115" s="7">
        <v>4557.5</v>
      </c>
      <c r="T115" s="7">
        <v>4557.5</v>
      </c>
      <c r="U115" s="7">
        <v>4557.5</v>
      </c>
      <c r="W115" s="6" t="s">
        <v>58</v>
      </c>
      <c r="X115" s="6">
        <v>9</v>
      </c>
      <c r="Y115" s="6" t="s">
        <v>47</v>
      </c>
      <c r="Z115" s="6">
        <v>42536</v>
      </c>
      <c r="AA115" s="7">
        <f t="shared" si="1"/>
        <v>0.107144536392703</v>
      </c>
    </row>
    <row r="116" spans="16:27">
      <c r="P116" s="7"/>
      <c r="Q116" s="7">
        <v>9</v>
      </c>
      <c r="R116" s="7">
        <v>2021</v>
      </c>
      <c r="S116" s="7">
        <v>5626.2</v>
      </c>
      <c r="T116" s="7">
        <v>5626.2</v>
      </c>
      <c r="U116" s="7">
        <v>5626.2</v>
      </c>
      <c r="W116" s="6" t="s">
        <v>58</v>
      </c>
      <c r="X116" s="6">
        <v>9</v>
      </c>
      <c r="Y116" s="6" t="s">
        <v>48</v>
      </c>
      <c r="Z116" s="6">
        <v>48879</v>
      </c>
      <c r="AA116" s="7">
        <f t="shared" si="1"/>
        <v>0.115104646167066</v>
      </c>
    </row>
    <row r="117" spans="16:27">
      <c r="P117" s="7"/>
      <c r="Q117" s="7">
        <v>9</v>
      </c>
      <c r="R117" s="7">
        <v>2022</v>
      </c>
      <c r="S117" s="7">
        <v>4529.2</v>
      </c>
      <c r="T117" s="7">
        <v>4529.2</v>
      </c>
      <c r="U117" s="7">
        <v>4529.2</v>
      </c>
      <c r="W117" s="6" t="s">
        <v>58</v>
      </c>
      <c r="X117" s="6">
        <v>9</v>
      </c>
      <c r="Y117" s="6" t="s">
        <v>49</v>
      </c>
      <c r="Z117" s="6">
        <v>46045</v>
      </c>
      <c r="AA117" s="7">
        <f t="shared" si="1"/>
        <v>0.0983646432837442</v>
      </c>
    </row>
    <row r="118" spans="16:27">
      <c r="P118" s="7"/>
      <c r="Q118" s="7">
        <v>9</v>
      </c>
      <c r="R118" s="7">
        <v>2023</v>
      </c>
      <c r="S118" s="7">
        <v>5728</v>
      </c>
      <c r="T118" s="7">
        <v>5728</v>
      </c>
      <c r="U118" s="7">
        <v>5728</v>
      </c>
      <c r="W118" s="6" t="s">
        <v>58</v>
      </c>
      <c r="X118" s="6">
        <v>9</v>
      </c>
      <c r="Y118" s="6" t="s">
        <v>50</v>
      </c>
      <c r="Z118" s="6">
        <v>52508.47205</v>
      </c>
      <c r="AA118" s="7">
        <f t="shared" si="1"/>
        <v>0.109087158250304</v>
      </c>
    </row>
    <row r="119" spans="16:27">
      <c r="P119" s="7"/>
      <c r="Q119" s="7">
        <v>10</v>
      </c>
      <c r="R119" s="7">
        <v>2011</v>
      </c>
      <c r="S119" s="7"/>
      <c r="T119" s="7"/>
      <c r="U119" s="7">
        <v>2523.1</v>
      </c>
      <c r="W119" s="6" t="s">
        <v>59</v>
      </c>
      <c r="X119" s="6">
        <v>10</v>
      </c>
      <c r="Y119" s="6" t="s">
        <v>37</v>
      </c>
      <c r="Z119" s="6">
        <v>14635</v>
      </c>
      <c r="AA119" s="7">
        <f t="shared" si="1"/>
        <v>0.172401776563034</v>
      </c>
    </row>
    <row r="120" spans="16:27">
      <c r="P120" s="7"/>
      <c r="Q120" s="7">
        <v>10</v>
      </c>
      <c r="R120" s="7">
        <v>2012</v>
      </c>
      <c r="S120" s="7"/>
      <c r="T120" s="7"/>
      <c r="U120" s="7">
        <v>2638.5</v>
      </c>
      <c r="W120" s="6" t="s">
        <v>59</v>
      </c>
      <c r="X120" s="6">
        <v>10</v>
      </c>
      <c r="Y120" s="6" t="s">
        <v>39</v>
      </c>
      <c r="Z120" s="6">
        <v>16500</v>
      </c>
      <c r="AA120" s="7">
        <f t="shared" si="1"/>
        <v>0.159909090909091</v>
      </c>
    </row>
    <row r="121" spans="16:27">
      <c r="P121" s="7"/>
      <c r="Q121" s="7">
        <v>10</v>
      </c>
      <c r="R121" s="7">
        <v>2013</v>
      </c>
      <c r="S121" s="7"/>
      <c r="T121" s="7"/>
      <c r="U121" s="7">
        <v>2753.9</v>
      </c>
      <c r="W121" s="6" t="s">
        <v>59</v>
      </c>
      <c r="X121" s="6">
        <v>10</v>
      </c>
      <c r="Y121" s="6" t="s">
        <v>40</v>
      </c>
      <c r="Z121" s="6">
        <v>17926</v>
      </c>
      <c r="AA121" s="7">
        <f t="shared" si="1"/>
        <v>0.153626018074305</v>
      </c>
    </row>
    <row r="122" spans="16:27">
      <c r="P122" s="7"/>
      <c r="Q122" s="7">
        <v>10</v>
      </c>
      <c r="R122" s="7">
        <v>2014</v>
      </c>
      <c r="S122" s="7">
        <v>2869.3</v>
      </c>
      <c r="T122" s="7">
        <v>2869.3</v>
      </c>
      <c r="U122" s="7">
        <v>2869.3</v>
      </c>
      <c r="W122" s="6" t="s">
        <v>59</v>
      </c>
      <c r="X122" s="6">
        <v>10</v>
      </c>
      <c r="Y122" s="6" t="s">
        <v>41</v>
      </c>
      <c r="Z122" s="6">
        <v>19164</v>
      </c>
      <c r="AA122" s="7">
        <f t="shared" si="1"/>
        <v>0.149723439782926</v>
      </c>
    </row>
    <row r="123" spans="16:27">
      <c r="P123" s="7"/>
      <c r="Q123" s="7">
        <v>10</v>
      </c>
      <c r="R123" s="7">
        <v>2015</v>
      </c>
      <c r="S123" s="7">
        <v>2984.7</v>
      </c>
      <c r="T123" s="7">
        <v>2984.7</v>
      </c>
      <c r="U123" s="7">
        <v>2984.7</v>
      </c>
      <c r="W123" s="6" t="s">
        <v>59</v>
      </c>
      <c r="X123" s="6">
        <v>10</v>
      </c>
      <c r="Y123" s="6" t="s">
        <v>42</v>
      </c>
      <c r="Z123" s="6">
        <v>20556</v>
      </c>
      <c r="AA123" s="7">
        <f t="shared" si="1"/>
        <v>0.14519848219498</v>
      </c>
    </row>
    <row r="124" spans="16:27">
      <c r="P124" s="7"/>
      <c r="Q124" s="7">
        <v>10</v>
      </c>
      <c r="R124" s="7">
        <v>2016</v>
      </c>
      <c r="S124" s="7">
        <v>3372.2</v>
      </c>
      <c r="T124" s="7">
        <v>3372.2</v>
      </c>
      <c r="U124" s="7">
        <v>3372.2</v>
      </c>
      <c r="W124" s="6" t="s">
        <v>59</v>
      </c>
      <c r="X124" s="6">
        <v>10</v>
      </c>
      <c r="Y124" s="6" t="s">
        <v>43</v>
      </c>
      <c r="Z124" s="6">
        <v>22130</v>
      </c>
      <c r="AA124" s="7">
        <f t="shared" si="1"/>
        <v>0.152381382738364</v>
      </c>
    </row>
    <row r="125" spans="16:27">
      <c r="P125" s="7"/>
      <c r="Q125" s="7">
        <v>10</v>
      </c>
      <c r="R125" s="7">
        <v>2017</v>
      </c>
      <c r="S125" s="7">
        <v>3496.4</v>
      </c>
      <c r="T125" s="7">
        <v>3496.4</v>
      </c>
      <c r="U125" s="7">
        <v>3496.4</v>
      </c>
      <c r="W125" s="6" t="s">
        <v>59</v>
      </c>
      <c r="X125" s="6">
        <v>10</v>
      </c>
      <c r="Y125" s="6" t="s">
        <v>44</v>
      </c>
      <c r="Z125" s="6">
        <v>23469</v>
      </c>
      <c r="AA125" s="7">
        <f t="shared" si="1"/>
        <v>0.148979504878776</v>
      </c>
    </row>
    <row r="126" spans="16:27">
      <c r="P126" s="7"/>
      <c r="Q126" s="7">
        <v>10</v>
      </c>
      <c r="R126" s="7">
        <v>2018</v>
      </c>
      <c r="S126" s="7">
        <v>3522.8</v>
      </c>
      <c r="T126" s="7">
        <v>3522.8</v>
      </c>
      <c r="U126" s="7">
        <v>3522.8</v>
      </c>
      <c r="W126" s="6" t="s">
        <v>59</v>
      </c>
      <c r="X126" s="6">
        <v>10</v>
      </c>
      <c r="Y126" s="6" t="s">
        <v>45</v>
      </c>
      <c r="Z126" s="6">
        <v>25007</v>
      </c>
      <c r="AA126" s="7">
        <f t="shared" si="1"/>
        <v>0.140872555684408</v>
      </c>
    </row>
    <row r="127" spans="16:27">
      <c r="P127" s="7"/>
      <c r="Q127" s="7">
        <v>10</v>
      </c>
      <c r="R127" s="7">
        <v>2019</v>
      </c>
      <c r="S127" s="7">
        <v>3732.2</v>
      </c>
      <c r="T127" s="7">
        <v>3732.2</v>
      </c>
      <c r="U127" s="7">
        <v>3732.2</v>
      </c>
      <c r="W127" s="6" t="s">
        <v>59</v>
      </c>
      <c r="X127" s="6">
        <v>10</v>
      </c>
      <c r="Y127" s="6" t="s">
        <v>46</v>
      </c>
      <c r="Z127" s="6">
        <v>26697</v>
      </c>
      <c r="AA127" s="7">
        <f t="shared" si="1"/>
        <v>0.139798479229876</v>
      </c>
    </row>
    <row r="128" spans="16:27">
      <c r="P128" s="7"/>
      <c r="Q128" s="7">
        <v>10</v>
      </c>
      <c r="R128" s="7">
        <v>2020</v>
      </c>
      <c r="S128" s="7">
        <v>3588.8</v>
      </c>
      <c r="T128" s="7">
        <v>3588.8</v>
      </c>
      <c r="U128" s="7">
        <v>3588.8</v>
      </c>
      <c r="W128" s="6" t="s">
        <v>59</v>
      </c>
      <c r="X128" s="6">
        <v>10</v>
      </c>
      <c r="Y128" s="6" t="s">
        <v>47</v>
      </c>
      <c r="Z128" s="6">
        <v>26225</v>
      </c>
      <c r="AA128" s="7">
        <f t="shared" si="1"/>
        <v>0.13684652049571</v>
      </c>
    </row>
    <row r="129" spans="16:27">
      <c r="P129" s="7"/>
      <c r="Q129" s="7">
        <v>10</v>
      </c>
      <c r="R129" s="7">
        <v>2021</v>
      </c>
      <c r="S129" s="7">
        <v>4335.7</v>
      </c>
      <c r="T129" s="7">
        <v>4335.7</v>
      </c>
      <c r="U129" s="7">
        <v>4335.7</v>
      </c>
      <c r="W129" s="6" t="s">
        <v>59</v>
      </c>
      <c r="X129" s="6">
        <v>10</v>
      </c>
      <c r="Y129" s="6" t="s">
        <v>48</v>
      </c>
      <c r="Z129" s="6">
        <v>31451</v>
      </c>
      <c r="AA129" s="7">
        <f t="shared" si="1"/>
        <v>0.13785571206003</v>
      </c>
    </row>
    <row r="130" spans="16:27">
      <c r="P130" s="7"/>
      <c r="Q130" s="7">
        <v>10</v>
      </c>
      <c r="R130" s="7">
        <v>2022</v>
      </c>
      <c r="S130" s="7">
        <v>4586.9</v>
      </c>
      <c r="T130" s="7">
        <v>4586.9</v>
      </c>
      <c r="U130" s="7">
        <v>4586.9</v>
      </c>
      <c r="W130" s="6" t="s">
        <v>59</v>
      </c>
      <c r="X130" s="6">
        <v>10</v>
      </c>
      <c r="Y130" s="6" t="s">
        <v>49</v>
      </c>
      <c r="Z130" s="6">
        <v>32848</v>
      </c>
      <c r="AA130" s="7">
        <f t="shared" si="1"/>
        <v>0.13964016074038</v>
      </c>
    </row>
    <row r="131" spans="16:27">
      <c r="P131" s="7"/>
      <c r="Q131" s="7">
        <v>10</v>
      </c>
      <c r="R131" s="7">
        <v>2023</v>
      </c>
      <c r="S131" s="7">
        <v>5075</v>
      </c>
      <c r="T131" s="7">
        <v>5075</v>
      </c>
      <c r="U131" s="7">
        <v>5075</v>
      </c>
      <c r="W131" s="6" t="s">
        <v>59</v>
      </c>
      <c r="X131" s="6">
        <v>10</v>
      </c>
      <c r="Y131" s="6" t="s">
        <v>50</v>
      </c>
      <c r="Z131" s="6">
        <v>35491.248</v>
      </c>
      <c r="AA131" s="7">
        <f t="shared" ref="AA131:AA194" si="2">U131/Z131</f>
        <v>0.142992999288163</v>
      </c>
    </row>
    <row r="132" spans="16:27">
      <c r="P132" s="7"/>
      <c r="Q132" s="7">
        <v>11</v>
      </c>
      <c r="R132" s="7">
        <v>2011</v>
      </c>
      <c r="S132" s="7"/>
      <c r="T132" s="7"/>
      <c r="U132" s="7">
        <v>2798.5</v>
      </c>
      <c r="W132" s="6" t="s">
        <v>60</v>
      </c>
      <c r="X132" s="6">
        <v>11</v>
      </c>
      <c r="Y132" s="6" t="s">
        <v>37</v>
      </c>
      <c r="Z132" s="6">
        <v>17874</v>
      </c>
      <c r="AA132" s="7">
        <f t="shared" si="2"/>
        <v>0.156568199619559</v>
      </c>
    </row>
    <row r="133" spans="16:27">
      <c r="P133" s="7"/>
      <c r="Q133" s="7">
        <v>11</v>
      </c>
      <c r="R133" s="7">
        <v>2012</v>
      </c>
      <c r="S133" s="7"/>
      <c r="T133" s="7"/>
      <c r="U133" s="7">
        <v>3089.2</v>
      </c>
      <c r="W133" s="6" t="s">
        <v>60</v>
      </c>
      <c r="X133" s="6">
        <v>11</v>
      </c>
      <c r="Y133" s="6" t="s">
        <v>39</v>
      </c>
      <c r="Z133" s="6">
        <v>18931</v>
      </c>
      <c r="AA133" s="7">
        <f t="shared" si="2"/>
        <v>0.163182082298875</v>
      </c>
    </row>
    <row r="134" spans="16:27">
      <c r="P134" s="7"/>
      <c r="Q134" s="7">
        <v>11</v>
      </c>
      <c r="R134" s="7">
        <v>2013</v>
      </c>
      <c r="S134" s="7"/>
      <c r="T134" s="7"/>
      <c r="U134" s="7">
        <v>3379.9</v>
      </c>
      <c r="W134" s="6" t="s">
        <v>60</v>
      </c>
      <c r="X134" s="6">
        <v>11</v>
      </c>
      <c r="Y134" s="6" t="s">
        <v>40</v>
      </c>
      <c r="Z134" s="6">
        <v>20610</v>
      </c>
      <c r="AA134" s="7">
        <f t="shared" si="2"/>
        <v>0.16399320718098</v>
      </c>
    </row>
    <row r="135" spans="16:27">
      <c r="P135" s="7"/>
      <c r="Q135" s="7">
        <v>11</v>
      </c>
      <c r="R135" s="7">
        <v>2014</v>
      </c>
      <c r="S135" s="7">
        <v>3670.6</v>
      </c>
      <c r="T135" s="7">
        <v>3670.6</v>
      </c>
      <c r="U135" s="7">
        <v>3670.6</v>
      </c>
      <c r="W135" s="6" t="s">
        <v>60</v>
      </c>
      <c r="X135" s="6">
        <v>11</v>
      </c>
      <c r="Y135" s="6" t="s">
        <v>41</v>
      </c>
      <c r="Z135" s="6">
        <v>22552</v>
      </c>
      <c r="AA135" s="7">
        <f t="shared" si="2"/>
        <v>0.162761617594892</v>
      </c>
    </row>
    <row r="136" spans="16:27">
      <c r="P136" s="7"/>
      <c r="Q136" s="7">
        <v>11</v>
      </c>
      <c r="R136" s="7">
        <v>2015</v>
      </c>
      <c r="S136" s="7">
        <v>3961.3</v>
      </c>
      <c r="T136" s="7">
        <v>3961.3</v>
      </c>
      <c r="U136" s="7">
        <v>3961.3</v>
      </c>
      <c r="W136" s="6" t="s">
        <v>60</v>
      </c>
      <c r="X136" s="6">
        <v>11</v>
      </c>
      <c r="Y136" s="6" t="s">
        <v>42</v>
      </c>
      <c r="Z136" s="6">
        <v>24117</v>
      </c>
      <c r="AA136" s="7">
        <f t="shared" si="2"/>
        <v>0.164253431189617</v>
      </c>
    </row>
    <row r="137" spans="16:27">
      <c r="P137" s="7"/>
      <c r="Q137" s="7">
        <v>11</v>
      </c>
      <c r="R137" s="7">
        <v>2016</v>
      </c>
      <c r="S137" s="7">
        <v>4377.3</v>
      </c>
      <c r="T137" s="7">
        <v>4377.3</v>
      </c>
      <c r="U137" s="7">
        <v>4377.3</v>
      </c>
      <c r="W137" s="6" t="s">
        <v>60</v>
      </c>
      <c r="X137" s="6">
        <v>11</v>
      </c>
      <c r="Y137" s="6" t="s">
        <v>43</v>
      </c>
      <c r="Z137" s="6">
        <v>25527</v>
      </c>
      <c r="AA137" s="7">
        <f t="shared" si="2"/>
        <v>0.171477259372429</v>
      </c>
    </row>
    <row r="138" spans="16:27">
      <c r="P138" s="7"/>
      <c r="Q138" s="7">
        <v>11</v>
      </c>
      <c r="R138" s="7">
        <v>2017</v>
      </c>
      <c r="S138" s="7">
        <v>4306.5</v>
      </c>
      <c r="T138" s="7">
        <v>4306.5</v>
      </c>
      <c r="U138" s="7">
        <v>4306.5</v>
      </c>
      <c r="W138" s="6" t="s">
        <v>60</v>
      </c>
      <c r="X138" s="6">
        <v>11</v>
      </c>
      <c r="Y138" s="6" t="s">
        <v>44</v>
      </c>
      <c r="Z138" s="6">
        <v>27079</v>
      </c>
      <c r="AA138" s="7">
        <f t="shared" si="2"/>
        <v>0.159034676317442</v>
      </c>
    </row>
    <row r="139" spans="16:27">
      <c r="P139" s="7"/>
      <c r="Q139" s="7">
        <v>11</v>
      </c>
      <c r="R139" s="7">
        <v>2018</v>
      </c>
      <c r="S139" s="7">
        <v>4302</v>
      </c>
      <c r="T139" s="7">
        <v>4302</v>
      </c>
      <c r="U139" s="7">
        <v>4302</v>
      </c>
      <c r="W139" s="6" t="s">
        <v>60</v>
      </c>
      <c r="X139" s="6">
        <v>11</v>
      </c>
      <c r="Y139" s="6" t="s">
        <v>45</v>
      </c>
      <c r="Z139" s="6">
        <v>29471</v>
      </c>
      <c r="AA139" s="7">
        <f t="shared" si="2"/>
        <v>0.145974008347189</v>
      </c>
    </row>
    <row r="140" spans="16:27">
      <c r="P140" s="7"/>
      <c r="Q140" s="7">
        <v>11</v>
      </c>
      <c r="R140" s="7">
        <v>2019</v>
      </c>
      <c r="S140" s="7">
        <v>4552.8</v>
      </c>
      <c r="T140" s="7">
        <v>4552.8</v>
      </c>
      <c r="U140" s="7">
        <v>4552.8</v>
      </c>
      <c r="W140" s="6" t="s">
        <v>60</v>
      </c>
      <c r="X140" s="6">
        <v>11</v>
      </c>
      <c r="Y140" s="6" t="s">
        <v>46</v>
      </c>
      <c r="Z140" s="6">
        <v>32026</v>
      </c>
      <c r="AA140" s="7">
        <f t="shared" si="2"/>
        <v>0.142159495409979</v>
      </c>
    </row>
    <row r="141" spans="16:27">
      <c r="P141" s="7"/>
      <c r="Q141" s="7">
        <v>11</v>
      </c>
      <c r="R141" s="7">
        <v>2020</v>
      </c>
      <c r="S141" s="7">
        <v>4301.2</v>
      </c>
      <c r="T141" s="7">
        <v>4301.2</v>
      </c>
      <c r="U141" s="7">
        <v>4301.2</v>
      </c>
      <c r="W141" s="6" t="s">
        <v>60</v>
      </c>
      <c r="X141" s="6">
        <v>11</v>
      </c>
      <c r="Y141" s="6" t="s">
        <v>47</v>
      </c>
      <c r="Z141" s="6">
        <v>31295</v>
      </c>
      <c r="AA141" s="7">
        <f t="shared" si="2"/>
        <v>0.137440485700591</v>
      </c>
    </row>
    <row r="142" spans="16:27">
      <c r="P142" s="7"/>
      <c r="Q142" s="7">
        <v>11</v>
      </c>
      <c r="R142" s="7">
        <v>2021</v>
      </c>
      <c r="S142" s="7">
        <v>5196.5</v>
      </c>
      <c r="T142" s="7">
        <v>5196.5</v>
      </c>
      <c r="U142" s="7">
        <v>5196.5</v>
      </c>
      <c r="W142" s="6" t="s">
        <v>60</v>
      </c>
      <c r="X142" s="6">
        <v>11</v>
      </c>
      <c r="Y142" s="6" t="s">
        <v>48</v>
      </c>
      <c r="Z142" s="6">
        <v>36668</v>
      </c>
      <c r="AA142" s="7">
        <f t="shared" si="2"/>
        <v>0.141717573906403</v>
      </c>
    </row>
    <row r="143" spans="16:27">
      <c r="P143" s="7"/>
      <c r="Q143" s="7">
        <v>11</v>
      </c>
      <c r="R143" s="7">
        <v>2022</v>
      </c>
      <c r="S143" s="7">
        <v>5823.3</v>
      </c>
      <c r="T143" s="7">
        <v>5823.3</v>
      </c>
      <c r="U143" s="7">
        <v>5823.3</v>
      </c>
      <c r="W143" s="6" t="s">
        <v>60</v>
      </c>
      <c r="X143" s="6">
        <v>11</v>
      </c>
      <c r="Y143" s="6" t="s">
        <v>49</v>
      </c>
      <c r="Z143" s="6">
        <v>38971</v>
      </c>
      <c r="AA143" s="7">
        <f t="shared" si="2"/>
        <v>0.149426496625696</v>
      </c>
    </row>
    <row r="144" spans="16:27">
      <c r="P144" s="7"/>
      <c r="Q144" s="7">
        <v>11</v>
      </c>
      <c r="R144" s="7">
        <v>2023</v>
      </c>
      <c r="S144" s="7">
        <v>6484</v>
      </c>
      <c r="T144" s="7">
        <v>6484</v>
      </c>
      <c r="U144" s="7">
        <v>6484</v>
      </c>
      <c r="W144" s="6" t="s">
        <v>60</v>
      </c>
      <c r="X144" s="6">
        <v>11</v>
      </c>
      <c r="Y144" s="6" t="s">
        <v>50</v>
      </c>
      <c r="Z144" s="6">
        <v>42194.34847</v>
      </c>
      <c r="AA144" s="7">
        <f t="shared" si="2"/>
        <v>0.153669868954372</v>
      </c>
    </row>
    <row r="145" spans="16:27">
      <c r="P145" s="7"/>
      <c r="Q145" s="7">
        <v>12</v>
      </c>
      <c r="R145" s="7">
        <v>2011</v>
      </c>
      <c r="S145" s="7"/>
      <c r="T145" s="7"/>
      <c r="U145" s="7">
        <v>432.7</v>
      </c>
      <c r="W145" s="6" t="s">
        <v>61</v>
      </c>
      <c r="X145" s="6">
        <v>12</v>
      </c>
      <c r="Y145" s="6" t="s">
        <v>37</v>
      </c>
      <c r="Z145" s="6">
        <v>8683</v>
      </c>
      <c r="AA145" s="7">
        <f t="shared" si="2"/>
        <v>0.0498330070252217</v>
      </c>
    </row>
    <row r="146" spans="16:27">
      <c r="P146" s="7"/>
      <c r="Q146" s="7">
        <v>12</v>
      </c>
      <c r="R146" s="7">
        <v>2012</v>
      </c>
      <c r="S146" s="7"/>
      <c r="T146" s="7"/>
      <c r="U146" s="7">
        <v>730.1</v>
      </c>
      <c r="W146" s="6" t="s">
        <v>61</v>
      </c>
      <c r="X146" s="6">
        <v>12</v>
      </c>
      <c r="Y146" s="6" t="s">
        <v>39</v>
      </c>
      <c r="Z146" s="6">
        <v>9878</v>
      </c>
      <c r="AA146" s="7">
        <f t="shared" si="2"/>
        <v>0.0739117230208544</v>
      </c>
    </row>
    <row r="147" spans="16:27">
      <c r="P147" s="7"/>
      <c r="Q147" s="7">
        <v>12</v>
      </c>
      <c r="R147" s="7">
        <v>2013</v>
      </c>
      <c r="S147" s="7"/>
      <c r="T147" s="7"/>
      <c r="U147" s="7">
        <v>1027.5</v>
      </c>
      <c r="W147" s="6" t="s">
        <v>61</v>
      </c>
      <c r="X147" s="6">
        <v>12</v>
      </c>
      <c r="Y147" s="6" t="s">
        <v>40</v>
      </c>
      <c r="Z147" s="6">
        <v>10544</v>
      </c>
      <c r="AA147" s="7">
        <f t="shared" si="2"/>
        <v>0.0974487860394537</v>
      </c>
    </row>
    <row r="148" spans="16:27">
      <c r="P148" s="7"/>
      <c r="Q148" s="7">
        <v>12</v>
      </c>
      <c r="R148" s="7">
        <v>2014</v>
      </c>
      <c r="S148" s="7">
        <v>1324.9</v>
      </c>
      <c r="T148" s="7">
        <v>1324.9</v>
      </c>
      <c r="U148" s="7">
        <v>1324.9</v>
      </c>
      <c r="W148" s="6" t="s">
        <v>61</v>
      </c>
      <c r="X148" s="6">
        <v>12</v>
      </c>
      <c r="Y148" s="6" t="s">
        <v>41</v>
      </c>
      <c r="Z148" s="6">
        <v>11727</v>
      </c>
      <c r="AA148" s="7">
        <f t="shared" si="2"/>
        <v>0.112978596401467</v>
      </c>
    </row>
    <row r="149" spans="16:27">
      <c r="P149" s="7"/>
      <c r="Q149" s="7">
        <v>12</v>
      </c>
      <c r="R149" s="7">
        <v>2015</v>
      </c>
      <c r="S149" s="7">
        <v>1622.3</v>
      </c>
      <c r="T149" s="7">
        <v>1622.3</v>
      </c>
      <c r="U149" s="7">
        <v>1622.3</v>
      </c>
      <c r="W149" s="6" t="s">
        <v>61</v>
      </c>
      <c r="X149" s="6">
        <v>12</v>
      </c>
      <c r="Y149" s="6" t="s">
        <v>42</v>
      </c>
      <c r="Z149" s="6">
        <v>12840</v>
      </c>
      <c r="AA149" s="7">
        <f t="shared" si="2"/>
        <v>0.126347352024922</v>
      </c>
    </row>
    <row r="150" spans="16:27">
      <c r="P150" s="7"/>
      <c r="Q150" s="7">
        <v>12</v>
      </c>
      <c r="R150" s="7">
        <v>2016</v>
      </c>
      <c r="S150" s="7">
        <v>1975.2</v>
      </c>
      <c r="T150" s="7">
        <v>1975.2</v>
      </c>
      <c r="U150" s="7">
        <v>1975.2</v>
      </c>
      <c r="W150" s="6" t="s">
        <v>61</v>
      </c>
      <c r="X150" s="6">
        <v>12</v>
      </c>
      <c r="Y150" s="6" t="s">
        <v>43</v>
      </c>
      <c r="Z150" s="6">
        <v>14712</v>
      </c>
      <c r="AA150" s="7">
        <f t="shared" si="2"/>
        <v>0.134257748776509</v>
      </c>
    </row>
    <row r="151" spans="16:27">
      <c r="P151" s="7"/>
      <c r="Q151" s="7">
        <v>12</v>
      </c>
      <c r="R151" s="7">
        <v>2017</v>
      </c>
      <c r="S151" s="7">
        <v>2102.3</v>
      </c>
      <c r="T151" s="7">
        <v>2102.3</v>
      </c>
      <c r="U151" s="7">
        <v>2102.3</v>
      </c>
      <c r="W151" s="6" t="s">
        <v>61</v>
      </c>
      <c r="X151" s="6">
        <v>12</v>
      </c>
      <c r="Y151" s="6" t="s">
        <v>44</v>
      </c>
      <c r="Z151" s="6">
        <v>15752</v>
      </c>
      <c r="AA151" s="7">
        <f t="shared" si="2"/>
        <v>0.133462417470797</v>
      </c>
    </row>
    <row r="152" spans="16:27">
      <c r="P152" s="7"/>
      <c r="Q152" s="7">
        <v>12</v>
      </c>
      <c r="R152" s="7">
        <v>2018</v>
      </c>
      <c r="S152" s="7">
        <v>2082.1</v>
      </c>
      <c r="T152" s="7">
        <v>2082.1</v>
      </c>
      <c r="U152" s="7">
        <v>2082.1</v>
      </c>
      <c r="W152" s="6" t="s">
        <v>61</v>
      </c>
      <c r="X152" s="6">
        <v>12</v>
      </c>
      <c r="Y152" s="6" t="s">
        <v>45</v>
      </c>
      <c r="Z152" s="6">
        <v>17045</v>
      </c>
      <c r="AA152" s="7">
        <f t="shared" si="2"/>
        <v>0.122153124083309</v>
      </c>
    </row>
    <row r="153" spans="16:27">
      <c r="P153" s="7"/>
      <c r="Q153" s="7">
        <v>12</v>
      </c>
      <c r="R153" s="7">
        <v>2019</v>
      </c>
      <c r="S153" s="7">
        <v>2286.6</v>
      </c>
      <c r="T153" s="7">
        <v>2286.6</v>
      </c>
      <c r="U153" s="7">
        <v>2286.6</v>
      </c>
      <c r="W153" s="6" t="s">
        <v>61</v>
      </c>
      <c r="X153" s="6">
        <v>12</v>
      </c>
      <c r="Y153" s="6" t="s">
        <v>46</v>
      </c>
      <c r="Z153" s="6">
        <v>19137</v>
      </c>
      <c r="AA153" s="7">
        <f t="shared" si="2"/>
        <v>0.119485812823327</v>
      </c>
    </row>
    <row r="154" spans="16:27">
      <c r="P154" s="7"/>
      <c r="Q154" s="7">
        <v>12</v>
      </c>
      <c r="R154" s="7">
        <v>2020</v>
      </c>
      <c r="S154" s="7">
        <v>2172.1</v>
      </c>
      <c r="T154" s="7">
        <v>2172.1</v>
      </c>
      <c r="U154" s="7">
        <v>2172.1</v>
      </c>
      <c r="W154" s="6" t="s">
        <v>61</v>
      </c>
      <c r="X154" s="6">
        <v>12</v>
      </c>
      <c r="Y154" s="6" t="s">
        <v>47</v>
      </c>
      <c r="Z154" s="6">
        <v>18877</v>
      </c>
      <c r="AA154" s="7">
        <f t="shared" si="2"/>
        <v>0.115065953276474</v>
      </c>
    </row>
    <row r="155" spans="16:27">
      <c r="P155" s="7"/>
      <c r="Q155" s="7">
        <v>12</v>
      </c>
      <c r="R155" s="7">
        <v>2021</v>
      </c>
      <c r="S155" s="7">
        <v>2479.5</v>
      </c>
      <c r="T155" s="7">
        <v>2479.5</v>
      </c>
      <c r="U155" s="7">
        <v>2479.5</v>
      </c>
      <c r="W155" s="6" t="s">
        <v>61</v>
      </c>
      <c r="X155" s="6">
        <v>12</v>
      </c>
      <c r="Y155" s="6" t="s">
        <v>48</v>
      </c>
      <c r="Z155" s="6">
        <v>21911</v>
      </c>
      <c r="AA155" s="7">
        <f t="shared" si="2"/>
        <v>0.113162338551413</v>
      </c>
    </row>
    <row r="156" spans="16:27">
      <c r="P156" s="7"/>
      <c r="Q156" s="7">
        <v>12</v>
      </c>
      <c r="R156" s="7">
        <v>2022</v>
      </c>
      <c r="S156" s="7">
        <v>2483.8</v>
      </c>
      <c r="T156" s="7">
        <v>2483.8</v>
      </c>
      <c r="U156" s="7">
        <v>2483.8</v>
      </c>
      <c r="W156" s="6" t="s">
        <v>61</v>
      </c>
      <c r="X156" s="6">
        <v>12</v>
      </c>
      <c r="Y156" s="6" t="s">
        <v>49</v>
      </c>
      <c r="Z156" s="6">
        <v>22542</v>
      </c>
      <c r="AA156" s="7">
        <f t="shared" si="2"/>
        <v>0.110185431638719</v>
      </c>
    </row>
    <row r="157" spans="16:27">
      <c r="P157" s="7"/>
      <c r="Q157" s="7">
        <v>12</v>
      </c>
      <c r="R157" s="7">
        <v>2023</v>
      </c>
      <c r="S157" s="7">
        <v>2665</v>
      </c>
      <c r="T157" s="7">
        <v>2665</v>
      </c>
      <c r="U157" s="7">
        <v>2665</v>
      </c>
      <c r="W157" s="6" t="s">
        <v>61</v>
      </c>
      <c r="X157" s="6">
        <v>12</v>
      </c>
      <c r="Y157" s="6" t="s">
        <v>50</v>
      </c>
      <c r="Z157" s="6">
        <v>23606.85814</v>
      </c>
      <c r="AA157" s="7">
        <f t="shared" si="2"/>
        <v>0.112890922807062</v>
      </c>
    </row>
    <row r="158" spans="16:27">
      <c r="P158" s="7"/>
      <c r="Q158" s="7">
        <v>13</v>
      </c>
      <c r="R158" s="7">
        <v>2011</v>
      </c>
      <c r="S158" s="7"/>
      <c r="T158" s="7"/>
      <c r="U158" s="7">
        <v>1352.1</v>
      </c>
      <c r="W158" s="6" t="s">
        <v>62</v>
      </c>
      <c r="X158" s="6">
        <v>13</v>
      </c>
      <c r="Y158" s="6" t="s">
        <v>37</v>
      </c>
      <c r="Z158" s="6">
        <v>13218</v>
      </c>
      <c r="AA158" s="7">
        <f t="shared" si="2"/>
        <v>0.10229232864276</v>
      </c>
    </row>
    <row r="159" spans="16:27">
      <c r="P159" s="7"/>
      <c r="Q159" s="7">
        <v>13</v>
      </c>
      <c r="R159" s="7">
        <v>2012</v>
      </c>
      <c r="S159" s="7"/>
      <c r="T159" s="7"/>
      <c r="U159" s="7">
        <v>1590.4</v>
      </c>
      <c r="W159" s="6" t="s">
        <v>62</v>
      </c>
      <c r="X159" s="6">
        <v>13</v>
      </c>
      <c r="Y159" s="6" t="s">
        <v>39</v>
      </c>
      <c r="Z159" s="6">
        <v>14843</v>
      </c>
      <c r="AA159" s="7">
        <f t="shared" si="2"/>
        <v>0.107148150643401</v>
      </c>
    </row>
    <row r="160" spans="16:27">
      <c r="P160" s="7"/>
      <c r="Q160" s="7">
        <v>13</v>
      </c>
      <c r="R160" s="7">
        <v>2013</v>
      </c>
      <c r="S160" s="7"/>
      <c r="T160" s="7"/>
      <c r="U160" s="7">
        <v>1828.7</v>
      </c>
      <c r="W160" s="6" t="s">
        <v>62</v>
      </c>
      <c r="X160" s="6">
        <v>13</v>
      </c>
      <c r="Y160" s="6" t="s">
        <v>40</v>
      </c>
      <c r="Z160" s="6">
        <v>16177</v>
      </c>
      <c r="AA160" s="7">
        <f t="shared" si="2"/>
        <v>0.113043209494962</v>
      </c>
    </row>
    <row r="161" spans="16:27">
      <c r="P161" s="7"/>
      <c r="Q161" s="7">
        <v>13</v>
      </c>
      <c r="R161" s="7">
        <v>2014</v>
      </c>
      <c r="S161" s="7">
        <v>2067</v>
      </c>
      <c r="T161" s="7">
        <v>2067</v>
      </c>
      <c r="U161" s="7">
        <v>2067</v>
      </c>
      <c r="W161" s="6" t="s">
        <v>62</v>
      </c>
      <c r="X161" s="6">
        <v>13</v>
      </c>
      <c r="Y161" s="6" t="s">
        <v>41</v>
      </c>
      <c r="Z161" s="6">
        <v>17644</v>
      </c>
      <c r="AA161" s="7">
        <f t="shared" si="2"/>
        <v>0.117150306053049</v>
      </c>
    </row>
    <row r="162" spans="16:27">
      <c r="P162" s="7"/>
      <c r="Q162" s="7">
        <v>13</v>
      </c>
      <c r="R162" s="7">
        <v>2015</v>
      </c>
      <c r="S162" s="7">
        <v>2305.3</v>
      </c>
      <c r="T162" s="7">
        <v>2305.3</v>
      </c>
      <c r="U162" s="7">
        <v>2305.3</v>
      </c>
      <c r="W162" s="6" t="s">
        <v>62</v>
      </c>
      <c r="X162" s="6">
        <v>13</v>
      </c>
      <c r="Y162" s="6" t="s">
        <v>42</v>
      </c>
      <c r="Z162" s="6">
        <v>18850</v>
      </c>
      <c r="AA162" s="7">
        <f t="shared" si="2"/>
        <v>0.122297082228117</v>
      </c>
    </row>
    <row r="163" spans="16:27">
      <c r="P163" s="7"/>
      <c r="Q163" s="7">
        <v>13</v>
      </c>
      <c r="R163" s="7">
        <v>2016</v>
      </c>
      <c r="S163" s="7">
        <v>2504.2</v>
      </c>
      <c r="T163" s="7">
        <v>2504.2</v>
      </c>
      <c r="U163" s="7">
        <v>2504.2</v>
      </c>
      <c r="W163" s="6" t="s">
        <v>62</v>
      </c>
      <c r="X163" s="6">
        <v>13</v>
      </c>
      <c r="Y163" s="6" t="s">
        <v>43</v>
      </c>
      <c r="Z163" s="6">
        <v>20167</v>
      </c>
      <c r="AA163" s="7">
        <f t="shared" si="2"/>
        <v>0.124173154162741</v>
      </c>
    </row>
    <row r="164" spans="16:27">
      <c r="P164" s="7"/>
      <c r="Q164" s="7">
        <v>13</v>
      </c>
      <c r="R164" s="7">
        <v>2017</v>
      </c>
      <c r="S164" s="7">
        <v>2642.8</v>
      </c>
      <c r="T164" s="7">
        <v>2642.8</v>
      </c>
      <c r="U164" s="7">
        <v>2642.8</v>
      </c>
      <c r="W164" s="6" t="s">
        <v>62</v>
      </c>
      <c r="X164" s="6">
        <v>13</v>
      </c>
      <c r="Y164" s="6" t="s">
        <v>44</v>
      </c>
      <c r="Z164" s="6">
        <v>21249</v>
      </c>
      <c r="AA164" s="7">
        <f t="shared" si="2"/>
        <v>0.124372911666431</v>
      </c>
    </row>
    <row r="165" spans="16:27">
      <c r="P165" s="7"/>
      <c r="Q165" s="7">
        <v>13</v>
      </c>
      <c r="R165" s="7">
        <v>2018</v>
      </c>
      <c r="S165" s="7">
        <v>2923.3</v>
      </c>
      <c r="T165" s="7">
        <v>2923.3</v>
      </c>
      <c r="U165" s="7">
        <v>2923.3</v>
      </c>
      <c r="W165" s="6" t="s">
        <v>62</v>
      </c>
      <c r="X165" s="6">
        <v>13</v>
      </c>
      <c r="Y165" s="6" t="s">
        <v>45</v>
      </c>
      <c r="Z165" s="6">
        <v>22996</v>
      </c>
      <c r="AA165" s="7">
        <f t="shared" si="2"/>
        <v>0.127122108192729</v>
      </c>
    </row>
    <row r="166" spans="16:27">
      <c r="P166" s="7"/>
      <c r="Q166" s="7">
        <v>13</v>
      </c>
      <c r="R166" s="7">
        <v>2019</v>
      </c>
      <c r="S166" s="7">
        <v>3019.4</v>
      </c>
      <c r="T166" s="7">
        <v>3019.4</v>
      </c>
      <c r="U166" s="7">
        <v>3019.4</v>
      </c>
      <c r="W166" s="6" t="s">
        <v>62</v>
      </c>
      <c r="X166" s="6">
        <v>13</v>
      </c>
      <c r="Y166" s="6" t="s">
        <v>46</v>
      </c>
      <c r="Z166" s="6">
        <v>25314</v>
      </c>
      <c r="AA166" s="7">
        <f t="shared" si="2"/>
        <v>0.119277869953385</v>
      </c>
    </row>
    <row r="167" spans="16:27">
      <c r="P167" s="7"/>
      <c r="Q167" s="7">
        <v>13</v>
      </c>
      <c r="R167" s="7">
        <v>2020</v>
      </c>
      <c r="S167" s="7">
        <v>2972</v>
      </c>
      <c r="T167" s="7">
        <v>2972</v>
      </c>
      <c r="U167" s="7">
        <v>2972</v>
      </c>
      <c r="W167" s="6" t="s">
        <v>62</v>
      </c>
      <c r="X167" s="6">
        <v>13</v>
      </c>
      <c r="Y167" s="6" t="s">
        <v>47</v>
      </c>
      <c r="Z167" s="6">
        <v>25126</v>
      </c>
      <c r="AA167" s="7">
        <f t="shared" si="2"/>
        <v>0.118283849399029</v>
      </c>
    </row>
    <row r="168" spans="16:27">
      <c r="P168" s="7"/>
      <c r="Q168" s="7">
        <v>13</v>
      </c>
      <c r="R168" s="7">
        <v>2021</v>
      </c>
      <c r="S168" s="7">
        <v>3121.1</v>
      </c>
      <c r="T168" s="7">
        <v>3121.1</v>
      </c>
      <c r="U168" s="7">
        <v>3121.1</v>
      </c>
      <c r="W168" s="6" t="s">
        <v>62</v>
      </c>
      <c r="X168" s="6">
        <v>13</v>
      </c>
      <c r="Y168" s="6" t="s">
        <v>48</v>
      </c>
      <c r="Z168" s="6">
        <v>28440</v>
      </c>
      <c r="AA168" s="7">
        <f t="shared" si="2"/>
        <v>0.109743319268636</v>
      </c>
    </row>
    <row r="169" spans="16:27">
      <c r="P169" s="7"/>
      <c r="Q169" s="7">
        <v>13</v>
      </c>
      <c r="R169" s="7">
        <v>2022</v>
      </c>
      <c r="S169" s="7">
        <v>3345.6</v>
      </c>
      <c r="T169" s="7">
        <v>3345.6</v>
      </c>
      <c r="U169" s="7">
        <v>3345.6</v>
      </c>
      <c r="W169" s="6" t="s">
        <v>62</v>
      </c>
      <c r="X169" s="6">
        <v>13</v>
      </c>
      <c r="Y169" s="6" t="s">
        <v>49</v>
      </c>
      <c r="Z169" s="6">
        <v>30042</v>
      </c>
      <c r="AA169" s="7">
        <f t="shared" si="2"/>
        <v>0.111364090273617</v>
      </c>
    </row>
    <row r="170" spans="16:27">
      <c r="P170" s="7"/>
      <c r="Q170" s="7">
        <v>13</v>
      </c>
      <c r="R170" s="7">
        <v>2023</v>
      </c>
      <c r="S170" s="7">
        <v>3706</v>
      </c>
      <c r="T170" s="7">
        <v>3706</v>
      </c>
      <c r="U170" s="7">
        <v>3706</v>
      </c>
      <c r="W170" s="6" t="s">
        <v>62</v>
      </c>
      <c r="X170" s="6">
        <v>13</v>
      </c>
      <c r="Y170" s="6" t="s">
        <v>50</v>
      </c>
      <c r="Z170" s="6">
        <v>31868.51759</v>
      </c>
      <c r="AA170" s="7">
        <f t="shared" si="2"/>
        <v>0.11629031659643</v>
      </c>
    </row>
    <row r="171" spans="16:27">
      <c r="P171" s="7"/>
      <c r="Q171" s="7">
        <v>14</v>
      </c>
      <c r="R171" s="7">
        <v>2011</v>
      </c>
      <c r="S171" s="7"/>
      <c r="T171" s="7"/>
      <c r="U171" s="7">
        <v>324</v>
      </c>
      <c r="W171" s="6" t="s">
        <v>63</v>
      </c>
      <c r="X171" s="6">
        <v>14</v>
      </c>
      <c r="Y171" s="6" t="s">
        <v>37</v>
      </c>
      <c r="Z171" s="6">
        <v>8361</v>
      </c>
      <c r="AA171" s="7">
        <f t="shared" si="2"/>
        <v>0.038751345532831</v>
      </c>
    </row>
    <row r="172" spans="16:27">
      <c r="P172" s="7"/>
      <c r="Q172" s="7">
        <v>14</v>
      </c>
      <c r="R172" s="7">
        <v>2012</v>
      </c>
      <c r="S172" s="7"/>
      <c r="T172" s="7"/>
      <c r="U172" s="7">
        <v>604.1</v>
      </c>
      <c r="W172" s="6" t="s">
        <v>63</v>
      </c>
      <c r="X172" s="6">
        <v>14</v>
      </c>
      <c r="Y172" s="6" t="s">
        <v>39</v>
      </c>
      <c r="Z172" s="6">
        <v>9182</v>
      </c>
      <c r="AA172" s="7">
        <f t="shared" si="2"/>
        <v>0.0657917664996733</v>
      </c>
    </row>
    <row r="173" spans="16:27">
      <c r="P173" s="7"/>
      <c r="Q173" s="7">
        <v>14</v>
      </c>
      <c r="R173" s="7">
        <v>2013</v>
      </c>
      <c r="S173" s="7"/>
      <c r="T173" s="7"/>
      <c r="U173" s="7">
        <v>884.2</v>
      </c>
      <c r="W173" s="6" t="s">
        <v>63</v>
      </c>
      <c r="X173" s="6">
        <v>14</v>
      </c>
      <c r="Y173" s="6" t="s">
        <v>40</v>
      </c>
      <c r="Z173" s="6">
        <v>10053</v>
      </c>
      <c r="AA173" s="7">
        <f t="shared" si="2"/>
        <v>0.0879538446234955</v>
      </c>
    </row>
    <row r="174" spans="16:27">
      <c r="P174" s="7"/>
      <c r="Q174" s="7">
        <v>14</v>
      </c>
      <c r="R174" s="7">
        <v>2014</v>
      </c>
      <c r="S174" s="7">
        <v>1164.3</v>
      </c>
      <c r="T174" s="7">
        <v>1164.3</v>
      </c>
      <c r="U174" s="7">
        <v>1164.3</v>
      </c>
      <c r="W174" s="6" t="s">
        <v>63</v>
      </c>
      <c r="X174" s="6">
        <v>14</v>
      </c>
      <c r="Y174" s="6" t="s">
        <v>41</v>
      </c>
      <c r="Z174" s="6">
        <v>11089</v>
      </c>
      <c r="AA174" s="7">
        <f t="shared" si="2"/>
        <v>0.10499594192443</v>
      </c>
    </row>
    <row r="175" spans="16:27">
      <c r="P175" s="7"/>
      <c r="Q175" s="7">
        <v>14</v>
      </c>
      <c r="R175" s="7">
        <v>2015</v>
      </c>
      <c r="S175" s="7">
        <v>1444.4</v>
      </c>
      <c r="T175" s="7">
        <v>1444.4</v>
      </c>
      <c r="U175" s="7">
        <v>1444.4</v>
      </c>
      <c r="W175" s="6" t="s">
        <v>63</v>
      </c>
      <c r="X175" s="6">
        <v>14</v>
      </c>
      <c r="Y175" s="6" t="s">
        <v>42</v>
      </c>
      <c r="Z175" s="6">
        <v>12403</v>
      </c>
      <c r="AA175" s="7">
        <f t="shared" si="2"/>
        <v>0.116455696202532</v>
      </c>
    </row>
    <row r="176" spans="16:27">
      <c r="P176" s="7"/>
      <c r="Q176" s="7">
        <v>14</v>
      </c>
      <c r="R176" s="7">
        <v>2016</v>
      </c>
      <c r="S176" s="7">
        <v>1576.9</v>
      </c>
      <c r="T176" s="7">
        <v>1576.9</v>
      </c>
      <c r="U176" s="7">
        <v>1576.9</v>
      </c>
      <c r="W176" s="6" t="s">
        <v>63</v>
      </c>
      <c r="X176" s="6">
        <v>14</v>
      </c>
      <c r="Y176" s="6" t="s">
        <v>43</v>
      </c>
      <c r="Z176" s="6">
        <v>13259</v>
      </c>
      <c r="AA176" s="7">
        <f t="shared" si="2"/>
        <v>0.118930537747945</v>
      </c>
    </row>
    <row r="177" spans="16:27">
      <c r="P177" s="7"/>
      <c r="Q177" s="7">
        <v>14</v>
      </c>
      <c r="R177" s="7">
        <v>2017</v>
      </c>
      <c r="S177" s="7">
        <v>1600.7</v>
      </c>
      <c r="T177" s="7">
        <v>1600.7</v>
      </c>
      <c r="U177" s="7">
        <v>1600.7</v>
      </c>
      <c r="W177" s="6" t="s">
        <v>63</v>
      </c>
      <c r="X177" s="6">
        <v>14</v>
      </c>
      <c r="Y177" s="6" t="s">
        <v>44</v>
      </c>
      <c r="Z177" s="6">
        <v>14459</v>
      </c>
      <c r="AA177" s="7">
        <f t="shared" si="2"/>
        <v>0.110706134587454</v>
      </c>
    </row>
    <row r="178" spans="16:27">
      <c r="P178" s="7"/>
      <c r="Q178" s="7">
        <v>14</v>
      </c>
      <c r="R178" s="7">
        <v>2018</v>
      </c>
      <c r="S178" s="7">
        <v>1872.1</v>
      </c>
      <c r="T178" s="7">
        <v>1872.1</v>
      </c>
      <c r="U178" s="7">
        <v>1872.1</v>
      </c>
      <c r="W178" s="6" t="s">
        <v>63</v>
      </c>
      <c r="X178" s="6">
        <v>14</v>
      </c>
      <c r="Y178" s="6" t="s">
        <v>45</v>
      </c>
      <c r="Z178" s="6">
        <v>15792</v>
      </c>
      <c r="AA178" s="7">
        <f t="shared" si="2"/>
        <v>0.118547365754813</v>
      </c>
    </row>
    <row r="179" spans="16:27">
      <c r="P179" s="7"/>
      <c r="Q179" s="7">
        <v>14</v>
      </c>
      <c r="R179" s="7">
        <v>2019</v>
      </c>
      <c r="S179" s="7">
        <v>2104.3</v>
      </c>
      <c r="T179" s="7">
        <v>2104.3</v>
      </c>
      <c r="U179" s="7">
        <v>2104.3</v>
      </c>
      <c r="W179" s="6" t="s">
        <v>63</v>
      </c>
      <c r="X179" s="6">
        <v>14</v>
      </c>
      <c r="Y179" s="6" t="s">
        <v>46</v>
      </c>
      <c r="Z179" s="6">
        <v>17650</v>
      </c>
      <c r="AA179" s="7">
        <f t="shared" si="2"/>
        <v>0.119223796033994</v>
      </c>
    </row>
    <row r="180" spans="16:27">
      <c r="P180" s="7"/>
      <c r="Q180" s="7">
        <v>14</v>
      </c>
      <c r="R180" s="7">
        <v>2020</v>
      </c>
      <c r="S180" s="7">
        <v>2146.4</v>
      </c>
      <c r="T180" s="7">
        <v>2146.4</v>
      </c>
      <c r="U180" s="7">
        <v>2146.4</v>
      </c>
      <c r="W180" s="6" t="s">
        <v>63</v>
      </c>
      <c r="X180" s="6">
        <v>14</v>
      </c>
      <c r="Y180" s="6" t="s">
        <v>47</v>
      </c>
      <c r="Z180" s="6">
        <v>17955</v>
      </c>
      <c r="AA180" s="7">
        <f t="shared" si="2"/>
        <v>0.119543302701197</v>
      </c>
    </row>
    <row r="181" spans="16:27">
      <c r="P181" s="7"/>
      <c r="Q181" s="7">
        <v>14</v>
      </c>
      <c r="R181" s="7">
        <v>2021</v>
      </c>
      <c r="S181" s="7">
        <v>2342.5</v>
      </c>
      <c r="T181" s="7">
        <v>2342.5</v>
      </c>
      <c r="U181" s="7">
        <v>2342.5</v>
      </c>
      <c r="W181" s="6" t="s">
        <v>63</v>
      </c>
      <c r="X181" s="6">
        <v>14</v>
      </c>
      <c r="Y181" s="6" t="s">
        <v>48</v>
      </c>
      <c r="Z181" s="6">
        <v>20290</v>
      </c>
      <c r="AA181" s="7">
        <f t="shared" si="2"/>
        <v>0.115450961064564</v>
      </c>
    </row>
    <row r="182" spans="16:27">
      <c r="P182" s="7"/>
      <c r="Q182" s="7">
        <v>14</v>
      </c>
      <c r="R182" s="7">
        <v>2022</v>
      </c>
      <c r="S182" s="7">
        <v>2624.1</v>
      </c>
      <c r="T182" s="7">
        <v>2624.1</v>
      </c>
      <c r="U182" s="7">
        <v>2624.1</v>
      </c>
      <c r="W182" s="6" t="s">
        <v>63</v>
      </c>
      <c r="X182" s="6">
        <v>14</v>
      </c>
      <c r="Y182" s="6" t="s">
        <v>49</v>
      </c>
      <c r="Z182" s="6">
        <v>21708</v>
      </c>
      <c r="AA182" s="7">
        <f t="shared" si="2"/>
        <v>0.120881702598121</v>
      </c>
    </row>
    <row r="183" spans="16:27">
      <c r="P183" s="7"/>
      <c r="Q183" s="7">
        <v>14</v>
      </c>
      <c r="R183" s="7">
        <v>2023</v>
      </c>
      <c r="S183" s="7">
        <v>2815</v>
      </c>
      <c r="T183" s="7">
        <v>2815</v>
      </c>
      <c r="U183" s="7">
        <v>2815</v>
      </c>
      <c r="W183" s="6" t="s">
        <v>63</v>
      </c>
      <c r="X183" s="6">
        <v>14</v>
      </c>
      <c r="Y183" s="6" t="s">
        <v>50</v>
      </c>
      <c r="Z183" s="6">
        <v>23379.19874</v>
      </c>
      <c r="AA183" s="7">
        <f t="shared" si="2"/>
        <v>0.120406179497664</v>
      </c>
    </row>
    <row r="184" spans="16:27">
      <c r="P184" s="7"/>
      <c r="Q184" s="7">
        <v>15</v>
      </c>
      <c r="R184" s="7">
        <v>2011</v>
      </c>
      <c r="S184" s="7"/>
      <c r="T184" s="7"/>
      <c r="U184" s="7">
        <v>975</v>
      </c>
      <c r="W184" s="6" t="s">
        <v>64</v>
      </c>
      <c r="X184" s="6">
        <v>15</v>
      </c>
      <c r="Y184" s="6" t="s">
        <v>37</v>
      </c>
      <c r="Z184" s="6">
        <v>9853</v>
      </c>
      <c r="AA184" s="7">
        <f t="shared" si="2"/>
        <v>0.098954633106668</v>
      </c>
    </row>
    <row r="185" spans="16:27">
      <c r="P185" s="7"/>
      <c r="Q185" s="7">
        <v>15</v>
      </c>
      <c r="R185" s="7">
        <v>2012</v>
      </c>
      <c r="S185" s="7"/>
      <c r="T185" s="7"/>
      <c r="U185" s="7">
        <v>1257.3</v>
      </c>
      <c r="W185" s="6" t="s">
        <v>64</v>
      </c>
      <c r="X185" s="6">
        <v>15</v>
      </c>
      <c r="Y185" s="6" t="s">
        <v>39</v>
      </c>
      <c r="Z185" s="6">
        <v>10902</v>
      </c>
      <c r="AA185" s="7">
        <f t="shared" si="2"/>
        <v>0.115327462850853</v>
      </c>
    </row>
    <row r="186" spans="16:27">
      <c r="P186" s="7"/>
      <c r="Q186" s="7">
        <v>15</v>
      </c>
      <c r="R186" s="7">
        <v>2013</v>
      </c>
      <c r="S186" s="7"/>
      <c r="T186" s="7"/>
      <c r="U186" s="7">
        <v>1539.6</v>
      </c>
      <c r="W186" s="6" t="s">
        <v>64</v>
      </c>
      <c r="X186" s="6">
        <v>15</v>
      </c>
      <c r="Y186" s="6" t="s">
        <v>40</v>
      </c>
      <c r="Z186" s="6">
        <v>11897</v>
      </c>
      <c r="AA186" s="7">
        <f t="shared" si="2"/>
        <v>0.129410775825838</v>
      </c>
    </row>
    <row r="187" spans="16:27">
      <c r="P187" s="7"/>
      <c r="Q187" s="7">
        <v>15</v>
      </c>
      <c r="R187" s="7">
        <v>2014</v>
      </c>
      <c r="S187" s="7">
        <v>1821.9</v>
      </c>
      <c r="T187" s="7">
        <v>1821.9</v>
      </c>
      <c r="U187" s="7">
        <v>1821.9</v>
      </c>
      <c r="W187" s="6" t="s">
        <v>64</v>
      </c>
      <c r="X187" s="6">
        <v>15</v>
      </c>
      <c r="Y187" s="6" t="s">
        <v>41</v>
      </c>
      <c r="Z187" s="6">
        <v>13329</v>
      </c>
      <c r="AA187" s="7">
        <f t="shared" si="2"/>
        <v>0.136686923250056</v>
      </c>
    </row>
    <row r="188" spans="16:27">
      <c r="P188" s="7"/>
      <c r="Q188" s="7">
        <v>15</v>
      </c>
      <c r="R188" s="7">
        <v>2015</v>
      </c>
      <c r="S188" s="7">
        <v>2104.2</v>
      </c>
      <c r="T188" s="7">
        <v>2104.2</v>
      </c>
      <c r="U188" s="7">
        <v>2104.2</v>
      </c>
      <c r="W188" s="6" t="s">
        <v>64</v>
      </c>
      <c r="X188" s="6">
        <v>15</v>
      </c>
      <c r="Y188" s="6" t="s">
        <v>42</v>
      </c>
      <c r="Z188" s="6">
        <v>14578</v>
      </c>
      <c r="AA188" s="7">
        <f t="shared" si="2"/>
        <v>0.144340787487996</v>
      </c>
    </row>
    <row r="189" spans="16:27">
      <c r="P189" s="7"/>
      <c r="Q189" s="7">
        <v>15</v>
      </c>
      <c r="R189" s="7">
        <v>2016</v>
      </c>
      <c r="S189" s="7">
        <v>2324.8</v>
      </c>
      <c r="T189" s="7">
        <v>2324.8</v>
      </c>
      <c r="U189" s="7">
        <v>2324.8</v>
      </c>
      <c r="W189" s="6" t="s">
        <v>64</v>
      </c>
      <c r="X189" s="6">
        <v>15</v>
      </c>
      <c r="Y189" s="6" t="s">
        <v>43</v>
      </c>
      <c r="Z189" s="6">
        <v>15926</v>
      </c>
      <c r="AA189" s="7">
        <f t="shared" si="2"/>
        <v>0.145975134999372</v>
      </c>
    </row>
    <row r="190" spans="16:27">
      <c r="P190" s="7"/>
      <c r="Q190" s="7">
        <v>15</v>
      </c>
      <c r="R190" s="7">
        <v>2017</v>
      </c>
      <c r="S190" s="7">
        <v>2568.3</v>
      </c>
      <c r="T190" s="7">
        <v>2568.3</v>
      </c>
      <c r="U190" s="7">
        <v>2568.3</v>
      </c>
      <c r="W190" s="6" t="s">
        <v>64</v>
      </c>
      <c r="X190" s="6">
        <v>15</v>
      </c>
      <c r="Y190" s="6" t="s">
        <v>44</v>
      </c>
      <c r="Z190" s="6">
        <v>17281</v>
      </c>
      <c r="AA190" s="7">
        <f t="shared" si="2"/>
        <v>0.148619871535212</v>
      </c>
    </row>
    <row r="191" spans="16:27">
      <c r="P191" s="7"/>
      <c r="Q191" s="7">
        <v>15</v>
      </c>
      <c r="R191" s="7">
        <v>2018</v>
      </c>
      <c r="S191" s="7">
        <v>2834.3</v>
      </c>
      <c r="T191" s="7">
        <v>2834.3</v>
      </c>
      <c r="U191" s="7">
        <v>2834.3</v>
      </c>
      <c r="W191" s="6" t="s">
        <v>64</v>
      </c>
      <c r="X191" s="6">
        <v>15</v>
      </c>
      <c r="Y191" s="6" t="s">
        <v>45</v>
      </c>
      <c r="Z191" s="6">
        <v>18780</v>
      </c>
      <c r="AA191" s="7">
        <f t="shared" si="2"/>
        <v>0.150921192758253</v>
      </c>
    </row>
    <row r="192" spans="16:27">
      <c r="P192" s="7"/>
      <c r="Q192" s="7">
        <v>15</v>
      </c>
      <c r="R192" s="7">
        <v>2019</v>
      </c>
      <c r="S192" s="7">
        <v>2991.5</v>
      </c>
      <c r="T192" s="7">
        <v>2991.5</v>
      </c>
      <c r="U192" s="7">
        <v>2991.5</v>
      </c>
      <c r="W192" s="6" t="s">
        <v>64</v>
      </c>
      <c r="X192" s="6">
        <v>15</v>
      </c>
      <c r="Y192" s="6" t="s">
        <v>46</v>
      </c>
      <c r="Z192" s="6">
        <v>20427</v>
      </c>
      <c r="AA192" s="7">
        <f t="shared" si="2"/>
        <v>0.146448328193078</v>
      </c>
    </row>
    <row r="193" spans="16:27">
      <c r="P193" s="7"/>
      <c r="Q193" s="7">
        <v>15</v>
      </c>
      <c r="R193" s="7">
        <v>2020</v>
      </c>
      <c r="S193" s="7">
        <v>3004.1</v>
      </c>
      <c r="T193" s="7">
        <v>3004.1</v>
      </c>
      <c r="U193" s="7">
        <v>3004.1</v>
      </c>
      <c r="W193" s="6" t="s">
        <v>64</v>
      </c>
      <c r="X193" s="6">
        <v>15</v>
      </c>
      <c r="Y193" s="6" t="s">
        <v>47</v>
      </c>
      <c r="Z193" s="6">
        <v>20940</v>
      </c>
      <c r="AA193" s="7">
        <f t="shared" si="2"/>
        <v>0.143462273161414</v>
      </c>
    </row>
    <row r="194" spans="16:27">
      <c r="P194" s="7"/>
      <c r="Q194" s="7">
        <v>15</v>
      </c>
      <c r="R194" s="7">
        <v>2021</v>
      </c>
      <c r="S194" s="7">
        <v>3495.6</v>
      </c>
      <c r="T194" s="7">
        <v>3495.6</v>
      </c>
      <c r="U194" s="7">
        <v>3495.6</v>
      </c>
      <c r="W194" s="6" t="s">
        <v>64</v>
      </c>
      <c r="X194" s="6">
        <v>15</v>
      </c>
      <c r="Y194" s="6" t="s">
        <v>48</v>
      </c>
      <c r="Z194" s="6">
        <v>22821</v>
      </c>
      <c r="AA194" s="7">
        <f t="shared" si="2"/>
        <v>0.153174707506244</v>
      </c>
    </row>
    <row r="195" spans="16:27">
      <c r="P195" s="7"/>
      <c r="Q195" s="7">
        <v>15</v>
      </c>
      <c r="R195" s="7">
        <v>2022</v>
      </c>
      <c r="S195" s="7">
        <v>3356.1</v>
      </c>
      <c r="T195" s="7">
        <v>3356.1</v>
      </c>
      <c r="U195" s="7">
        <v>3356.1</v>
      </c>
      <c r="W195" s="6" t="s">
        <v>64</v>
      </c>
      <c r="X195" s="6">
        <v>15</v>
      </c>
      <c r="Y195" s="6" t="s">
        <v>49</v>
      </c>
      <c r="Z195" s="6">
        <v>22640</v>
      </c>
      <c r="AA195" s="7">
        <f t="shared" ref="AA195:AA258" si="3">U195/Z195</f>
        <v>0.148237632508834</v>
      </c>
    </row>
    <row r="196" spans="16:27">
      <c r="P196" s="7"/>
      <c r="Q196" s="7">
        <v>15</v>
      </c>
      <c r="R196" s="7">
        <v>2023</v>
      </c>
      <c r="S196" s="7">
        <v>3795</v>
      </c>
      <c r="T196" s="7">
        <v>3795</v>
      </c>
      <c r="U196" s="7">
        <v>3795</v>
      </c>
      <c r="W196" s="6" t="s">
        <v>64</v>
      </c>
      <c r="X196" s="6">
        <v>15</v>
      </c>
      <c r="Y196" s="6" t="s">
        <v>50</v>
      </c>
      <c r="Z196" s="6">
        <v>24293.21809</v>
      </c>
      <c r="AA196" s="7">
        <f t="shared" si="3"/>
        <v>0.156216438099741</v>
      </c>
    </row>
    <row r="197" spans="16:27">
      <c r="P197" s="7"/>
      <c r="Q197" s="7">
        <v>16</v>
      </c>
      <c r="R197" s="7">
        <v>2011</v>
      </c>
      <c r="S197" s="7"/>
      <c r="T197" s="7"/>
      <c r="U197" s="7">
        <v>835.8</v>
      </c>
      <c r="W197" s="6" t="s">
        <v>65</v>
      </c>
      <c r="X197" s="6">
        <v>16</v>
      </c>
      <c r="Y197" s="6" t="s">
        <v>37</v>
      </c>
      <c r="Z197" s="6">
        <v>7968</v>
      </c>
      <c r="AA197" s="7">
        <f t="shared" si="3"/>
        <v>0.104894578313253</v>
      </c>
    </row>
    <row r="198" spans="16:27">
      <c r="P198" s="7"/>
      <c r="Q198" s="7">
        <v>16</v>
      </c>
      <c r="R198" s="7">
        <v>2012</v>
      </c>
      <c r="S198" s="7"/>
      <c r="T198" s="7"/>
      <c r="U198" s="7">
        <v>965.7</v>
      </c>
      <c r="W198" s="6" t="s">
        <v>65</v>
      </c>
      <c r="X198" s="6">
        <v>16</v>
      </c>
      <c r="Y198" s="6" t="s">
        <v>39</v>
      </c>
      <c r="Z198" s="6">
        <v>9103</v>
      </c>
      <c r="AA198" s="7">
        <f t="shared" si="3"/>
        <v>0.106085905745359</v>
      </c>
    </row>
    <row r="199" spans="16:27">
      <c r="P199" s="7"/>
      <c r="Q199" s="7">
        <v>16</v>
      </c>
      <c r="R199" s="7">
        <v>2013</v>
      </c>
      <c r="S199" s="7"/>
      <c r="T199" s="7"/>
      <c r="U199" s="7">
        <v>1095.6</v>
      </c>
      <c r="W199" s="6" t="s">
        <v>65</v>
      </c>
      <c r="X199" s="6">
        <v>16</v>
      </c>
      <c r="Y199" s="6" t="s">
        <v>40</v>
      </c>
      <c r="Z199" s="6">
        <v>10002</v>
      </c>
      <c r="AA199" s="7">
        <f t="shared" si="3"/>
        <v>0.109538092381524</v>
      </c>
    </row>
    <row r="200" spans="16:27">
      <c r="P200" s="7"/>
      <c r="Q200" s="7">
        <v>16</v>
      </c>
      <c r="R200" s="7">
        <v>2014</v>
      </c>
      <c r="S200" s="7">
        <v>1225.5</v>
      </c>
      <c r="T200" s="7">
        <v>1225.5</v>
      </c>
      <c r="U200" s="7">
        <v>1225.5</v>
      </c>
      <c r="W200" s="6" t="s">
        <v>65</v>
      </c>
      <c r="X200" s="6">
        <v>16</v>
      </c>
      <c r="Y200" s="6" t="s">
        <v>41</v>
      </c>
      <c r="Z200" s="6">
        <v>11000</v>
      </c>
      <c r="AA200" s="7">
        <f t="shared" si="3"/>
        <v>0.111409090909091</v>
      </c>
    </row>
    <row r="201" spans="16:27">
      <c r="P201" s="7"/>
      <c r="Q201" s="7">
        <v>16</v>
      </c>
      <c r="R201" s="7">
        <v>2015</v>
      </c>
      <c r="S201" s="7">
        <v>1355.4</v>
      </c>
      <c r="T201" s="7">
        <v>1355.4</v>
      </c>
      <c r="U201" s="7">
        <v>1355.4</v>
      </c>
      <c r="W201" s="6" t="s">
        <v>65</v>
      </c>
      <c r="X201" s="6">
        <v>16</v>
      </c>
      <c r="Y201" s="6" t="s">
        <v>42</v>
      </c>
      <c r="Z201" s="6">
        <v>11835</v>
      </c>
      <c r="AA201" s="7">
        <f t="shared" si="3"/>
        <v>0.114524714828897</v>
      </c>
    </row>
    <row r="202" spans="16:27">
      <c r="P202" s="7"/>
      <c r="Q202" s="7">
        <v>16</v>
      </c>
      <c r="R202" s="7">
        <v>2016</v>
      </c>
      <c r="S202" s="7">
        <v>1550.8</v>
      </c>
      <c r="T202" s="7">
        <v>1550.8</v>
      </c>
      <c r="U202" s="7">
        <v>1550.8</v>
      </c>
      <c r="W202" s="6" t="s">
        <v>65</v>
      </c>
      <c r="X202" s="6">
        <v>16</v>
      </c>
      <c r="Y202" s="6" t="s">
        <v>43</v>
      </c>
      <c r="Z202" s="6">
        <v>12712</v>
      </c>
      <c r="AA202" s="7">
        <f t="shared" si="3"/>
        <v>0.121994965387036</v>
      </c>
    </row>
    <row r="203" spans="16:27">
      <c r="P203" s="7"/>
      <c r="Q203" s="7">
        <v>16</v>
      </c>
      <c r="R203" s="7">
        <v>2017</v>
      </c>
      <c r="S203" s="7">
        <v>1698.6</v>
      </c>
      <c r="T203" s="7">
        <v>1698.6</v>
      </c>
      <c r="U203" s="7">
        <v>1698.6</v>
      </c>
      <c r="W203" s="6" t="s">
        <v>65</v>
      </c>
      <c r="X203" s="6">
        <v>16</v>
      </c>
      <c r="Y203" s="6" t="s">
        <v>44</v>
      </c>
      <c r="Z203" s="6">
        <v>13730</v>
      </c>
      <c r="AA203" s="7">
        <f t="shared" si="3"/>
        <v>0.123714493809177</v>
      </c>
    </row>
    <row r="204" spans="16:27">
      <c r="P204" s="7"/>
      <c r="Q204" s="7">
        <v>16</v>
      </c>
      <c r="R204" s="7">
        <v>2018</v>
      </c>
      <c r="S204" s="7">
        <v>1838</v>
      </c>
      <c r="T204" s="7">
        <v>1838</v>
      </c>
      <c r="U204" s="7">
        <v>1838</v>
      </c>
      <c r="W204" s="6" t="s">
        <v>65</v>
      </c>
      <c r="X204" s="6">
        <v>16</v>
      </c>
      <c r="Y204" s="6" t="s">
        <v>45</v>
      </c>
      <c r="Z204" s="6">
        <v>15169</v>
      </c>
      <c r="AA204" s="7">
        <f t="shared" si="3"/>
        <v>0.121168171929593</v>
      </c>
    </row>
    <row r="205" spans="16:27">
      <c r="P205" s="7"/>
      <c r="Q205" s="7">
        <v>16</v>
      </c>
      <c r="R205" s="7">
        <v>2019</v>
      </c>
      <c r="S205" s="7">
        <v>1976</v>
      </c>
      <c r="T205" s="7">
        <v>1976</v>
      </c>
      <c r="U205" s="7">
        <v>1976</v>
      </c>
      <c r="W205" s="6" t="s">
        <v>65</v>
      </c>
      <c r="X205" s="6">
        <v>16</v>
      </c>
      <c r="Y205" s="6" t="s">
        <v>46</v>
      </c>
      <c r="Z205" s="6">
        <v>16332</v>
      </c>
      <c r="AA205" s="7">
        <f t="shared" si="3"/>
        <v>0.120989468528043</v>
      </c>
    </row>
    <row r="206" spans="16:27">
      <c r="P206" s="7"/>
      <c r="Q206" s="7">
        <v>16</v>
      </c>
      <c r="R206" s="7">
        <v>2020</v>
      </c>
      <c r="S206" s="7">
        <v>1917.2</v>
      </c>
      <c r="T206" s="7">
        <v>1917.2</v>
      </c>
      <c r="U206" s="7">
        <v>1917.2</v>
      </c>
      <c r="W206" s="6" t="s">
        <v>65</v>
      </c>
      <c r="X206" s="6">
        <v>16</v>
      </c>
      <c r="Y206" s="6" t="s">
        <v>47</v>
      </c>
      <c r="Z206" s="6">
        <v>16143</v>
      </c>
      <c r="AA206" s="7">
        <f t="shared" si="3"/>
        <v>0.118763550765037</v>
      </c>
    </row>
    <row r="207" spans="16:27">
      <c r="P207" s="7"/>
      <c r="Q207" s="7">
        <v>16</v>
      </c>
      <c r="R207" s="7">
        <v>2021</v>
      </c>
      <c r="S207" s="7">
        <v>2103.6</v>
      </c>
      <c r="T207" s="7">
        <v>2103.6</v>
      </c>
      <c r="U207" s="7">
        <v>2103.6</v>
      </c>
      <c r="W207" s="6" t="s">
        <v>65</v>
      </c>
      <c r="X207" s="6">
        <v>16</v>
      </c>
      <c r="Y207" s="6" t="s">
        <v>48</v>
      </c>
      <c r="Z207" s="6">
        <v>18391</v>
      </c>
      <c r="AA207" s="7">
        <f t="shared" si="3"/>
        <v>0.114382034690881</v>
      </c>
    </row>
    <row r="208" spans="16:27">
      <c r="P208" s="7"/>
      <c r="Q208" s="7">
        <v>16</v>
      </c>
      <c r="R208" s="7">
        <v>2022</v>
      </c>
      <c r="S208" s="7">
        <v>2355.9</v>
      </c>
      <c r="T208" s="7">
        <v>2355.9</v>
      </c>
      <c r="U208" s="7">
        <v>2355.9</v>
      </c>
      <c r="W208" s="6" t="s">
        <v>65</v>
      </c>
      <c r="X208" s="6">
        <v>16</v>
      </c>
      <c r="Y208" s="6" t="s">
        <v>49</v>
      </c>
      <c r="Z208" s="6">
        <v>19019</v>
      </c>
      <c r="AA208" s="7">
        <f t="shared" si="3"/>
        <v>0.123870865976129</v>
      </c>
    </row>
    <row r="209" spans="16:27">
      <c r="P209" s="7"/>
      <c r="Q209" s="7">
        <v>16</v>
      </c>
      <c r="R209" s="7">
        <v>2023</v>
      </c>
      <c r="S209" s="7">
        <v>2570</v>
      </c>
      <c r="T209" s="7">
        <v>2570</v>
      </c>
      <c r="U209" s="7">
        <v>2570</v>
      </c>
      <c r="W209" s="6" t="s">
        <v>65</v>
      </c>
      <c r="X209" s="6">
        <v>16</v>
      </c>
      <c r="Y209" s="6" t="s">
        <v>50</v>
      </c>
      <c r="Z209" s="6">
        <v>21010.94903</v>
      </c>
      <c r="AA209" s="7">
        <f t="shared" si="3"/>
        <v>0.122317178359268</v>
      </c>
    </row>
    <row r="210" spans="16:27">
      <c r="P210" s="7"/>
      <c r="Q210" s="7">
        <v>17</v>
      </c>
      <c r="R210" s="7">
        <v>2011</v>
      </c>
      <c r="S210" s="7"/>
      <c r="T210" s="7"/>
      <c r="U210" s="7">
        <v>191.7</v>
      </c>
      <c r="W210" s="6" t="s">
        <v>66</v>
      </c>
      <c r="X210" s="6">
        <v>17</v>
      </c>
      <c r="Y210" s="6" t="s">
        <v>37</v>
      </c>
      <c r="Z210" s="6">
        <v>9589</v>
      </c>
      <c r="AA210" s="7">
        <f t="shared" si="3"/>
        <v>0.0199916571071019</v>
      </c>
    </row>
    <row r="211" spans="16:27">
      <c r="P211" s="7"/>
      <c r="Q211" s="7">
        <v>17</v>
      </c>
      <c r="R211" s="7">
        <v>2012</v>
      </c>
      <c r="S211" s="7"/>
      <c r="T211" s="7"/>
      <c r="U211" s="7">
        <v>574.4</v>
      </c>
      <c r="W211" s="6" t="s">
        <v>66</v>
      </c>
      <c r="X211" s="6">
        <v>17</v>
      </c>
      <c r="Y211" s="6" t="s">
        <v>39</v>
      </c>
      <c r="Z211" s="6">
        <v>10756</v>
      </c>
      <c r="AA211" s="7">
        <f t="shared" si="3"/>
        <v>0.0534027519523987</v>
      </c>
    </row>
    <row r="212" spans="16:27">
      <c r="P212" s="7"/>
      <c r="Q212" s="7">
        <v>17</v>
      </c>
      <c r="R212" s="7">
        <v>2013</v>
      </c>
      <c r="S212" s="7"/>
      <c r="T212" s="7"/>
      <c r="U212" s="7">
        <v>957.1</v>
      </c>
      <c r="W212" s="6" t="s">
        <v>66</v>
      </c>
      <c r="X212" s="6">
        <v>17</v>
      </c>
      <c r="Y212" s="6" t="s">
        <v>40</v>
      </c>
      <c r="Z212" s="6">
        <v>11761</v>
      </c>
      <c r="AA212" s="7">
        <f t="shared" si="3"/>
        <v>0.0813791344273446</v>
      </c>
    </row>
    <row r="213" spans="16:27">
      <c r="P213" s="7"/>
      <c r="Q213" s="7">
        <v>17</v>
      </c>
      <c r="R213" s="7">
        <v>2014</v>
      </c>
      <c r="S213" s="7">
        <v>1339.8</v>
      </c>
      <c r="T213" s="7">
        <v>1339.8</v>
      </c>
      <c r="U213" s="7">
        <v>1339.8</v>
      </c>
      <c r="W213" s="6" t="s">
        <v>66</v>
      </c>
      <c r="X213" s="6">
        <v>17</v>
      </c>
      <c r="Y213" s="6" t="s">
        <v>41</v>
      </c>
      <c r="Z213" s="6">
        <v>12928</v>
      </c>
      <c r="AA213" s="7">
        <f t="shared" si="3"/>
        <v>0.10363551980198</v>
      </c>
    </row>
    <row r="214" spans="16:27">
      <c r="P214" s="7"/>
      <c r="Q214" s="7">
        <v>17</v>
      </c>
      <c r="R214" s="7">
        <v>2015</v>
      </c>
      <c r="S214" s="7">
        <v>1722.5</v>
      </c>
      <c r="T214" s="7">
        <v>1722.5</v>
      </c>
      <c r="U214" s="7">
        <v>1722.5</v>
      </c>
      <c r="W214" s="6" t="s">
        <v>66</v>
      </c>
      <c r="X214" s="6">
        <v>17</v>
      </c>
      <c r="Y214" s="6" t="s">
        <v>42</v>
      </c>
      <c r="Z214" s="6">
        <v>14316</v>
      </c>
      <c r="AA214" s="7">
        <f t="shared" si="3"/>
        <v>0.120319921765856</v>
      </c>
    </row>
    <row r="215" spans="16:27">
      <c r="P215" s="7"/>
      <c r="Q215" s="7">
        <v>17</v>
      </c>
      <c r="R215" s="7">
        <v>2016</v>
      </c>
      <c r="S215" s="7">
        <v>1931</v>
      </c>
      <c r="T215" s="7">
        <v>1931</v>
      </c>
      <c r="U215" s="7">
        <v>1931</v>
      </c>
      <c r="W215" s="6" t="s">
        <v>66</v>
      </c>
      <c r="X215" s="6">
        <v>17</v>
      </c>
      <c r="Y215" s="6" t="s">
        <v>43</v>
      </c>
      <c r="Z215" s="6">
        <v>15889</v>
      </c>
      <c r="AA215" s="7">
        <f t="shared" si="3"/>
        <v>0.121530618667002</v>
      </c>
    </row>
    <row r="216" spans="16:27">
      <c r="P216" s="7"/>
      <c r="Q216" s="7">
        <v>17</v>
      </c>
      <c r="R216" s="7">
        <v>2017</v>
      </c>
      <c r="S216" s="7">
        <v>1795.7</v>
      </c>
      <c r="T216" s="7">
        <v>1795.7</v>
      </c>
      <c r="U216" s="7">
        <v>1795.7</v>
      </c>
      <c r="W216" s="6" t="s">
        <v>66</v>
      </c>
      <c r="X216" s="6">
        <v>17</v>
      </c>
      <c r="Y216" s="6" t="s">
        <v>44</v>
      </c>
      <c r="Z216" s="6">
        <v>16938</v>
      </c>
      <c r="AA216" s="7">
        <f t="shared" si="3"/>
        <v>0.106016058566537</v>
      </c>
    </row>
    <row r="217" spans="16:27">
      <c r="P217" s="7"/>
      <c r="Q217" s="7">
        <v>17</v>
      </c>
      <c r="R217" s="7">
        <v>2018</v>
      </c>
      <c r="S217" s="7">
        <v>2584.1</v>
      </c>
      <c r="T217" s="7">
        <v>2584.1</v>
      </c>
      <c r="U217" s="7">
        <v>2584.1</v>
      </c>
      <c r="W217" s="6" t="s">
        <v>66</v>
      </c>
      <c r="X217" s="6">
        <v>17</v>
      </c>
      <c r="Y217" s="6" t="s">
        <v>45</v>
      </c>
      <c r="Z217" s="6">
        <v>19538</v>
      </c>
      <c r="AA217" s="7">
        <f t="shared" si="3"/>
        <v>0.132260210871123</v>
      </c>
    </row>
    <row r="218" spans="16:27">
      <c r="P218" s="7"/>
      <c r="Q218" s="7">
        <v>17</v>
      </c>
      <c r="R218" s="7">
        <v>2019</v>
      </c>
      <c r="S218" s="7">
        <v>2822.2</v>
      </c>
      <c r="T218" s="7">
        <v>2822.2</v>
      </c>
      <c r="U218" s="7">
        <v>2822.2</v>
      </c>
      <c r="W218" s="6" t="s">
        <v>66</v>
      </c>
      <c r="X218" s="6">
        <v>17</v>
      </c>
      <c r="Y218" s="6" t="s">
        <v>46</v>
      </c>
      <c r="Z218" s="6">
        <v>21567</v>
      </c>
      <c r="AA218" s="7">
        <f t="shared" si="3"/>
        <v>0.130857328325683</v>
      </c>
    </row>
    <row r="219" spans="16:27">
      <c r="P219" s="7"/>
      <c r="Q219" s="7">
        <v>17</v>
      </c>
      <c r="R219" s="7">
        <v>2020</v>
      </c>
      <c r="S219" s="7">
        <v>2559.5</v>
      </c>
      <c r="T219" s="7">
        <v>2559.5</v>
      </c>
      <c r="U219" s="7">
        <v>2559.5</v>
      </c>
      <c r="W219" s="6" t="s">
        <v>66</v>
      </c>
      <c r="X219" s="6">
        <v>17</v>
      </c>
      <c r="Y219" s="6" t="s">
        <v>47</v>
      </c>
      <c r="Z219" s="6">
        <v>19246</v>
      </c>
      <c r="AA219" s="7">
        <f t="shared" si="3"/>
        <v>0.132988672971007</v>
      </c>
    </row>
    <row r="220" spans="16:27">
      <c r="P220" s="7"/>
      <c r="Q220" s="7">
        <v>17</v>
      </c>
      <c r="R220" s="7">
        <v>2021</v>
      </c>
      <c r="S220" s="7">
        <v>3186.4</v>
      </c>
      <c r="T220" s="7">
        <v>3186.4</v>
      </c>
      <c r="U220" s="7">
        <v>3186.4</v>
      </c>
      <c r="W220" s="6" t="s">
        <v>66</v>
      </c>
      <c r="X220" s="6">
        <v>17</v>
      </c>
      <c r="Y220" s="6" t="s">
        <v>48</v>
      </c>
      <c r="Z220" s="6">
        <v>23846</v>
      </c>
      <c r="AA220" s="7">
        <f t="shared" si="3"/>
        <v>0.133624087897341</v>
      </c>
    </row>
    <row r="221" spans="16:27">
      <c r="P221" s="7"/>
      <c r="Q221" s="7">
        <v>17</v>
      </c>
      <c r="R221" s="7">
        <v>2022</v>
      </c>
      <c r="S221" s="7">
        <v>3432.8</v>
      </c>
      <c r="T221" s="7">
        <v>3432.8</v>
      </c>
      <c r="U221" s="7">
        <v>3432.8</v>
      </c>
      <c r="W221" s="6" t="s">
        <v>66</v>
      </c>
      <c r="X221" s="6">
        <v>17</v>
      </c>
      <c r="Y221" s="6" t="s">
        <v>49</v>
      </c>
      <c r="Z221" s="6">
        <v>24828</v>
      </c>
      <c r="AA221" s="7">
        <f t="shared" si="3"/>
        <v>0.138263251168036</v>
      </c>
    </row>
    <row r="222" spans="16:27">
      <c r="P222" s="7"/>
      <c r="Q222" s="7">
        <v>17</v>
      </c>
      <c r="R222" s="7">
        <v>2023</v>
      </c>
      <c r="S222" s="7">
        <v>3449</v>
      </c>
      <c r="T222" s="7">
        <v>3449</v>
      </c>
      <c r="U222" s="7">
        <v>3449</v>
      </c>
      <c r="W222" s="6" t="s">
        <v>66</v>
      </c>
      <c r="X222" s="6">
        <v>17</v>
      </c>
      <c r="Y222" s="6" t="s">
        <v>50</v>
      </c>
      <c r="Z222" s="6">
        <v>27105.66537</v>
      </c>
      <c r="AA222" s="7">
        <f t="shared" si="3"/>
        <v>0.127242772052269</v>
      </c>
    </row>
    <row r="223" spans="16:27">
      <c r="P223" s="7"/>
      <c r="Q223" s="7">
        <v>18</v>
      </c>
      <c r="R223" s="7">
        <v>2011</v>
      </c>
      <c r="S223" s="7"/>
      <c r="T223" s="7"/>
      <c r="U223" s="7">
        <v>1527</v>
      </c>
      <c r="W223" s="6" t="s">
        <v>67</v>
      </c>
      <c r="X223" s="6">
        <v>18</v>
      </c>
      <c r="Y223" s="6" t="s">
        <v>37</v>
      </c>
      <c r="Z223" s="6">
        <v>9713</v>
      </c>
      <c r="AA223" s="7">
        <f t="shared" si="3"/>
        <v>0.157211983939051</v>
      </c>
    </row>
    <row r="224" spans="16:27">
      <c r="P224" s="7"/>
      <c r="Q224" s="7">
        <v>18</v>
      </c>
      <c r="R224" s="7">
        <v>2012</v>
      </c>
      <c r="S224" s="7"/>
      <c r="T224" s="7"/>
      <c r="U224" s="7">
        <v>1551.4</v>
      </c>
      <c r="W224" s="6" t="s">
        <v>67</v>
      </c>
      <c r="X224" s="6">
        <v>18</v>
      </c>
      <c r="Y224" s="6" t="s">
        <v>39</v>
      </c>
      <c r="Z224" s="6">
        <v>10806</v>
      </c>
      <c r="AA224" s="7">
        <f t="shared" si="3"/>
        <v>0.14356838793263</v>
      </c>
    </row>
    <row r="225" spans="16:27">
      <c r="P225" s="7"/>
      <c r="Q225" s="7">
        <v>18</v>
      </c>
      <c r="R225" s="7">
        <v>2013</v>
      </c>
      <c r="S225" s="7"/>
      <c r="T225" s="7"/>
      <c r="U225" s="7">
        <v>1575.8</v>
      </c>
      <c r="W225" s="6" t="s">
        <v>67</v>
      </c>
      <c r="X225" s="6">
        <v>18</v>
      </c>
      <c r="Y225" s="6" t="s">
        <v>40</v>
      </c>
      <c r="Z225" s="6">
        <v>11946</v>
      </c>
      <c r="AA225" s="7">
        <f t="shared" si="3"/>
        <v>0.131910262849489</v>
      </c>
    </row>
    <row r="226" spans="16:27">
      <c r="P226" s="7"/>
      <c r="Q226" s="7">
        <v>18</v>
      </c>
      <c r="R226" s="7">
        <v>2014</v>
      </c>
      <c r="S226" s="7">
        <v>1600.2</v>
      </c>
      <c r="T226" s="7">
        <v>1600.2</v>
      </c>
      <c r="U226" s="7">
        <v>1600.2</v>
      </c>
      <c r="W226" s="6" t="s">
        <v>67</v>
      </c>
      <c r="X226" s="6">
        <v>18</v>
      </c>
      <c r="Y226" s="6" t="s">
        <v>41</v>
      </c>
      <c r="Z226" s="6">
        <v>13289</v>
      </c>
      <c r="AA226" s="7">
        <f t="shared" si="3"/>
        <v>0.120415381142298</v>
      </c>
    </row>
    <row r="227" spans="16:27">
      <c r="P227" s="7"/>
      <c r="Q227" s="7">
        <v>18</v>
      </c>
      <c r="R227" s="7">
        <v>2015</v>
      </c>
      <c r="S227" s="7">
        <v>1624.6</v>
      </c>
      <c r="T227" s="7">
        <v>1624.6</v>
      </c>
      <c r="U227" s="7">
        <v>1624.6</v>
      </c>
      <c r="W227" s="6" t="s">
        <v>67</v>
      </c>
      <c r="X227" s="6">
        <v>18</v>
      </c>
      <c r="Y227" s="6" t="s">
        <v>42</v>
      </c>
      <c r="Z227" s="6">
        <v>14267</v>
      </c>
      <c r="AA227" s="7">
        <f t="shared" si="3"/>
        <v>0.113871171234317</v>
      </c>
    </row>
    <row r="228" spans="16:27">
      <c r="P228" s="7"/>
      <c r="Q228" s="7">
        <v>18</v>
      </c>
      <c r="R228" s="7">
        <v>2016</v>
      </c>
      <c r="S228" s="7">
        <v>1915.5</v>
      </c>
      <c r="T228" s="7">
        <v>1915.5</v>
      </c>
      <c r="U228" s="7">
        <v>1915.5</v>
      </c>
      <c r="W228" s="6" t="s">
        <v>67</v>
      </c>
      <c r="X228" s="6">
        <v>18</v>
      </c>
      <c r="Y228" s="6" t="s">
        <v>43</v>
      </c>
      <c r="Z228" s="6">
        <v>15750</v>
      </c>
      <c r="AA228" s="7">
        <f t="shared" si="3"/>
        <v>0.121619047619048</v>
      </c>
    </row>
    <row r="229" spans="16:27">
      <c r="P229" s="7"/>
      <c r="Q229" s="7">
        <v>18</v>
      </c>
      <c r="R229" s="7">
        <v>2017</v>
      </c>
      <c r="S229" s="7">
        <v>2042.6</v>
      </c>
      <c r="T229" s="7">
        <v>2042.6</v>
      </c>
      <c r="U229" s="7">
        <v>2042.6</v>
      </c>
      <c r="W229" s="6" t="s">
        <v>67</v>
      </c>
      <c r="X229" s="6">
        <v>18</v>
      </c>
      <c r="Y229" s="6" t="s">
        <v>44</v>
      </c>
      <c r="Z229" s="6">
        <v>17160</v>
      </c>
      <c r="AA229" s="7">
        <f t="shared" si="3"/>
        <v>0.119032634032634</v>
      </c>
    </row>
    <row r="230" spans="16:27">
      <c r="P230" s="7"/>
      <c r="Q230" s="7">
        <v>18</v>
      </c>
      <c r="R230" s="7">
        <v>2018</v>
      </c>
      <c r="S230" s="7">
        <v>2322.9</v>
      </c>
      <c r="T230" s="7">
        <v>2322.9</v>
      </c>
      <c r="U230" s="7">
        <v>2322.9</v>
      </c>
      <c r="W230" s="6" t="s">
        <v>67</v>
      </c>
      <c r="X230" s="6">
        <v>18</v>
      </c>
      <c r="Y230" s="6" t="s">
        <v>45</v>
      </c>
      <c r="Z230" s="6">
        <v>18808</v>
      </c>
      <c r="AA230" s="7">
        <f t="shared" si="3"/>
        <v>0.123505954912803</v>
      </c>
    </row>
    <row r="231" spans="16:27">
      <c r="P231" s="7"/>
      <c r="Q231" s="7">
        <v>18</v>
      </c>
      <c r="R231" s="7">
        <v>2019</v>
      </c>
      <c r="S231" s="7">
        <v>2538.5</v>
      </c>
      <c r="T231" s="7">
        <v>2538.5</v>
      </c>
      <c r="U231" s="7">
        <v>2538.5</v>
      </c>
      <c r="W231" s="6" t="s">
        <v>67</v>
      </c>
      <c r="X231" s="6">
        <v>18</v>
      </c>
      <c r="Y231" s="6" t="s">
        <v>46</v>
      </c>
      <c r="Z231" s="6">
        <v>20479</v>
      </c>
      <c r="AA231" s="7">
        <f t="shared" si="3"/>
        <v>0.123956247863665</v>
      </c>
    </row>
    <row r="232" spans="16:27">
      <c r="P232" s="7"/>
      <c r="Q232" s="7">
        <v>18</v>
      </c>
      <c r="R232" s="7">
        <v>2020</v>
      </c>
      <c r="S232" s="7">
        <v>2745.5</v>
      </c>
      <c r="T232" s="7">
        <v>2745.5</v>
      </c>
      <c r="U232" s="7">
        <v>2745.5</v>
      </c>
      <c r="W232" s="6" t="s">
        <v>67</v>
      </c>
      <c r="X232" s="6">
        <v>18</v>
      </c>
      <c r="Y232" s="6" t="s">
        <v>47</v>
      </c>
      <c r="Z232" s="6">
        <v>20998</v>
      </c>
      <c r="AA232" s="7">
        <f t="shared" si="3"/>
        <v>0.130750547671207</v>
      </c>
    </row>
    <row r="233" spans="16:27">
      <c r="P233" s="7"/>
      <c r="Q233" s="7">
        <v>18</v>
      </c>
      <c r="R233" s="7">
        <v>2021</v>
      </c>
      <c r="S233" s="7">
        <v>2891</v>
      </c>
      <c r="T233" s="7">
        <v>2891</v>
      </c>
      <c r="U233" s="7">
        <v>2891</v>
      </c>
      <c r="W233" s="6" t="s">
        <v>67</v>
      </c>
      <c r="X233" s="6">
        <v>18</v>
      </c>
      <c r="Y233" s="6" t="s">
        <v>48</v>
      </c>
      <c r="Z233" s="6">
        <v>22798</v>
      </c>
      <c r="AA233" s="7">
        <f t="shared" si="3"/>
        <v>0.126809369242916</v>
      </c>
    </row>
    <row r="234" spans="16:27">
      <c r="P234" s="7"/>
      <c r="Q234" s="7">
        <v>18</v>
      </c>
      <c r="R234" s="7">
        <v>2022</v>
      </c>
      <c r="S234" s="7">
        <v>3135.3</v>
      </c>
      <c r="T234" s="7">
        <v>3135.3</v>
      </c>
      <c r="U234" s="7">
        <v>3135.3</v>
      </c>
      <c r="W234" s="6" t="s">
        <v>67</v>
      </c>
      <c r="X234" s="6">
        <v>18</v>
      </c>
      <c r="Y234" s="6" t="s">
        <v>49</v>
      </c>
      <c r="Z234" s="6">
        <v>24083</v>
      </c>
      <c r="AA234" s="7">
        <f t="shared" si="3"/>
        <v>0.130187269027945</v>
      </c>
    </row>
    <row r="235" spans="16:27">
      <c r="P235" s="7"/>
      <c r="Q235" s="7">
        <v>18</v>
      </c>
      <c r="R235" s="7">
        <v>2023</v>
      </c>
      <c r="S235" s="7">
        <v>3367</v>
      </c>
      <c r="T235" s="7">
        <v>3367</v>
      </c>
      <c r="U235" s="7">
        <v>3367</v>
      </c>
      <c r="W235" s="6" t="s">
        <v>67</v>
      </c>
      <c r="X235" s="6">
        <v>18</v>
      </c>
      <c r="Y235" s="6" t="s">
        <v>50</v>
      </c>
      <c r="Z235" s="6">
        <v>25462.31921</v>
      </c>
      <c r="AA235" s="7">
        <f t="shared" si="3"/>
        <v>0.132234615874176</v>
      </c>
    </row>
    <row r="236" spans="16:27">
      <c r="P236" s="7"/>
      <c r="Q236" s="7">
        <v>19</v>
      </c>
      <c r="R236" s="7">
        <v>2011</v>
      </c>
      <c r="S236" s="7"/>
      <c r="T236" s="7"/>
      <c r="U236" s="7">
        <v>2119.8</v>
      </c>
      <c r="W236" s="6" t="s">
        <v>68</v>
      </c>
      <c r="X236" s="6">
        <v>19</v>
      </c>
      <c r="Y236" s="6" t="s">
        <v>37</v>
      </c>
      <c r="Z236" s="6">
        <v>14459</v>
      </c>
      <c r="AA236" s="7">
        <f t="shared" si="3"/>
        <v>0.146607649215022</v>
      </c>
    </row>
    <row r="237" spans="16:27">
      <c r="P237" s="7"/>
      <c r="Q237" s="7">
        <v>19</v>
      </c>
      <c r="R237" s="7">
        <v>2012</v>
      </c>
      <c r="S237" s="7"/>
      <c r="T237" s="7"/>
      <c r="U237" s="7">
        <v>2344.9</v>
      </c>
      <c r="W237" s="6" t="s">
        <v>68</v>
      </c>
      <c r="X237" s="6">
        <v>19</v>
      </c>
      <c r="Y237" s="6" t="s">
        <v>39</v>
      </c>
      <c r="Z237" s="6">
        <v>16002</v>
      </c>
      <c r="AA237" s="7">
        <f t="shared" si="3"/>
        <v>0.146537932758405</v>
      </c>
    </row>
    <row r="238" spans="16:27">
      <c r="P238" s="7"/>
      <c r="Q238" s="7">
        <v>19</v>
      </c>
      <c r="R238" s="7">
        <v>2013</v>
      </c>
      <c r="S238" s="7"/>
      <c r="T238" s="7"/>
      <c r="U238" s="7">
        <v>2570</v>
      </c>
      <c r="W238" s="6" t="s">
        <v>68</v>
      </c>
      <c r="X238" s="6">
        <v>19</v>
      </c>
      <c r="Y238" s="6" t="s">
        <v>40</v>
      </c>
      <c r="Z238" s="6">
        <v>17421</v>
      </c>
      <c r="AA238" s="7">
        <f t="shared" si="3"/>
        <v>0.147523104299409</v>
      </c>
    </row>
    <row r="239" spans="16:27">
      <c r="P239" s="7"/>
      <c r="Q239" s="7">
        <v>19</v>
      </c>
      <c r="R239" s="7">
        <v>2014</v>
      </c>
      <c r="S239" s="7">
        <v>2795.1</v>
      </c>
      <c r="T239" s="7">
        <v>2795.1</v>
      </c>
      <c r="U239" s="7">
        <v>2795.1</v>
      </c>
      <c r="W239" s="6" t="s">
        <v>68</v>
      </c>
      <c r="X239" s="6">
        <v>19</v>
      </c>
      <c r="Y239" s="6" t="s">
        <v>41</v>
      </c>
      <c r="Z239" s="6">
        <v>19205</v>
      </c>
      <c r="AA239" s="7">
        <f t="shared" si="3"/>
        <v>0.145540223900026</v>
      </c>
    </row>
    <row r="240" spans="16:27">
      <c r="P240" s="7"/>
      <c r="Q240" s="7">
        <v>19</v>
      </c>
      <c r="R240" s="7">
        <v>2015</v>
      </c>
      <c r="S240" s="7">
        <v>3020.2</v>
      </c>
      <c r="T240" s="7">
        <v>3020.2</v>
      </c>
      <c r="U240" s="7">
        <v>3020.2</v>
      </c>
      <c r="W240" s="6" t="s">
        <v>68</v>
      </c>
      <c r="X240" s="6">
        <v>19</v>
      </c>
      <c r="Y240" s="6" t="s">
        <v>42</v>
      </c>
      <c r="Z240" s="6">
        <v>20976</v>
      </c>
      <c r="AA240" s="7">
        <f t="shared" si="3"/>
        <v>0.143983600305111</v>
      </c>
    </row>
    <row r="241" spans="16:27">
      <c r="P241" s="7"/>
      <c r="Q241" s="7">
        <v>19</v>
      </c>
      <c r="R241" s="7">
        <v>2016</v>
      </c>
      <c r="S241" s="7">
        <v>3296.5</v>
      </c>
      <c r="T241" s="7">
        <v>3296.5</v>
      </c>
      <c r="U241" s="7">
        <v>3296.5</v>
      </c>
      <c r="W241" s="6" t="s">
        <v>68</v>
      </c>
      <c r="X241" s="6">
        <v>19</v>
      </c>
      <c r="Y241" s="6" t="s">
        <v>43</v>
      </c>
      <c r="Z241" s="6">
        <v>23448</v>
      </c>
      <c r="AA241" s="7">
        <f t="shared" si="3"/>
        <v>0.14058768338451</v>
      </c>
    </row>
    <row r="242" spans="16:27">
      <c r="P242" s="7"/>
      <c r="Q242" s="7">
        <v>19</v>
      </c>
      <c r="R242" s="7">
        <v>2017</v>
      </c>
      <c r="S242" s="7">
        <v>3380</v>
      </c>
      <c r="T242" s="7">
        <v>3380</v>
      </c>
      <c r="U242" s="7">
        <v>3380</v>
      </c>
      <c r="W242" s="6" t="s">
        <v>68</v>
      </c>
      <c r="X242" s="6">
        <v>19</v>
      </c>
      <c r="Y242" s="6" t="s">
        <v>44</v>
      </c>
      <c r="Z242" s="6">
        <v>24820</v>
      </c>
      <c r="AA242" s="7">
        <f t="shared" si="3"/>
        <v>0.136180499597099</v>
      </c>
    </row>
    <row r="243" spans="16:27">
      <c r="P243" s="7"/>
      <c r="Q243" s="7">
        <v>19</v>
      </c>
      <c r="R243" s="7">
        <v>2018</v>
      </c>
      <c r="S243" s="7">
        <v>3423.9</v>
      </c>
      <c r="T243" s="7">
        <v>3423.9</v>
      </c>
      <c r="U243" s="7">
        <v>3423.9</v>
      </c>
      <c r="W243" s="6" t="s">
        <v>68</v>
      </c>
      <c r="X243" s="6">
        <v>19</v>
      </c>
      <c r="Y243" s="6" t="s">
        <v>45</v>
      </c>
      <c r="Z243" s="6">
        <v>26054</v>
      </c>
      <c r="AA243" s="7">
        <f t="shared" si="3"/>
        <v>0.131415521608966</v>
      </c>
    </row>
    <row r="244" spans="16:27">
      <c r="P244" s="7"/>
      <c r="Q244" s="7">
        <v>19</v>
      </c>
      <c r="R244" s="7">
        <v>2019</v>
      </c>
      <c r="S244" s="7">
        <v>3833.6</v>
      </c>
      <c r="T244" s="7">
        <v>3833.6</v>
      </c>
      <c r="U244" s="7">
        <v>3833.6</v>
      </c>
      <c r="W244" s="6" t="s">
        <v>68</v>
      </c>
      <c r="X244" s="6">
        <v>19</v>
      </c>
      <c r="Y244" s="6" t="s">
        <v>46</v>
      </c>
      <c r="Z244" s="6">
        <v>28995</v>
      </c>
      <c r="AA244" s="7">
        <f t="shared" si="3"/>
        <v>0.132215899292982</v>
      </c>
    </row>
    <row r="245" spans="16:27">
      <c r="P245" s="7"/>
      <c r="Q245" s="7">
        <v>19</v>
      </c>
      <c r="R245" s="7">
        <v>2020</v>
      </c>
      <c r="S245" s="7">
        <v>3808.7</v>
      </c>
      <c r="T245" s="7">
        <v>3808.7</v>
      </c>
      <c r="U245" s="7">
        <v>3808.7</v>
      </c>
      <c r="W245" s="6" t="s">
        <v>68</v>
      </c>
      <c r="X245" s="6">
        <v>19</v>
      </c>
      <c r="Y245" s="6" t="s">
        <v>47</v>
      </c>
      <c r="Z245" s="6">
        <v>28492</v>
      </c>
      <c r="AA245" s="7">
        <f t="shared" si="3"/>
        <v>0.133676119612523</v>
      </c>
    </row>
    <row r="246" spans="16:27">
      <c r="P246" s="7"/>
      <c r="Q246" s="7">
        <v>19</v>
      </c>
      <c r="R246" s="7">
        <v>2021</v>
      </c>
      <c r="S246" s="7">
        <v>4164.6</v>
      </c>
      <c r="T246" s="7">
        <v>4164.6</v>
      </c>
      <c r="U246" s="7">
        <v>4164.6</v>
      </c>
      <c r="W246" s="6" t="s">
        <v>68</v>
      </c>
      <c r="X246" s="6">
        <v>19</v>
      </c>
      <c r="Y246" s="6" t="s">
        <v>48</v>
      </c>
      <c r="Z246" s="6">
        <v>31589</v>
      </c>
      <c r="AA246" s="7">
        <f t="shared" si="3"/>
        <v>0.131837031878185</v>
      </c>
    </row>
    <row r="247" spans="16:27">
      <c r="P247" s="7"/>
      <c r="Q247" s="7">
        <v>19</v>
      </c>
      <c r="R247" s="7">
        <v>2022</v>
      </c>
      <c r="S247" s="7">
        <v>4174.3</v>
      </c>
      <c r="T247" s="7">
        <v>4174.3</v>
      </c>
      <c r="U247" s="7">
        <v>4174.3</v>
      </c>
      <c r="W247" s="6" t="s">
        <v>68</v>
      </c>
      <c r="X247" s="6">
        <v>19</v>
      </c>
      <c r="Y247" s="6" t="s">
        <v>49</v>
      </c>
      <c r="Z247" s="6">
        <v>32169</v>
      </c>
      <c r="AA247" s="7">
        <f t="shared" si="3"/>
        <v>0.129761571699462</v>
      </c>
    </row>
    <row r="248" spans="16:27">
      <c r="P248" s="7"/>
      <c r="Q248" s="7">
        <v>19</v>
      </c>
      <c r="R248" s="7">
        <v>2023</v>
      </c>
      <c r="S248" s="7">
        <v>4865</v>
      </c>
      <c r="T248" s="7">
        <v>4865</v>
      </c>
      <c r="U248" s="7">
        <v>4865</v>
      </c>
      <c r="W248" s="6" t="s">
        <v>68</v>
      </c>
      <c r="X248" s="6">
        <v>19</v>
      </c>
      <c r="Y248" s="6" t="s">
        <v>50</v>
      </c>
      <c r="Z248" s="6">
        <v>34331.49177</v>
      </c>
      <c r="AA248" s="7">
        <f t="shared" si="3"/>
        <v>0.141706629953412</v>
      </c>
    </row>
    <row r="249" spans="16:27">
      <c r="P249" s="7"/>
      <c r="Q249" s="7">
        <v>20</v>
      </c>
      <c r="R249" s="7">
        <v>2011</v>
      </c>
      <c r="S249" s="7"/>
      <c r="T249" s="7"/>
      <c r="U249" s="7">
        <v>456.1</v>
      </c>
      <c r="W249" s="6" t="s">
        <v>69</v>
      </c>
      <c r="X249" s="6">
        <v>20</v>
      </c>
      <c r="Y249" s="6" t="s">
        <v>37</v>
      </c>
      <c r="Z249" s="6">
        <v>7816</v>
      </c>
      <c r="AA249" s="7">
        <f t="shared" si="3"/>
        <v>0.0583546571136131</v>
      </c>
    </row>
    <row r="250" spans="16:27">
      <c r="P250" s="7"/>
      <c r="Q250" s="7">
        <v>20</v>
      </c>
      <c r="R250" s="7">
        <v>2012</v>
      </c>
      <c r="S250" s="7"/>
      <c r="T250" s="7"/>
      <c r="U250" s="7">
        <v>703.5</v>
      </c>
      <c r="W250" s="6" t="s">
        <v>69</v>
      </c>
      <c r="X250" s="6">
        <v>20</v>
      </c>
      <c r="Y250" s="6" t="s">
        <v>39</v>
      </c>
      <c r="Z250" s="6">
        <v>8910</v>
      </c>
      <c r="AA250" s="7">
        <f t="shared" si="3"/>
        <v>0.078956228956229</v>
      </c>
    </row>
    <row r="251" spans="16:27">
      <c r="P251" s="7"/>
      <c r="Q251" s="7">
        <v>20</v>
      </c>
      <c r="R251" s="7">
        <v>2013</v>
      </c>
      <c r="S251" s="7"/>
      <c r="T251" s="7"/>
      <c r="U251" s="7">
        <v>950.9</v>
      </c>
      <c r="W251" s="6" t="s">
        <v>69</v>
      </c>
      <c r="X251" s="6">
        <v>20</v>
      </c>
      <c r="Y251" s="6" t="s">
        <v>40</v>
      </c>
      <c r="Z251" s="6">
        <v>9596</v>
      </c>
      <c r="AA251" s="7">
        <f t="shared" si="3"/>
        <v>0.0990933722384327</v>
      </c>
    </row>
    <row r="252" spans="16:27">
      <c r="P252" s="7"/>
      <c r="Q252" s="7">
        <v>20</v>
      </c>
      <c r="R252" s="7">
        <v>2014</v>
      </c>
      <c r="S252" s="7">
        <v>1198.3</v>
      </c>
      <c r="T252" s="7">
        <v>1198.3</v>
      </c>
      <c r="U252" s="7">
        <v>1198.3</v>
      </c>
      <c r="W252" s="6" t="s">
        <v>69</v>
      </c>
      <c r="X252" s="6">
        <v>20</v>
      </c>
      <c r="Y252" s="6" t="s">
        <v>41</v>
      </c>
      <c r="Z252" s="6">
        <v>10274</v>
      </c>
      <c r="AA252" s="7">
        <f t="shared" si="3"/>
        <v>0.116634222308741</v>
      </c>
    </row>
    <row r="253" spans="16:27">
      <c r="P253" s="7"/>
      <c r="Q253" s="7">
        <v>20</v>
      </c>
      <c r="R253" s="7">
        <v>2015</v>
      </c>
      <c r="S253" s="7">
        <v>1445.7</v>
      </c>
      <c r="T253" s="7">
        <v>1445.7</v>
      </c>
      <c r="U253" s="7">
        <v>1445.7</v>
      </c>
      <c r="W253" s="6" t="s">
        <v>69</v>
      </c>
      <c r="X253" s="6">
        <v>20</v>
      </c>
      <c r="Y253" s="6" t="s">
        <v>42</v>
      </c>
      <c r="Z253" s="6">
        <v>11401</v>
      </c>
      <c r="AA253" s="7">
        <f t="shared" si="3"/>
        <v>0.126804666257346</v>
      </c>
    </row>
    <row r="254" spans="16:27">
      <c r="P254" s="7"/>
      <c r="Q254" s="7">
        <v>20</v>
      </c>
      <c r="R254" s="7">
        <v>2016</v>
      </c>
      <c r="S254" s="7">
        <v>1541.6</v>
      </c>
      <c r="T254" s="7">
        <v>1541.6</v>
      </c>
      <c r="U254" s="7">
        <v>1541.6</v>
      </c>
      <c r="W254" s="6" t="s">
        <v>69</v>
      </c>
      <c r="X254" s="6">
        <v>20</v>
      </c>
      <c r="Y254" s="6" t="s">
        <v>43</v>
      </c>
      <c r="Z254" s="6">
        <v>12295</v>
      </c>
      <c r="AA254" s="7">
        <f t="shared" si="3"/>
        <v>0.125384302562017</v>
      </c>
    </row>
    <row r="255" spans="16:27">
      <c r="P255" s="7"/>
      <c r="Q255" s="7">
        <v>20</v>
      </c>
      <c r="R255" s="7">
        <v>2017</v>
      </c>
      <c r="S255" s="7">
        <v>1878.5</v>
      </c>
      <c r="T255" s="7">
        <v>1878.5</v>
      </c>
      <c r="U255" s="7">
        <v>1878.5</v>
      </c>
      <c r="W255" s="6" t="s">
        <v>69</v>
      </c>
      <c r="X255" s="6">
        <v>20</v>
      </c>
      <c r="Y255" s="6" t="s">
        <v>44</v>
      </c>
      <c r="Z255" s="6">
        <v>13424</v>
      </c>
      <c r="AA255" s="7">
        <f t="shared" si="3"/>
        <v>0.139935935637664</v>
      </c>
    </row>
    <row r="256" spans="16:27">
      <c r="P256" s="7"/>
      <c r="Q256" s="7">
        <v>20</v>
      </c>
      <c r="R256" s="7">
        <v>2018</v>
      </c>
      <c r="S256" s="7">
        <v>2150.1</v>
      </c>
      <c r="T256" s="7">
        <v>2150.1</v>
      </c>
      <c r="U256" s="7">
        <v>2150.1</v>
      </c>
      <c r="W256" s="6" t="s">
        <v>69</v>
      </c>
      <c r="X256" s="6">
        <v>20</v>
      </c>
      <c r="Y256" s="6" t="s">
        <v>45</v>
      </c>
      <c r="Z256" s="6">
        <v>14935</v>
      </c>
      <c r="AA256" s="7">
        <f t="shared" si="3"/>
        <v>0.143963843321058</v>
      </c>
    </row>
    <row r="257" spans="16:27">
      <c r="P257" s="7"/>
      <c r="Q257" s="7">
        <v>20</v>
      </c>
      <c r="R257" s="7">
        <v>2019</v>
      </c>
      <c r="S257" s="7">
        <v>2384.7</v>
      </c>
      <c r="T257" s="7">
        <v>2384.7</v>
      </c>
      <c r="U257" s="7">
        <v>2384.7</v>
      </c>
      <c r="W257" s="6" t="s">
        <v>69</v>
      </c>
      <c r="X257" s="6">
        <v>20</v>
      </c>
      <c r="Y257" s="6" t="s">
        <v>46</v>
      </c>
      <c r="Z257" s="6">
        <v>16418</v>
      </c>
      <c r="AA257" s="7">
        <f t="shared" si="3"/>
        <v>0.145249116822999</v>
      </c>
    </row>
    <row r="258" spans="16:27">
      <c r="P258" s="7"/>
      <c r="Q258" s="7">
        <v>20</v>
      </c>
      <c r="R258" s="7">
        <v>2020</v>
      </c>
      <c r="S258" s="7">
        <v>2107.9</v>
      </c>
      <c r="T258" s="7">
        <v>2107.9</v>
      </c>
      <c r="U258" s="7">
        <v>2107.9</v>
      </c>
      <c r="W258" s="6" t="s">
        <v>69</v>
      </c>
      <c r="X258" s="6">
        <v>20</v>
      </c>
      <c r="Y258" s="6" t="s">
        <v>47</v>
      </c>
      <c r="Z258" s="6">
        <v>16357</v>
      </c>
      <c r="AA258" s="7">
        <f t="shared" si="3"/>
        <v>0.128868374396283</v>
      </c>
    </row>
    <row r="259" spans="16:27">
      <c r="P259" s="7"/>
      <c r="Q259" s="7">
        <v>20</v>
      </c>
      <c r="R259" s="7">
        <v>2021</v>
      </c>
      <c r="S259" s="7">
        <v>2473.1</v>
      </c>
      <c r="T259" s="7">
        <v>2473.1</v>
      </c>
      <c r="U259" s="7">
        <v>2473.1</v>
      </c>
      <c r="W259" s="6" t="s">
        <v>69</v>
      </c>
      <c r="X259" s="6">
        <v>20</v>
      </c>
      <c r="Y259" s="6" t="s">
        <v>48</v>
      </c>
      <c r="Z259" s="6">
        <v>18088</v>
      </c>
      <c r="AA259" s="7">
        <f t="shared" ref="AA259:AA322" si="4">U259/Z259</f>
        <v>0.13672600619195</v>
      </c>
    </row>
    <row r="260" spans="16:27">
      <c r="P260" s="7"/>
      <c r="Q260" s="7">
        <v>20</v>
      </c>
      <c r="R260" s="7">
        <v>2022</v>
      </c>
      <c r="S260" s="7">
        <v>2438.5</v>
      </c>
      <c r="T260" s="7">
        <v>2438.5</v>
      </c>
      <c r="U260" s="7">
        <v>2438.5</v>
      </c>
      <c r="W260" s="6" t="s">
        <v>69</v>
      </c>
      <c r="X260" s="6">
        <v>20</v>
      </c>
      <c r="Y260" s="6" t="s">
        <v>49</v>
      </c>
      <c r="Z260" s="6">
        <v>18343</v>
      </c>
      <c r="AA260" s="7">
        <f t="shared" si="4"/>
        <v>0.132938995802213</v>
      </c>
    </row>
    <row r="261" spans="16:27">
      <c r="P261" s="7"/>
      <c r="Q261" s="7">
        <v>20</v>
      </c>
      <c r="R261" s="7">
        <v>2023</v>
      </c>
      <c r="S261" s="7">
        <v>2668</v>
      </c>
      <c r="T261" s="7">
        <v>2668</v>
      </c>
      <c r="U261" s="7">
        <v>2668</v>
      </c>
      <c r="W261" s="6" t="s">
        <v>69</v>
      </c>
      <c r="X261" s="6">
        <v>20</v>
      </c>
      <c r="Y261" s="6" t="s">
        <v>50</v>
      </c>
      <c r="Z261" s="6">
        <v>19749.33406</v>
      </c>
      <c r="AA261" s="7">
        <f t="shared" si="4"/>
        <v>0.135093162731179</v>
      </c>
    </row>
    <row r="262" spans="16:27">
      <c r="P262" s="7"/>
      <c r="Q262" s="7">
        <v>21</v>
      </c>
      <c r="R262" s="7">
        <v>2011</v>
      </c>
      <c r="S262" s="7"/>
      <c r="T262" s="7"/>
      <c r="U262" s="7">
        <v>400.3</v>
      </c>
      <c r="W262" s="6" t="s">
        <v>70</v>
      </c>
      <c r="X262" s="6">
        <v>21</v>
      </c>
      <c r="Y262" s="6" t="s">
        <v>37</v>
      </c>
      <c r="Z262" s="6">
        <v>8859</v>
      </c>
      <c r="AA262" s="7">
        <f t="shared" si="4"/>
        <v>0.0451856868721075</v>
      </c>
    </row>
    <row r="263" spans="16:27">
      <c r="P263" s="7"/>
      <c r="Q263" s="7">
        <v>21</v>
      </c>
      <c r="R263" s="7">
        <v>2012</v>
      </c>
      <c r="S263" s="7"/>
      <c r="T263" s="7"/>
      <c r="U263" s="7">
        <v>746</v>
      </c>
      <c r="W263" s="6" t="s">
        <v>70</v>
      </c>
      <c r="X263" s="6">
        <v>21</v>
      </c>
      <c r="Y263" s="6" t="s">
        <v>39</v>
      </c>
      <c r="Z263" s="6">
        <v>10161</v>
      </c>
      <c r="AA263" s="7">
        <f t="shared" si="4"/>
        <v>0.0734179706721779</v>
      </c>
    </row>
    <row r="264" spans="16:27">
      <c r="P264" s="7"/>
      <c r="Q264" s="7">
        <v>21</v>
      </c>
      <c r="R264" s="7">
        <v>2013</v>
      </c>
      <c r="S264" s="7"/>
      <c r="T264" s="7"/>
      <c r="U264" s="7">
        <v>1091.7</v>
      </c>
      <c r="W264" s="6" t="s">
        <v>70</v>
      </c>
      <c r="X264" s="6">
        <v>21</v>
      </c>
      <c r="Y264" s="6" t="s">
        <v>40</v>
      </c>
      <c r="Z264" s="6">
        <v>11193</v>
      </c>
      <c r="AA264" s="7">
        <f t="shared" si="4"/>
        <v>0.0975341731439292</v>
      </c>
    </row>
    <row r="265" spans="16:27">
      <c r="P265" s="7"/>
      <c r="Q265" s="7">
        <v>21</v>
      </c>
      <c r="R265" s="7">
        <v>2014</v>
      </c>
      <c r="S265" s="7">
        <v>1437.4</v>
      </c>
      <c r="T265" s="7">
        <v>1437.4</v>
      </c>
      <c r="U265" s="7">
        <v>1437.4</v>
      </c>
      <c r="W265" s="6" t="s">
        <v>70</v>
      </c>
      <c r="X265" s="6">
        <v>21</v>
      </c>
      <c r="Y265" s="6" t="s">
        <v>41</v>
      </c>
      <c r="Z265" s="6">
        <v>12471</v>
      </c>
      <c r="AA265" s="7">
        <f t="shared" si="4"/>
        <v>0.115259401812204</v>
      </c>
    </row>
    <row r="266" spans="16:27">
      <c r="P266" s="7"/>
      <c r="Q266" s="7">
        <v>21</v>
      </c>
      <c r="R266" s="7">
        <v>2015</v>
      </c>
      <c r="S266" s="7">
        <v>1783.1</v>
      </c>
      <c r="T266" s="7">
        <v>1783.1</v>
      </c>
      <c r="U266" s="7">
        <v>1783.1</v>
      </c>
      <c r="W266" s="6" t="s">
        <v>70</v>
      </c>
      <c r="X266" s="6">
        <v>21</v>
      </c>
      <c r="Y266" s="6" t="s">
        <v>42</v>
      </c>
      <c r="Z266" s="6">
        <v>13575</v>
      </c>
      <c r="AA266" s="7">
        <f t="shared" si="4"/>
        <v>0.131351749539595</v>
      </c>
    </row>
    <row r="267" spans="16:27">
      <c r="P267" s="7"/>
      <c r="Q267" s="7">
        <v>21</v>
      </c>
      <c r="R267" s="7">
        <v>2016</v>
      </c>
      <c r="S267" s="7">
        <v>1762.2</v>
      </c>
      <c r="T267" s="7">
        <v>1762.2</v>
      </c>
      <c r="U267" s="7">
        <v>1762.2</v>
      </c>
      <c r="W267" s="6" t="s">
        <v>70</v>
      </c>
      <c r="X267" s="6">
        <v>21</v>
      </c>
      <c r="Y267" s="6" t="s">
        <v>43</v>
      </c>
      <c r="Z267" s="6">
        <v>14275</v>
      </c>
      <c r="AA267" s="7">
        <f t="shared" si="4"/>
        <v>0.123446584938704</v>
      </c>
    </row>
    <row r="268" spans="16:27">
      <c r="P268" s="7"/>
      <c r="Q268" s="7">
        <v>21</v>
      </c>
      <c r="R268" s="7">
        <v>2017</v>
      </c>
      <c r="S268" s="7">
        <v>1995</v>
      </c>
      <c r="T268" s="7">
        <v>1995</v>
      </c>
      <c r="U268" s="7">
        <v>1995</v>
      </c>
      <c r="W268" s="6" t="s">
        <v>70</v>
      </c>
      <c r="X268" s="6">
        <v>21</v>
      </c>
      <c r="Y268" s="6" t="s">
        <v>44</v>
      </c>
      <c r="Z268" s="6">
        <v>15403</v>
      </c>
      <c r="AA268" s="7">
        <f t="shared" si="4"/>
        <v>0.129520223333117</v>
      </c>
    </row>
    <row r="269" spans="16:27">
      <c r="P269" s="7"/>
      <c r="Q269" s="7">
        <v>21</v>
      </c>
      <c r="R269" s="7">
        <v>2018</v>
      </c>
      <c r="S269" s="7">
        <v>1919</v>
      </c>
      <c r="T269" s="7">
        <v>1919</v>
      </c>
      <c r="U269" s="7">
        <v>1919</v>
      </c>
      <c r="W269" s="6" t="s">
        <v>70</v>
      </c>
      <c r="X269" s="6">
        <v>21</v>
      </c>
      <c r="Y269" s="6" t="s">
        <v>45</v>
      </c>
      <c r="Z269" s="6">
        <v>17528</v>
      </c>
      <c r="AA269" s="7">
        <f t="shared" si="4"/>
        <v>0.109481971702419</v>
      </c>
    </row>
    <row r="270" spans="16:27">
      <c r="P270" s="7"/>
      <c r="Q270" s="7">
        <v>21</v>
      </c>
      <c r="R270" s="7">
        <v>2019</v>
      </c>
      <c r="S270" s="7">
        <v>2578.2</v>
      </c>
      <c r="T270" s="7">
        <v>2578.2</v>
      </c>
      <c r="U270" s="7">
        <v>2578.2</v>
      </c>
      <c r="W270" s="6" t="s">
        <v>70</v>
      </c>
      <c r="X270" s="6">
        <v>21</v>
      </c>
      <c r="Y270" s="6" t="s">
        <v>46</v>
      </c>
      <c r="Z270" s="6">
        <v>19555</v>
      </c>
      <c r="AA270" s="7">
        <f t="shared" si="4"/>
        <v>0.131843518281769</v>
      </c>
    </row>
    <row r="271" spans="16:27">
      <c r="P271" s="7"/>
      <c r="Q271" s="7">
        <v>21</v>
      </c>
      <c r="R271" s="7">
        <v>2020</v>
      </c>
      <c r="S271" s="7">
        <v>2118.9</v>
      </c>
      <c r="T271" s="7">
        <v>2118.9</v>
      </c>
      <c r="U271" s="7">
        <v>2118.9</v>
      </c>
      <c r="W271" s="6" t="s">
        <v>70</v>
      </c>
      <c r="X271" s="6">
        <v>21</v>
      </c>
      <c r="Y271" s="6" t="s">
        <v>47</v>
      </c>
      <c r="Z271" s="6">
        <v>18972</v>
      </c>
      <c r="AA271" s="7">
        <f t="shared" si="4"/>
        <v>0.111685641998735</v>
      </c>
    </row>
    <row r="272" spans="16:27">
      <c r="P272" s="7"/>
      <c r="Q272" s="7">
        <v>21</v>
      </c>
      <c r="R272" s="7">
        <v>2021</v>
      </c>
      <c r="S272" s="7">
        <v>2650.7</v>
      </c>
      <c r="T272" s="7">
        <v>2650.7</v>
      </c>
      <c r="U272" s="7">
        <v>2650.7</v>
      </c>
      <c r="W272" s="6" t="s">
        <v>70</v>
      </c>
      <c r="X272" s="6">
        <v>21</v>
      </c>
      <c r="Y272" s="6" t="s">
        <v>48</v>
      </c>
      <c r="Z272" s="6">
        <v>22242</v>
      </c>
      <c r="AA272" s="7">
        <f t="shared" si="4"/>
        <v>0.119175433863861</v>
      </c>
    </row>
    <row r="273" spans="16:27">
      <c r="P273" s="7"/>
      <c r="Q273" s="7">
        <v>21</v>
      </c>
      <c r="R273" s="7">
        <v>2022</v>
      </c>
      <c r="S273" s="7">
        <v>2704.5</v>
      </c>
      <c r="T273" s="7">
        <v>2704.5</v>
      </c>
      <c r="U273" s="7">
        <v>2704.5</v>
      </c>
      <c r="W273" s="6" t="s">
        <v>70</v>
      </c>
      <c r="X273" s="6">
        <v>21</v>
      </c>
      <c r="Y273" s="6" t="s">
        <v>49</v>
      </c>
      <c r="Z273" s="6">
        <v>21500</v>
      </c>
      <c r="AA273" s="7">
        <f t="shared" si="4"/>
        <v>0.125790697674419</v>
      </c>
    </row>
    <row r="274" spans="16:27">
      <c r="P274" s="7"/>
      <c r="Q274" s="7">
        <v>21</v>
      </c>
      <c r="R274" s="7">
        <v>2023</v>
      </c>
      <c r="S274" s="7">
        <v>2830</v>
      </c>
      <c r="T274" s="7">
        <v>2830</v>
      </c>
      <c r="U274" s="7">
        <v>2830</v>
      </c>
      <c r="W274" s="6" t="s">
        <v>70</v>
      </c>
      <c r="X274" s="6">
        <v>21</v>
      </c>
      <c r="Y274" s="6" t="s">
        <v>50</v>
      </c>
      <c r="Z274" s="6">
        <v>23751.54639</v>
      </c>
      <c r="AA274" s="7">
        <f t="shared" si="4"/>
        <v>0.119150136733476</v>
      </c>
    </row>
    <row r="275" spans="16:27">
      <c r="P275" s="7"/>
      <c r="Q275" s="7">
        <v>22</v>
      </c>
      <c r="R275" s="7">
        <v>2011</v>
      </c>
      <c r="S275" s="7"/>
      <c r="T275" s="7"/>
      <c r="U275" s="7">
        <v>665.6</v>
      </c>
      <c r="W275" s="6" t="s">
        <v>71</v>
      </c>
      <c r="X275" s="6">
        <v>22</v>
      </c>
      <c r="Y275" s="6" t="s">
        <v>37</v>
      </c>
      <c r="Z275" s="6">
        <v>10263</v>
      </c>
      <c r="AA275" s="7">
        <f t="shared" si="4"/>
        <v>0.0648543310922732</v>
      </c>
    </row>
    <row r="276" spans="16:27">
      <c r="P276" s="7"/>
      <c r="Q276" s="7">
        <v>22</v>
      </c>
      <c r="R276" s="7">
        <v>2012</v>
      </c>
      <c r="S276" s="7"/>
      <c r="T276" s="7"/>
      <c r="U276" s="7">
        <v>935.8</v>
      </c>
      <c r="W276" s="6" t="s">
        <v>71</v>
      </c>
      <c r="X276" s="6">
        <v>22</v>
      </c>
      <c r="Y276" s="6" t="s">
        <v>39</v>
      </c>
      <c r="Z276" s="6">
        <v>11468</v>
      </c>
      <c r="AA276" s="7">
        <f t="shared" si="4"/>
        <v>0.0816009766306243</v>
      </c>
    </row>
    <row r="277" spans="16:27">
      <c r="P277" s="7"/>
      <c r="Q277" s="7">
        <v>22</v>
      </c>
      <c r="R277" s="7">
        <v>2013</v>
      </c>
      <c r="S277" s="7"/>
      <c r="T277" s="7"/>
      <c r="U277" s="7">
        <v>1206</v>
      </c>
      <c r="W277" s="6" t="s">
        <v>71</v>
      </c>
      <c r="X277" s="6">
        <v>22</v>
      </c>
      <c r="Y277" s="6" t="s">
        <v>40</v>
      </c>
      <c r="Z277" s="6">
        <v>12600</v>
      </c>
      <c r="AA277" s="7">
        <f t="shared" si="4"/>
        <v>0.0957142857142857</v>
      </c>
    </row>
    <row r="278" spans="16:27">
      <c r="P278" s="7"/>
      <c r="Q278" s="7">
        <v>22</v>
      </c>
      <c r="R278" s="7">
        <v>2014</v>
      </c>
      <c r="S278" s="7">
        <v>1476.2</v>
      </c>
      <c r="T278" s="7">
        <v>1476.2</v>
      </c>
      <c r="U278" s="7">
        <v>1476.2</v>
      </c>
      <c r="W278" s="6" t="s">
        <v>71</v>
      </c>
      <c r="X278" s="6">
        <v>22</v>
      </c>
      <c r="Y278" s="6" t="s">
        <v>41</v>
      </c>
      <c r="Z278" s="6">
        <v>13811</v>
      </c>
      <c r="AA278" s="7">
        <f t="shared" si="4"/>
        <v>0.106885815654189</v>
      </c>
    </row>
    <row r="279" spans="16:27">
      <c r="P279" s="7"/>
      <c r="Q279" s="7">
        <v>22</v>
      </c>
      <c r="R279" s="7">
        <v>2015</v>
      </c>
      <c r="S279" s="7">
        <v>1746.4</v>
      </c>
      <c r="T279" s="7">
        <v>1746.4</v>
      </c>
      <c r="U279" s="7">
        <v>1746.4</v>
      </c>
      <c r="W279" s="6" t="s">
        <v>71</v>
      </c>
      <c r="X279" s="6">
        <v>22</v>
      </c>
      <c r="Y279" s="6" t="s">
        <v>42</v>
      </c>
      <c r="Z279" s="6">
        <v>15140</v>
      </c>
      <c r="AA279" s="7">
        <f t="shared" si="4"/>
        <v>0.115350066050198</v>
      </c>
    </row>
    <row r="280" spans="16:27">
      <c r="P280" s="7"/>
      <c r="Q280" s="7">
        <v>22</v>
      </c>
      <c r="R280" s="7">
        <v>2016</v>
      </c>
      <c r="S280" s="7">
        <v>1941.6</v>
      </c>
      <c r="T280" s="7">
        <v>1941.6</v>
      </c>
      <c r="U280" s="7">
        <v>1941.6</v>
      </c>
      <c r="W280" s="6" t="s">
        <v>71</v>
      </c>
      <c r="X280" s="6">
        <v>22</v>
      </c>
      <c r="Y280" s="6" t="s">
        <v>43</v>
      </c>
      <c r="Z280" s="6">
        <v>16385</v>
      </c>
      <c r="AA280" s="7">
        <f t="shared" si="4"/>
        <v>0.118498626792798</v>
      </c>
    </row>
    <row r="281" spans="16:27">
      <c r="P281" s="7"/>
      <c r="Q281" s="7">
        <v>22</v>
      </c>
      <c r="R281" s="7">
        <v>2017</v>
      </c>
      <c r="S281" s="7">
        <v>2310.3</v>
      </c>
      <c r="T281" s="7">
        <v>2310.3</v>
      </c>
      <c r="U281" s="7">
        <v>2310.3</v>
      </c>
      <c r="W281" s="6" t="s">
        <v>71</v>
      </c>
      <c r="X281" s="6">
        <v>22</v>
      </c>
      <c r="Y281" s="6" t="s">
        <v>44</v>
      </c>
      <c r="Z281" s="6">
        <v>17898</v>
      </c>
      <c r="AA281" s="7">
        <f t="shared" si="4"/>
        <v>0.129081461615823</v>
      </c>
    </row>
    <row r="282" spans="16:27">
      <c r="P282" s="7"/>
      <c r="Q282" s="7">
        <v>22</v>
      </c>
      <c r="R282" s="7">
        <v>2018</v>
      </c>
      <c r="S282" s="7">
        <v>2545</v>
      </c>
      <c r="T282" s="7">
        <v>2545</v>
      </c>
      <c r="U282" s="7">
        <v>2545</v>
      </c>
      <c r="W282" s="6" t="s">
        <v>71</v>
      </c>
      <c r="X282" s="6">
        <v>22</v>
      </c>
      <c r="Y282" s="6" t="s">
        <v>45</v>
      </c>
      <c r="Z282" s="6">
        <v>19248</v>
      </c>
      <c r="AA282" s="7">
        <f t="shared" si="4"/>
        <v>0.132221529509559</v>
      </c>
    </row>
    <row r="283" spans="16:27">
      <c r="P283" s="7"/>
      <c r="Q283" s="7">
        <v>22</v>
      </c>
      <c r="R283" s="7">
        <v>2019</v>
      </c>
      <c r="S283" s="7">
        <v>2632.8</v>
      </c>
      <c r="T283" s="7">
        <v>2632.8</v>
      </c>
      <c r="U283" s="7">
        <v>2632.8</v>
      </c>
      <c r="W283" s="6" t="s">
        <v>71</v>
      </c>
      <c r="X283" s="6">
        <v>22</v>
      </c>
      <c r="Y283" s="6" t="s">
        <v>46</v>
      </c>
      <c r="Z283" s="6">
        <v>20774</v>
      </c>
      <c r="AA283" s="7">
        <f t="shared" si="4"/>
        <v>0.126735342254742</v>
      </c>
    </row>
    <row r="284" spans="16:27">
      <c r="P284" s="7"/>
      <c r="Q284" s="7">
        <v>22</v>
      </c>
      <c r="R284" s="7">
        <v>2020</v>
      </c>
      <c r="S284" s="7">
        <v>2630.9</v>
      </c>
      <c r="T284" s="7">
        <v>2630.9</v>
      </c>
      <c r="U284" s="7">
        <v>2630.9</v>
      </c>
      <c r="W284" s="6" t="s">
        <v>71</v>
      </c>
      <c r="X284" s="6">
        <v>22</v>
      </c>
      <c r="Y284" s="6" t="s">
        <v>47</v>
      </c>
      <c r="Z284" s="6">
        <v>21678</v>
      </c>
      <c r="AA284" s="7">
        <f t="shared" si="4"/>
        <v>0.121362671833195</v>
      </c>
    </row>
    <row r="285" spans="16:27">
      <c r="P285" s="7"/>
      <c r="Q285" s="7">
        <v>22</v>
      </c>
      <c r="R285" s="7">
        <v>2021</v>
      </c>
      <c r="S285" s="7">
        <v>3049.8</v>
      </c>
      <c r="T285" s="7">
        <v>3049.8</v>
      </c>
      <c r="U285" s="7">
        <v>3049.8</v>
      </c>
      <c r="W285" s="6" t="s">
        <v>71</v>
      </c>
      <c r="X285" s="6">
        <v>22</v>
      </c>
      <c r="Y285" s="6" t="s">
        <v>48</v>
      </c>
      <c r="Z285" s="6">
        <v>24598</v>
      </c>
      <c r="AA285" s="7">
        <f t="shared" si="4"/>
        <v>0.123985689893487</v>
      </c>
    </row>
    <row r="286" spans="16:27">
      <c r="P286" s="7"/>
      <c r="Q286" s="7">
        <v>22</v>
      </c>
      <c r="R286" s="7">
        <v>2022</v>
      </c>
      <c r="S286" s="7">
        <v>3078.2</v>
      </c>
      <c r="T286" s="7">
        <v>3078.2</v>
      </c>
      <c r="U286" s="7">
        <v>3078.2</v>
      </c>
      <c r="W286" s="6" t="s">
        <v>71</v>
      </c>
      <c r="X286" s="6">
        <v>22</v>
      </c>
      <c r="Y286" s="6" t="s">
        <v>49</v>
      </c>
      <c r="Z286" s="6">
        <v>25371</v>
      </c>
      <c r="AA286" s="7">
        <f t="shared" si="4"/>
        <v>0.121327499901462</v>
      </c>
    </row>
    <row r="287" spans="16:27">
      <c r="P287" s="7"/>
      <c r="Q287" s="7">
        <v>22</v>
      </c>
      <c r="R287" s="7">
        <v>2023</v>
      </c>
      <c r="S287" s="7">
        <v>3337</v>
      </c>
      <c r="T287" s="7">
        <v>3337</v>
      </c>
      <c r="U287" s="7">
        <v>3337</v>
      </c>
      <c r="W287" s="6" t="s">
        <v>71</v>
      </c>
      <c r="X287" s="6">
        <v>22</v>
      </c>
      <c r="Y287" s="6" t="s">
        <v>50</v>
      </c>
      <c r="Z287" s="6">
        <v>26514.77687</v>
      </c>
      <c r="AA287" s="7">
        <f t="shared" si="4"/>
        <v>0.125854349684369</v>
      </c>
    </row>
    <row r="288" spans="16:27">
      <c r="P288" s="7"/>
      <c r="Q288" s="7">
        <v>23</v>
      </c>
      <c r="R288" s="7">
        <v>2011</v>
      </c>
      <c r="S288" s="7"/>
      <c r="T288" s="7"/>
      <c r="U288" s="7">
        <v>860.4</v>
      </c>
      <c r="W288" s="6" t="s">
        <v>72</v>
      </c>
      <c r="X288" s="6">
        <v>23</v>
      </c>
      <c r="Y288" s="6" t="s">
        <v>37</v>
      </c>
      <c r="Z288" s="6">
        <v>8751</v>
      </c>
      <c r="AA288" s="7">
        <f t="shared" si="4"/>
        <v>0.0983201919780596</v>
      </c>
    </row>
    <row r="289" spans="16:27">
      <c r="P289" s="7"/>
      <c r="Q289" s="7">
        <v>23</v>
      </c>
      <c r="R289" s="7">
        <v>2012</v>
      </c>
      <c r="S289" s="7"/>
      <c r="T289" s="7"/>
      <c r="U289" s="7">
        <v>1052.6</v>
      </c>
      <c r="W289" s="6" t="s">
        <v>72</v>
      </c>
      <c r="X289" s="6">
        <v>23</v>
      </c>
      <c r="Y289" s="6" t="s">
        <v>39</v>
      </c>
      <c r="Z289" s="6">
        <v>9837</v>
      </c>
      <c r="AA289" s="7">
        <f t="shared" si="4"/>
        <v>0.107004167937379</v>
      </c>
    </row>
    <row r="290" spans="16:27">
      <c r="P290" s="7"/>
      <c r="Q290" s="7">
        <v>23</v>
      </c>
      <c r="R290" s="7">
        <v>2013</v>
      </c>
      <c r="S290" s="7"/>
      <c r="T290" s="7"/>
      <c r="U290" s="7">
        <v>1244.8</v>
      </c>
      <c r="W290" s="6" t="s">
        <v>72</v>
      </c>
      <c r="X290" s="6">
        <v>23</v>
      </c>
      <c r="Y290" s="6" t="s">
        <v>40</v>
      </c>
      <c r="Z290" s="6">
        <v>11055</v>
      </c>
      <c r="AA290" s="7">
        <f t="shared" si="4"/>
        <v>0.112600633197648</v>
      </c>
    </row>
    <row r="291" spans="16:27">
      <c r="P291" s="7"/>
      <c r="Q291" s="7">
        <v>23</v>
      </c>
      <c r="R291" s="7">
        <v>2014</v>
      </c>
      <c r="S291" s="7">
        <v>1437</v>
      </c>
      <c r="T291" s="7">
        <v>1437</v>
      </c>
      <c r="U291" s="7">
        <v>1437</v>
      </c>
      <c r="W291" s="6" t="s">
        <v>72</v>
      </c>
      <c r="X291" s="6">
        <v>23</v>
      </c>
      <c r="Y291" s="6" t="s">
        <v>41</v>
      </c>
      <c r="Z291" s="6">
        <v>12368</v>
      </c>
      <c r="AA291" s="7">
        <f t="shared" si="4"/>
        <v>0.116186934023286</v>
      </c>
    </row>
    <row r="292" spans="16:27">
      <c r="P292" s="7"/>
      <c r="Q292" s="7">
        <v>23</v>
      </c>
      <c r="R292" s="7">
        <v>2015</v>
      </c>
      <c r="S292" s="7">
        <v>1629.2</v>
      </c>
      <c r="T292" s="7">
        <v>1629.2</v>
      </c>
      <c r="U292" s="7">
        <v>1629.2</v>
      </c>
      <c r="W292" s="6" t="s">
        <v>72</v>
      </c>
      <c r="X292" s="6">
        <v>23</v>
      </c>
      <c r="Y292" s="6" t="s">
        <v>42</v>
      </c>
      <c r="Z292" s="6">
        <v>13632</v>
      </c>
      <c r="AA292" s="7">
        <f t="shared" si="4"/>
        <v>0.119512910798122</v>
      </c>
    </row>
    <row r="293" spans="16:27">
      <c r="P293" s="7"/>
      <c r="Q293" s="7">
        <v>23</v>
      </c>
      <c r="R293" s="7">
        <v>2016</v>
      </c>
      <c r="S293" s="7">
        <v>1850.3</v>
      </c>
      <c r="T293" s="7">
        <v>1850.3</v>
      </c>
      <c r="U293" s="7">
        <v>1850.3</v>
      </c>
      <c r="W293" s="6" t="s">
        <v>72</v>
      </c>
      <c r="X293" s="6">
        <v>23</v>
      </c>
      <c r="Y293" s="6" t="s">
        <v>43</v>
      </c>
      <c r="Z293" s="6">
        <v>14839</v>
      </c>
      <c r="AA293" s="7">
        <f t="shared" si="4"/>
        <v>0.124691690814745</v>
      </c>
    </row>
    <row r="294" spans="16:27">
      <c r="P294" s="7"/>
      <c r="Q294" s="7">
        <v>23</v>
      </c>
      <c r="R294" s="7">
        <v>2017</v>
      </c>
      <c r="S294" s="7">
        <v>2200</v>
      </c>
      <c r="T294" s="7">
        <v>2200</v>
      </c>
      <c r="U294" s="7">
        <v>2200</v>
      </c>
      <c r="W294" s="6" t="s">
        <v>72</v>
      </c>
      <c r="X294" s="6">
        <v>23</v>
      </c>
      <c r="Y294" s="6" t="s">
        <v>44</v>
      </c>
      <c r="Z294" s="6">
        <v>16180</v>
      </c>
      <c r="AA294" s="7">
        <f t="shared" si="4"/>
        <v>0.135970333745365</v>
      </c>
    </row>
    <row r="295" spans="16:27">
      <c r="P295" s="7"/>
      <c r="Q295" s="7">
        <v>23</v>
      </c>
      <c r="R295" s="7">
        <v>2018</v>
      </c>
      <c r="S295" s="7">
        <v>2398.8</v>
      </c>
      <c r="T295" s="7">
        <v>2398.8</v>
      </c>
      <c r="U295" s="7">
        <v>2398.8</v>
      </c>
      <c r="W295" s="6" t="s">
        <v>72</v>
      </c>
      <c r="X295" s="6">
        <v>23</v>
      </c>
      <c r="Y295" s="6" t="s">
        <v>45</v>
      </c>
      <c r="Z295" s="6">
        <v>17664</v>
      </c>
      <c r="AA295" s="7">
        <f t="shared" si="4"/>
        <v>0.135801630434783</v>
      </c>
    </row>
    <row r="296" spans="16:27">
      <c r="P296" s="7"/>
      <c r="Q296" s="7">
        <v>23</v>
      </c>
      <c r="R296" s="7">
        <v>2019</v>
      </c>
      <c r="S296" s="7">
        <v>2576.4</v>
      </c>
      <c r="T296" s="7">
        <v>2576.4</v>
      </c>
      <c r="U296" s="7">
        <v>2576.4</v>
      </c>
      <c r="W296" s="6" t="s">
        <v>72</v>
      </c>
      <c r="X296" s="6">
        <v>23</v>
      </c>
      <c r="Y296" s="6" t="s">
        <v>46</v>
      </c>
      <c r="Z296" s="6">
        <v>19338</v>
      </c>
      <c r="AA296" s="7">
        <f t="shared" si="4"/>
        <v>0.133229910021719</v>
      </c>
    </row>
    <row r="297" spans="16:27">
      <c r="P297" s="7"/>
      <c r="Q297" s="7">
        <v>23</v>
      </c>
      <c r="R297" s="7">
        <v>2020</v>
      </c>
      <c r="S297" s="7">
        <v>2465.1</v>
      </c>
      <c r="T297" s="7">
        <v>2465.1</v>
      </c>
      <c r="U297" s="7">
        <v>2465.1</v>
      </c>
      <c r="W297" s="6" t="s">
        <v>72</v>
      </c>
      <c r="X297" s="6">
        <v>23</v>
      </c>
      <c r="Y297" s="6" t="s">
        <v>47</v>
      </c>
      <c r="Z297" s="6">
        <v>19783</v>
      </c>
      <c r="AA297" s="7">
        <f t="shared" si="4"/>
        <v>0.124606985795885</v>
      </c>
    </row>
    <row r="298" spans="16:27">
      <c r="P298" s="7"/>
      <c r="Q298" s="7">
        <v>23</v>
      </c>
      <c r="R298" s="7">
        <v>2021</v>
      </c>
      <c r="S298" s="7">
        <v>2807.4</v>
      </c>
      <c r="T298" s="7">
        <v>2807.4</v>
      </c>
      <c r="U298" s="7">
        <v>2807.4</v>
      </c>
      <c r="W298" s="6" t="s">
        <v>72</v>
      </c>
      <c r="X298" s="6">
        <v>23</v>
      </c>
      <c r="Y298" s="6" t="s">
        <v>48</v>
      </c>
      <c r="Z298" s="6">
        <v>21518</v>
      </c>
      <c r="AA298" s="7">
        <f t="shared" si="4"/>
        <v>0.130467515568361</v>
      </c>
    </row>
    <row r="299" spans="16:27">
      <c r="P299" s="7"/>
      <c r="Q299" s="7">
        <v>23</v>
      </c>
      <c r="R299" s="7">
        <v>2022</v>
      </c>
      <c r="S299" s="7">
        <v>2806.4</v>
      </c>
      <c r="T299" s="7">
        <v>2806.4</v>
      </c>
      <c r="U299" s="7">
        <v>2806.4</v>
      </c>
      <c r="W299" s="6" t="s">
        <v>72</v>
      </c>
      <c r="X299" s="6">
        <v>23</v>
      </c>
      <c r="Y299" s="6" t="s">
        <v>49</v>
      </c>
      <c r="Z299" s="6">
        <v>22302</v>
      </c>
      <c r="AA299" s="7">
        <f t="shared" si="4"/>
        <v>0.125836247870146</v>
      </c>
    </row>
    <row r="300" spans="16:27">
      <c r="P300" s="7"/>
      <c r="Q300" s="7">
        <v>23</v>
      </c>
      <c r="R300" s="7">
        <v>2023</v>
      </c>
      <c r="S300" s="7">
        <v>3300</v>
      </c>
      <c r="T300" s="7">
        <v>3300</v>
      </c>
      <c r="U300" s="7">
        <v>3300</v>
      </c>
      <c r="W300" s="6" t="s">
        <v>72</v>
      </c>
      <c r="X300" s="6">
        <v>23</v>
      </c>
      <c r="Y300" s="6" t="s">
        <v>50</v>
      </c>
      <c r="Z300" s="6">
        <v>23550.26626</v>
      </c>
      <c r="AA300" s="7">
        <f t="shared" si="4"/>
        <v>0.140125804250673</v>
      </c>
    </row>
    <row r="301" spans="16:27">
      <c r="P301" s="7"/>
      <c r="Q301" s="7">
        <v>24</v>
      </c>
      <c r="R301" s="7">
        <v>2011</v>
      </c>
      <c r="S301" s="7"/>
      <c r="T301" s="7"/>
      <c r="U301" s="7">
        <v>356.8</v>
      </c>
      <c r="W301" s="6" t="s">
        <v>73</v>
      </c>
      <c r="X301" s="6">
        <v>24</v>
      </c>
      <c r="Y301" s="6" t="s">
        <v>37</v>
      </c>
      <c r="Z301" s="6">
        <v>6452</v>
      </c>
      <c r="AA301" s="7">
        <f t="shared" si="4"/>
        <v>0.0553006819590825</v>
      </c>
    </row>
    <row r="302" spans="16:27">
      <c r="P302" s="7"/>
      <c r="Q302" s="7">
        <v>24</v>
      </c>
      <c r="R302" s="7">
        <v>2012</v>
      </c>
      <c r="S302" s="7"/>
      <c r="T302" s="7"/>
      <c r="U302" s="7">
        <v>598</v>
      </c>
      <c r="W302" s="6" t="s">
        <v>73</v>
      </c>
      <c r="X302" s="6">
        <v>24</v>
      </c>
      <c r="Y302" s="6" t="s">
        <v>39</v>
      </c>
      <c r="Z302" s="6">
        <v>7247</v>
      </c>
      <c r="AA302" s="7">
        <f t="shared" si="4"/>
        <v>0.082516903546295</v>
      </c>
    </row>
    <row r="303" spans="16:27">
      <c r="P303" s="7"/>
      <c r="Q303" s="7">
        <v>24</v>
      </c>
      <c r="R303" s="7">
        <v>2013</v>
      </c>
      <c r="S303" s="7"/>
      <c r="T303" s="7"/>
      <c r="U303" s="7">
        <v>839.2</v>
      </c>
      <c r="W303" s="6" t="s">
        <v>73</v>
      </c>
      <c r="X303" s="6">
        <v>24</v>
      </c>
      <c r="Y303" s="6" t="s">
        <v>40</v>
      </c>
      <c r="Z303" s="6">
        <v>8288</v>
      </c>
      <c r="AA303" s="7">
        <f t="shared" si="4"/>
        <v>0.101254826254826</v>
      </c>
    </row>
    <row r="304" spans="16:27">
      <c r="P304" s="7"/>
      <c r="Q304" s="7">
        <v>24</v>
      </c>
      <c r="R304" s="7">
        <v>2014</v>
      </c>
      <c r="S304" s="7">
        <v>1080.4</v>
      </c>
      <c r="T304" s="7">
        <v>1080.4</v>
      </c>
      <c r="U304" s="7">
        <v>1080.4</v>
      </c>
      <c r="W304" s="6" t="s">
        <v>73</v>
      </c>
      <c r="X304" s="6">
        <v>24</v>
      </c>
      <c r="Y304" s="6" t="s">
        <v>41</v>
      </c>
      <c r="Z304" s="6">
        <v>9303</v>
      </c>
      <c r="AA304" s="7">
        <f t="shared" si="4"/>
        <v>0.116134580242932</v>
      </c>
    </row>
    <row r="305" spans="16:27">
      <c r="P305" s="7"/>
      <c r="Q305" s="7">
        <v>24</v>
      </c>
      <c r="R305" s="7">
        <v>2015</v>
      </c>
      <c r="S305" s="7">
        <v>1321.6</v>
      </c>
      <c r="T305" s="7">
        <v>1321.6</v>
      </c>
      <c r="U305" s="7">
        <v>1321.6</v>
      </c>
      <c r="W305" s="6" t="s">
        <v>73</v>
      </c>
      <c r="X305" s="6">
        <v>24</v>
      </c>
      <c r="Y305" s="6" t="s">
        <v>42</v>
      </c>
      <c r="Z305" s="6">
        <v>10414</v>
      </c>
      <c r="AA305" s="7">
        <f t="shared" si="4"/>
        <v>0.126906087958517</v>
      </c>
    </row>
    <row r="306" spans="16:27">
      <c r="P306" s="7"/>
      <c r="Q306" s="7">
        <v>24</v>
      </c>
      <c r="R306" s="7">
        <v>2016</v>
      </c>
      <c r="S306" s="7">
        <v>1610.6</v>
      </c>
      <c r="T306" s="7">
        <v>1610.6</v>
      </c>
      <c r="U306" s="7">
        <v>1610.6</v>
      </c>
      <c r="W306" s="6" t="s">
        <v>73</v>
      </c>
      <c r="X306" s="6">
        <v>24</v>
      </c>
      <c r="Y306" s="6" t="s">
        <v>43</v>
      </c>
      <c r="Z306" s="6">
        <v>11932</v>
      </c>
      <c r="AA306" s="7">
        <f t="shared" si="4"/>
        <v>0.134981562185719</v>
      </c>
    </row>
    <row r="307" spans="16:27">
      <c r="P307" s="7"/>
      <c r="Q307" s="7">
        <v>24</v>
      </c>
      <c r="R307" s="7">
        <v>2017</v>
      </c>
      <c r="S307" s="7">
        <v>1781.6</v>
      </c>
      <c r="T307" s="7">
        <v>1781.6</v>
      </c>
      <c r="U307" s="7">
        <v>1781.6</v>
      </c>
      <c r="W307" s="6" t="s">
        <v>73</v>
      </c>
      <c r="X307" s="6">
        <v>24</v>
      </c>
      <c r="Y307" s="6" t="s">
        <v>44</v>
      </c>
      <c r="Z307" s="6">
        <v>12970</v>
      </c>
      <c r="AA307" s="7">
        <f t="shared" si="4"/>
        <v>0.137363145720894</v>
      </c>
    </row>
    <row r="308" spans="16:27">
      <c r="P308" s="7"/>
      <c r="Q308" s="7">
        <v>24</v>
      </c>
      <c r="R308" s="7">
        <v>2018</v>
      </c>
      <c r="S308" s="7">
        <v>2408</v>
      </c>
      <c r="T308" s="7">
        <v>2408</v>
      </c>
      <c r="U308" s="7">
        <v>2408</v>
      </c>
      <c r="W308" s="6" t="s">
        <v>73</v>
      </c>
      <c r="X308" s="6">
        <v>24</v>
      </c>
      <c r="Y308" s="6" t="s">
        <v>45</v>
      </c>
      <c r="Z308" s="6">
        <v>13798</v>
      </c>
      <c r="AA308" s="7">
        <f t="shared" si="4"/>
        <v>0.174518046093637</v>
      </c>
    </row>
    <row r="309" spans="16:27">
      <c r="P309" s="7"/>
      <c r="Q309" s="7">
        <v>24</v>
      </c>
      <c r="R309" s="7">
        <v>2019</v>
      </c>
      <c r="S309" s="7">
        <v>2405.6</v>
      </c>
      <c r="T309" s="7">
        <v>2405.6</v>
      </c>
      <c r="U309" s="7">
        <v>2405.6</v>
      </c>
      <c r="W309" s="6" t="s">
        <v>73</v>
      </c>
      <c r="X309" s="6">
        <v>24</v>
      </c>
      <c r="Y309" s="6" t="s">
        <v>46</v>
      </c>
      <c r="Z309" s="6">
        <v>14780</v>
      </c>
      <c r="AA309" s="7">
        <f t="shared" si="4"/>
        <v>0.16276048714479</v>
      </c>
    </row>
    <row r="310" spans="16:27">
      <c r="P310" s="7"/>
      <c r="Q310" s="7">
        <v>24</v>
      </c>
      <c r="R310" s="7">
        <v>2020</v>
      </c>
      <c r="S310" s="7">
        <v>2218</v>
      </c>
      <c r="T310" s="7">
        <v>2218</v>
      </c>
      <c r="U310" s="7">
        <v>2218</v>
      </c>
      <c r="W310" s="6" t="s">
        <v>73</v>
      </c>
      <c r="X310" s="6">
        <v>24</v>
      </c>
      <c r="Y310" s="6" t="s">
        <v>47</v>
      </c>
      <c r="Z310" s="6">
        <v>14874</v>
      </c>
      <c r="AA310" s="7">
        <f t="shared" si="4"/>
        <v>0.149119268522254</v>
      </c>
    </row>
    <row r="311" spans="16:27">
      <c r="P311" s="7"/>
      <c r="Q311" s="7">
        <v>24</v>
      </c>
      <c r="R311" s="7">
        <v>2021</v>
      </c>
      <c r="S311" s="7">
        <v>2678</v>
      </c>
      <c r="T311" s="7">
        <v>2678</v>
      </c>
      <c r="U311" s="7">
        <v>2678</v>
      </c>
      <c r="W311" s="6" t="s">
        <v>73</v>
      </c>
      <c r="X311" s="6">
        <v>24</v>
      </c>
      <c r="Y311" s="6" t="s">
        <v>48</v>
      </c>
      <c r="Z311" s="6">
        <v>17957</v>
      </c>
      <c r="AA311" s="7">
        <f t="shared" si="4"/>
        <v>0.149134042434705</v>
      </c>
    </row>
    <row r="312" spans="16:27">
      <c r="P312" s="7"/>
      <c r="Q312" s="7">
        <v>24</v>
      </c>
      <c r="R312" s="7">
        <v>2022</v>
      </c>
      <c r="S312" s="7">
        <v>2729.8</v>
      </c>
      <c r="T312" s="7">
        <v>2729.8</v>
      </c>
      <c r="U312" s="7">
        <v>2729.8</v>
      </c>
      <c r="W312" s="6" t="s">
        <v>73</v>
      </c>
      <c r="X312" s="6">
        <v>24</v>
      </c>
      <c r="Y312" s="6" t="s">
        <v>49</v>
      </c>
      <c r="Z312" s="6">
        <v>17939</v>
      </c>
      <c r="AA312" s="7">
        <f t="shared" si="4"/>
        <v>0.152171247003735</v>
      </c>
    </row>
    <row r="313" spans="16:27">
      <c r="P313" s="7"/>
      <c r="Q313" s="7">
        <v>24</v>
      </c>
      <c r="R313" s="7">
        <v>2023</v>
      </c>
      <c r="S313" s="7">
        <v>3446</v>
      </c>
      <c r="T313" s="7">
        <v>3446</v>
      </c>
      <c r="U313" s="7">
        <v>3446</v>
      </c>
      <c r="W313" s="6" t="s">
        <v>73</v>
      </c>
      <c r="X313" s="6">
        <v>24</v>
      </c>
      <c r="Y313" s="6" t="s">
        <v>50</v>
      </c>
      <c r="Z313" s="6">
        <v>20161.24939</v>
      </c>
      <c r="AA313" s="7">
        <f t="shared" si="4"/>
        <v>0.170921947015308</v>
      </c>
    </row>
    <row r="314" spans="16:27">
      <c r="P314" s="7"/>
      <c r="Q314" s="7">
        <v>25</v>
      </c>
      <c r="R314" s="7">
        <v>2011</v>
      </c>
      <c r="S314" s="7"/>
      <c r="T314" s="7"/>
      <c r="U314" s="7">
        <v>1156.6</v>
      </c>
      <c r="W314" s="6" t="s">
        <v>74</v>
      </c>
      <c r="X314" s="6">
        <v>25</v>
      </c>
      <c r="Y314" s="6" t="s">
        <v>37</v>
      </c>
      <c r="Z314" s="6">
        <v>7135</v>
      </c>
      <c r="AA314" s="7">
        <f t="shared" si="4"/>
        <v>0.162102312543798</v>
      </c>
    </row>
    <row r="315" spans="16:27">
      <c r="P315" s="7"/>
      <c r="Q315" s="7">
        <v>25</v>
      </c>
      <c r="R315" s="7">
        <v>2012</v>
      </c>
      <c r="S315" s="7"/>
      <c r="T315" s="7"/>
      <c r="U315" s="7">
        <v>1275.6</v>
      </c>
      <c r="W315" s="6" t="s">
        <v>74</v>
      </c>
      <c r="X315" s="6">
        <v>25</v>
      </c>
      <c r="Y315" s="6" t="s">
        <v>39</v>
      </c>
      <c r="Z315" s="6">
        <v>8192</v>
      </c>
      <c r="AA315" s="7">
        <f t="shared" si="4"/>
        <v>0.155712890625</v>
      </c>
    </row>
    <row r="316" spans="16:27">
      <c r="P316" s="7"/>
      <c r="Q316" s="7">
        <v>25</v>
      </c>
      <c r="R316" s="7">
        <v>2013</v>
      </c>
      <c r="S316" s="7"/>
      <c r="T316" s="7"/>
      <c r="U316" s="7">
        <v>1394.6</v>
      </c>
      <c r="W316" s="6" t="s">
        <v>74</v>
      </c>
      <c r="X316" s="6">
        <v>25</v>
      </c>
      <c r="Y316" s="6" t="s">
        <v>40</v>
      </c>
      <c r="Z316" s="6">
        <v>8824</v>
      </c>
      <c r="AA316" s="7">
        <f t="shared" si="4"/>
        <v>0.158046237533998</v>
      </c>
    </row>
    <row r="317" spans="16:27">
      <c r="P317" s="7"/>
      <c r="Q317" s="7">
        <v>25</v>
      </c>
      <c r="R317" s="7">
        <v>2014</v>
      </c>
      <c r="S317" s="7">
        <v>1513.6</v>
      </c>
      <c r="T317" s="7">
        <v>1513.6</v>
      </c>
      <c r="U317" s="7">
        <v>1513.6</v>
      </c>
      <c r="W317" s="6" t="s">
        <v>74</v>
      </c>
      <c r="X317" s="6">
        <v>25</v>
      </c>
      <c r="Y317" s="6" t="s">
        <v>41</v>
      </c>
      <c r="Z317" s="6">
        <v>9870</v>
      </c>
      <c r="AA317" s="7">
        <f t="shared" si="4"/>
        <v>0.153353596757852</v>
      </c>
    </row>
    <row r="318" spans="16:27">
      <c r="P318" s="7"/>
      <c r="Q318" s="7">
        <v>25</v>
      </c>
      <c r="R318" s="7">
        <v>2015</v>
      </c>
      <c r="S318" s="7">
        <v>1632.6</v>
      </c>
      <c r="T318" s="7">
        <v>1632.6</v>
      </c>
      <c r="U318" s="7">
        <v>1632.6</v>
      </c>
      <c r="W318" s="6" t="s">
        <v>74</v>
      </c>
      <c r="X318" s="6">
        <v>25</v>
      </c>
      <c r="Y318" s="6" t="s">
        <v>42</v>
      </c>
      <c r="Z318" s="6">
        <v>11005</v>
      </c>
      <c r="AA318" s="7">
        <f t="shared" si="4"/>
        <v>0.148350749659246</v>
      </c>
    </row>
    <row r="319" spans="16:27">
      <c r="P319" s="7"/>
      <c r="Q319" s="7">
        <v>25</v>
      </c>
      <c r="R319" s="7">
        <v>2016</v>
      </c>
      <c r="S319" s="7">
        <v>1723.5</v>
      </c>
      <c r="T319" s="7">
        <v>1723.5</v>
      </c>
      <c r="U319" s="7">
        <v>1723.5</v>
      </c>
      <c r="W319" s="6" t="s">
        <v>74</v>
      </c>
      <c r="X319" s="6">
        <v>25</v>
      </c>
      <c r="Y319" s="6" t="s">
        <v>43</v>
      </c>
      <c r="Z319" s="6">
        <v>11769</v>
      </c>
      <c r="AA319" s="7">
        <f t="shared" si="4"/>
        <v>0.146444047922508</v>
      </c>
    </row>
    <row r="320" spans="16:27">
      <c r="P320" s="7"/>
      <c r="Q320" s="7">
        <v>25</v>
      </c>
      <c r="R320" s="7">
        <v>2017</v>
      </c>
      <c r="S320" s="7">
        <v>2033.4</v>
      </c>
      <c r="T320" s="7">
        <v>2033.4</v>
      </c>
      <c r="U320" s="7">
        <v>2033.4</v>
      </c>
      <c r="W320" s="6" t="s">
        <v>74</v>
      </c>
      <c r="X320" s="6">
        <v>25</v>
      </c>
      <c r="Y320" s="6" t="s">
        <v>44</v>
      </c>
      <c r="Z320" s="6">
        <v>12658</v>
      </c>
      <c r="AA320" s="7">
        <f t="shared" si="4"/>
        <v>0.160641491546848</v>
      </c>
    </row>
    <row r="321" spans="16:27">
      <c r="P321" s="7"/>
      <c r="Q321" s="7">
        <v>25</v>
      </c>
      <c r="R321" s="7">
        <v>2018</v>
      </c>
      <c r="S321" s="7">
        <v>2212.8</v>
      </c>
      <c r="T321" s="7">
        <v>2212.8</v>
      </c>
      <c r="U321" s="7">
        <v>2212.8</v>
      </c>
      <c r="W321" s="6" t="s">
        <v>74</v>
      </c>
      <c r="X321" s="6">
        <v>25</v>
      </c>
      <c r="Y321" s="6" t="s">
        <v>45</v>
      </c>
      <c r="Z321" s="6">
        <v>14250</v>
      </c>
      <c r="AA321" s="7">
        <f t="shared" si="4"/>
        <v>0.155284210526316</v>
      </c>
    </row>
    <row r="322" spans="16:27">
      <c r="P322" s="7"/>
      <c r="Q322" s="7">
        <v>25</v>
      </c>
      <c r="R322" s="7">
        <v>2019</v>
      </c>
      <c r="S322" s="7">
        <v>2439</v>
      </c>
      <c r="T322" s="7">
        <v>2439</v>
      </c>
      <c r="U322" s="7">
        <v>2439</v>
      </c>
      <c r="W322" s="6" t="s">
        <v>74</v>
      </c>
      <c r="X322" s="6">
        <v>25</v>
      </c>
      <c r="Y322" s="6" t="s">
        <v>46</v>
      </c>
      <c r="Z322" s="6">
        <v>15780</v>
      </c>
      <c r="AA322" s="7">
        <f t="shared" si="4"/>
        <v>0.154562737642586</v>
      </c>
    </row>
    <row r="323" spans="16:27">
      <c r="P323" s="7"/>
      <c r="Q323" s="7">
        <v>25</v>
      </c>
      <c r="R323" s="7">
        <v>2020</v>
      </c>
      <c r="S323" s="7">
        <v>2709.4</v>
      </c>
      <c r="T323" s="7">
        <v>2709.4</v>
      </c>
      <c r="U323" s="7">
        <v>2709.4</v>
      </c>
      <c r="W323" s="6" t="s">
        <v>74</v>
      </c>
      <c r="X323" s="6">
        <v>25</v>
      </c>
      <c r="Y323" s="6" t="s">
        <v>47</v>
      </c>
      <c r="Z323" s="6">
        <v>16792</v>
      </c>
      <c r="AA323" s="7">
        <f t="shared" ref="AA323:AA386" si="5">U323/Z323</f>
        <v>0.161350643163411</v>
      </c>
    </row>
    <row r="324" spans="16:27">
      <c r="P324" s="7"/>
      <c r="Q324" s="7">
        <v>25</v>
      </c>
      <c r="R324" s="7">
        <v>2021</v>
      </c>
      <c r="S324" s="7">
        <v>2837.7</v>
      </c>
      <c r="T324" s="7">
        <v>2837.7</v>
      </c>
      <c r="U324" s="7">
        <v>2837.7</v>
      </c>
      <c r="W324" s="6" t="s">
        <v>74</v>
      </c>
      <c r="X324" s="6">
        <v>25</v>
      </c>
      <c r="Y324" s="6" t="s">
        <v>48</v>
      </c>
      <c r="Z324" s="6">
        <v>18851</v>
      </c>
      <c r="AA324" s="7">
        <f t="shared" si="5"/>
        <v>0.15053312821601</v>
      </c>
    </row>
    <row r="325" spans="16:27">
      <c r="P325" s="7"/>
      <c r="Q325" s="7">
        <v>25</v>
      </c>
      <c r="R325" s="7">
        <v>2022</v>
      </c>
      <c r="S325" s="7">
        <v>2556.4</v>
      </c>
      <c r="T325" s="7">
        <v>2556.4</v>
      </c>
      <c r="U325" s="7">
        <v>2556.4</v>
      </c>
      <c r="W325" s="6" t="s">
        <v>74</v>
      </c>
      <c r="X325" s="6">
        <v>25</v>
      </c>
      <c r="Y325" s="6" t="s">
        <v>49</v>
      </c>
      <c r="Z325" s="6">
        <v>18951</v>
      </c>
      <c r="AA325" s="7">
        <f t="shared" si="5"/>
        <v>0.134895256187009</v>
      </c>
    </row>
    <row r="326" spans="16:27">
      <c r="P326" s="7"/>
      <c r="Q326" s="7">
        <v>25</v>
      </c>
      <c r="R326" s="7">
        <v>2023</v>
      </c>
      <c r="S326" s="7">
        <v>2949</v>
      </c>
      <c r="T326" s="7">
        <v>2949</v>
      </c>
      <c r="U326" s="7">
        <v>2949</v>
      </c>
      <c r="W326" s="6" t="s">
        <v>74</v>
      </c>
      <c r="X326" s="6">
        <v>25</v>
      </c>
      <c r="Y326" s="6" t="s">
        <v>50</v>
      </c>
      <c r="Z326" s="6">
        <v>20995.34924</v>
      </c>
      <c r="AA326" s="7">
        <f t="shared" si="5"/>
        <v>0.140459678297783</v>
      </c>
    </row>
    <row r="327" spans="16:27">
      <c r="P327" s="7"/>
      <c r="Q327" s="7">
        <v>26</v>
      </c>
      <c r="R327" s="7">
        <v>2011</v>
      </c>
      <c r="S327" s="7"/>
      <c r="T327" s="7"/>
      <c r="U327" s="7">
        <v>106.3</v>
      </c>
      <c r="W327" s="6" t="s">
        <v>75</v>
      </c>
      <c r="X327" s="6">
        <v>26</v>
      </c>
      <c r="Y327" s="6" t="s">
        <v>37</v>
      </c>
      <c r="Z327" s="6">
        <v>5063</v>
      </c>
      <c r="AA327" s="7">
        <f t="shared" si="5"/>
        <v>0.0209954572387912</v>
      </c>
    </row>
    <row r="328" spans="16:27">
      <c r="P328" s="7"/>
      <c r="Q328" s="7">
        <v>26</v>
      </c>
      <c r="R328" s="7">
        <v>2012</v>
      </c>
      <c r="S328" s="7"/>
      <c r="T328" s="7"/>
      <c r="U328" s="7">
        <v>336.2</v>
      </c>
      <c r="W328" s="6" t="s">
        <v>75</v>
      </c>
      <c r="X328" s="6">
        <v>26</v>
      </c>
      <c r="Y328" s="6" t="s">
        <v>39</v>
      </c>
      <c r="Z328" s="6">
        <v>5468</v>
      </c>
      <c r="AA328" s="7">
        <f t="shared" si="5"/>
        <v>0.0614850036576445</v>
      </c>
    </row>
    <row r="329" spans="16:27">
      <c r="P329" s="7"/>
      <c r="Q329" s="7">
        <v>26</v>
      </c>
      <c r="R329" s="7">
        <v>2013</v>
      </c>
      <c r="S329" s="7"/>
      <c r="T329" s="7"/>
      <c r="U329" s="7">
        <v>566.1</v>
      </c>
      <c r="W329" s="6" t="s">
        <v>75</v>
      </c>
      <c r="X329" s="6">
        <v>26</v>
      </c>
      <c r="Y329" s="6" t="s">
        <v>40</v>
      </c>
      <c r="Z329" s="6">
        <v>6307</v>
      </c>
      <c r="AA329" s="7">
        <f t="shared" si="5"/>
        <v>0.0897574123989218</v>
      </c>
    </row>
    <row r="330" spans="16:27">
      <c r="P330" s="7"/>
      <c r="Q330" s="7">
        <v>26</v>
      </c>
      <c r="R330" s="7">
        <v>2014</v>
      </c>
      <c r="S330" s="7">
        <v>796</v>
      </c>
      <c r="T330" s="7">
        <v>796</v>
      </c>
      <c r="U330" s="7">
        <v>796</v>
      </c>
      <c r="W330" s="6" t="s">
        <v>75</v>
      </c>
      <c r="X330" s="6">
        <v>26</v>
      </c>
      <c r="Y330" s="6" t="s">
        <v>41</v>
      </c>
      <c r="Z330" s="6">
        <v>7317</v>
      </c>
      <c r="AA330" s="7">
        <f t="shared" si="5"/>
        <v>0.108787754544212</v>
      </c>
    </row>
    <row r="331" spans="16:27">
      <c r="P331" s="7"/>
      <c r="Q331" s="7">
        <v>26</v>
      </c>
      <c r="R331" s="7">
        <v>2015</v>
      </c>
      <c r="S331" s="7">
        <v>1025.9</v>
      </c>
      <c r="T331" s="7">
        <v>1025.9</v>
      </c>
      <c r="U331" s="7">
        <v>1025.9</v>
      </c>
      <c r="W331" s="6" t="s">
        <v>75</v>
      </c>
      <c r="X331" s="6">
        <v>26</v>
      </c>
      <c r="Y331" s="6" t="s">
        <v>42</v>
      </c>
      <c r="Z331" s="6">
        <v>8246</v>
      </c>
      <c r="AA331" s="7">
        <f t="shared" si="5"/>
        <v>0.124411836041717</v>
      </c>
    </row>
    <row r="332" spans="16:27">
      <c r="P332" s="7"/>
      <c r="Q332" s="7">
        <v>26</v>
      </c>
      <c r="R332" s="7">
        <v>2016</v>
      </c>
      <c r="S332" s="7">
        <v>990</v>
      </c>
      <c r="T332" s="7">
        <v>990</v>
      </c>
      <c r="U332" s="7">
        <v>990</v>
      </c>
      <c r="W332" s="6" t="s">
        <v>75</v>
      </c>
      <c r="X332" s="6">
        <v>26</v>
      </c>
      <c r="Y332" s="6" t="s">
        <v>43</v>
      </c>
      <c r="Z332" s="6">
        <v>9319</v>
      </c>
      <c r="AA332" s="7">
        <f t="shared" si="5"/>
        <v>0.106234574525164</v>
      </c>
    </row>
    <row r="333" spans="16:27">
      <c r="P333" s="7"/>
      <c r="Q333" s="7">
        <v>26</v>
      </c>
      <c r="R333" s="7">
        <v>2017</v>
      </c>
      <c r="S333" s="7">
        <v>1176.9</v>
      </c>
      <c r="T333" s="7">
        <v>1176.9</v>
      </c>
      <c r="U333" s="7">
        <v>1176.9</v>
      </c>
      <c r="W333" s="6" t="s">
        <v>75</v>
      </c>
      <c r="X333" s="6">
        <v>26</v>
      </c>
      <c r="Y333" s="6" t="s">
        <v>44</v>
      </c>
      <c r="Z333" s="6">
        <v>10320</v>
      </c>
      <c r="AA333" s="7">
        <f t="shared" si="5"/>
        <v>0.114040697674419</v>
      </c>
    </row>
    <row r="334" spans="16:27">
      <c r="P334" s="7"/>
      <c r="Q334" s="7">
        <v>26</v>
      </c>
      <c r="R334" s="7">
        <v>2018</v>
      </c>
      <c r="S334" s="7">
        <v>1847.7</v>
      </c>
      <c r="T334" s="7">
        <v>1847.7</v>
      </c>
      <c r="U334" s="7">
        <v>1847.7</v>
      </c>
      <c r="W334" s="6" t="s">
        <v>75</v>
      </c>
      <c r="X334" s="6">
        <v>26</v>
      </c>
      <c r="Y334" s="6" t="s">
        <v>45</v>
      </c>
      <c r="Z334" s="6">
        <v>11520</v>
      </c>
      <c r="AA334" s="7">
        <f t="shared" si="5"/>
        <v>0.160390625</v>
      </c>
    </row>
    <row r="335" spans="16:27">
      <c r="P335" s="7"/>
      <c r="Q335" s="7">
        <v>26</v>
      </c>
      <c r="R335" s="7">
        <v>2019</v>
      </c>
      <c r="S335" s="7">
        <v>2015.2</v>
      </c>
      <c r="T335" s="7">
        <v>2015.2</v>
      </c>
      <c r="U335" s="7">
        <v>2015.2</v>
      </c>
      <c r="W335" s="6" t="s">
        <v>75</v>
      </c>
      <c r="X335" s="6">
        <v>26</v>
      </c>
      <c r="Y335" s="6" t="s">
        <v>46</v>
      </c>
      <c r="Z335" s="6">
        <v>13029</v>
      </c>
      <c r="AA335" s="7">
        <f t="shared" si="5"/>
        <v>0.154670350756006</v>
      </c>
    </row>
    <row r="336" spans="16:27">
      <c r="P336" s="7"/>
      <c r="Q336" s="7">
        <v>26</v>
      </c>
      <c r="R336" s="7">
        <v>2020</v>
      </c>
      <c r="S336" s="7">
        <v>1987.5</v>
      </c>
      <c r="T336" s="7">
        <v>1987.5</v>
      </c>
      <c r="U336" s="7">
        <v>1987.5</v>
      </c>
      <c r="W336" s="6" t="s">
        <v>75</v>
      </c>
      <c r="X336" s="6">
        <v>26</v>
      </c>
      <c r="Y336" s="6" t="s">
        <v>47</v>
      </c>
      <c r="Z336" s="6">
        <v>13225</v>
      </c>
      <c r="AA336" s="7">
        <f t="shared" si="5"/>
        <v>0.150283553875236</v>
      </c>
    </row>
    <row r="337" spans="16:27">
      <c r="P337" s="7"/>
      <c r="Q337" s="7">
        <v>26</v>
      </c>
      <c r="R337" s="7">
        <v>2021</v>
      </c>
      <c r="S337" s="7">
        <v>2104.9</v>
      </c>
      <c r="T337" s="7">
        <v>2104.9</v>
      </c>
      <c r="U337" s="7">
        <v>2104.9</v>
      </c>
      <c r="W337" s="6" t="s">
        <v>75</v>
      </c>
      <c r="X337" s="6">
        <v>26</v>
      </c>
      <c r="Y337" s="6" t="s">
        <v>48</v>
      </c>
      <c r="Z337" s="6">
        <v>15343</v>
      </c>
      <c r="AA337" s="7">
        <f t="shared" si="5"/>
        <v>0.137189597862217</v>
      </c>
    </row>
    <row r="338" spans="16:27">
      <c r="P338" s="7"/>
      <c r="Q338" s="7">
        <v>26</v>
      </c>
      <c r="R338" s="7">
        <v>2022</v>
      </c>
      <c r="S338" s="7">
        <v>2519.7</v>
      </c>
      <c r="T338" s="7">
        <v>2519.7</v>
      </c>
      <c r="U338" s="7">
        <v>2519.7</v>
      </c>
      <c r="W338" s="6" t="s">
        <v>75</v>
      </c>
      <c r="X338" s="6">
        <v>26</v>
      </c>
      <c r="Y338" s="6" t="s">
        <v>49</v>
      </c>
      <c r="Z338" s="6">
        <v>15886</v>
      </c>
      <c r="AA338" s="7">
        <f t="shared" si="5"/>
        <v>0.158611355910865</v>
      </c>
    </row>
    <row r="339" spans="16:27">
      <c r="P339" s="7"/>
      <c r="Q339" s="7">
        <v>26</v>
      </c>
      <c r="R339" s="7">
        <v>2023</v>
      </c>
      <c r="S339" s="7">
        <v>2460</v>
      </c>
      <c r="T339" s="7">
        <v>2460</v>
      </c>
      <c r="U339" s="7">
        <v>2460</v>
      </c>
      <c r="W339" s="6" t="s">
        <v>75</v>
      </c>
      <c r="X339" s="6">
        <v>26</v>
      </c>
      <c r="Y339" s="6" t="s">
        <v>50</v>
      </c>
      <c r="Z339" s="6">
        <v>17220.16213</v>
      </c>
      <c r="AA339" s="7">
        <f t="shared" si="5"/>
        <v>0.142855797839111</v>
      </c>
    </row>
    <row r="340" spans="16:27">
      <c r="P340" s="7"/>
      <c r="Q340" s="7">
        <v>27</v>
      </c>
      <c r="R340" s="7">
        <v>2011</v>
      </c>
      <c r="S340" s="7"/>
      <c r="T340" s="7"/>
      <c r="U340" s="7">
        <v>1530.3</v>
      </c>
      <c r="W340" s="6" t="s">
        <v>76</v>
      </c>
      <c r="X340" s="6">
        <v>27</v>
      </c>
      <c r="Y340" s="6" t="s">
        <v>37</v>
      </c>
      <c r="Z340" s="6">
        <v>9026</v>
      </c>
      <c r="AA340" s="7">
        <f t="shared" si="5"/>
        <v>0.169543540881897</v>
      </c>
    </row>
    <row r="341" spans="16:27">
      <c r="P341" s="7"/>
      <c r="Q341" s="7">
        <v>27</v>
      </c>
      <c r="R341" s="7">
        <v>2012</v>
      </c>
      <c r="S341" s="7"/>
      <c r="T341" s="7"/>
      <c r="U341" s="7">
        <v>1532</v>
      </c>
      <c r="W341" s="6" t="s">
        <v>76</v>
      </c>
      <c r="X341" s="6">
        <v>27</v>
      </c>
      <c r="Y341" s="6" t="s">
        <v>39</v>
      </c>
      <c r="Z341" s="6">
        <v>10175</v>
      </c>
      <c r="AA341" s="7">
        <f t="shared" si="5"/>
        <v>0.150565110565111</v>
      </c>
    </row>
    <row r="342" spans="16:27">
      <c r="P342" s="7"/>
      <c r="Q342" s="7">
        <v>27</v>
      </c>
      <c r="R342" s="7">
        <v>2013</v>
      </c>
      <c r="S342" s="7"/>
      <c r="T342" s="7"/>
      <c r="U342" s="7">
        <v>1533.7</v>
      </c>
      <c r="W342" s="6" t="s">
        <v>76</v>
      </c>
      <c r="X342" s="6">
        <v>27</v>
      </c>
      <c r="Y342" s="6" t="s">
        <v>40</v>
      </c>
      <c r="Z342" s="6">
        <v>11217</v>
      </c>
      <c r="AA342" s="7">
        <f t="shared" si="5"/>
        <v>0.136729963448337</v>
      </c>
    </row>
    <row r="343" spans="16:27">
      <c r="P343" s="7"/>
      <c r="Q343" s="7">
        <v>27</v>
      </c>
      <c r="R343" s="7">
        <v>2014</v>
      </c>
      <c r="S343" s="7">
        <v>1535.4</v>
      </c>
      <c r="T343" s="7">
        <v>1535.4</v>
      </c>
      <c r="U343" s="7">
        <v>1535.4</v>
      </c>
      <c r="W343" s="6" t="s">
        <v>76</v>
      </c>
      <c r="X343" s="6">
        <v>27</v>
      </c>
      <c r="Y343" s="6" t="s">
        <v>41</v>
      </c>
      <c r="Z343" s="6">
        <v>12204</v>
      </c>
      <c r="AA343" s="7">
        <f t="shared" si="5"/>
        <v>0.125811209439528</v>
      </c>
    </row>
    <row r="344" spans="16:27">
      <c r="P344" s="7"/>
      <c r="Q344" s="7">
        <v>27</v>
      </c>
      <c r="R344" s="7">
        <v>2015</v>
      </c>
      <c r="S344" s="7">
        <v>1537.1</v>
      </c>
      <c r="T344" s="7">
        <v>1537.1</v>
      </c>
      <c r="U344" s="7">
        <v>1537.1</v>
      </c>
      <c r="W344" s="6" t="s">
        <v>76</v>
      </c>
      <c r="X344" s="6">
        <v>27</v>
      </c>
      <c r="Y344" s="6" t="s">
        <v>42</v>
      </c>
      <c r="Z344" s="6">
        <v>13087</v>
      </c>
      <c r="AA344" s="7">
        <f t="shared" si="5"/>
        <v>0.117452433712845</v>
      </c>
    </row>
    <row r="345" spans="16:27">
      <c r="P345" s="7"/>
      <c r="Q345" s="7">
        <v>27</v>
      </c>
      <c r="R345" s="7">
        <v>2016</v>
      </c>
      <c r="S345" s="7">
        <v>1664.1</v>
      </c>
      <c r="T345" s="7">
        <v>1664.1</v>
      </c>
      <c r="U345" s="7">
        <v>1664.1</v>
      </c>
      <c r="W345" s="6" t="s">
        <v>76</v>
      </c>
      <c r="X345" s="6">
        <v>27</v>
      </c>
      <c r="Y345" s="6" t="s">
        <v>43</v>
      </c>
      <c r="Z345" s="6">
        <v>13943</v>
      </c>
      <c r="AA345" s="7">
        <f t="shared" si="5"/>
        <v>0.119350211575701</v>
      </c>
    </row>
    <row r="346" spans="16:27">
      <c r="P346" s="7"/>
      <c r="Q346" s="7">
        <v>27</v>
      </c>
      <c r="R346" s="7">
        <v>2017</v>
      </c>
      <c r="S346" s="7">
        <v>1760.7</v>
      </c>
      <c r="T346" s="7">
        <v>1760.7</v>
      </c>
      <c r="U346" s="7">
        <v>1760.7</v>
      </c>
      <c r="W346" s="6" t="s">
        <v>76</v>
      </c>
      <c r="X346" s="6">
        <v>27</v>
      </c>
      <c r="Y346" s="6" t="s">
        <v>44</v>
      </c>
      <c r="Z346" s="6">
        <v>14900</v>
      </c>
      <c r="AA346" s="7">
        <f t="shared" si="5"/>
        <v>0.118167785234899</v>
      </c>
    </row>
    <row r="347" spans="16:27">
      <c r="P347" s="7"/>
      <c r="Q347" s="7">
        <v>27</v>
      </c>
      <c r="R347" s="7">
        <v>2018</v>
      </c>
      <c r="S347" s="7">
        <v>2005.8</v>
      </c>
      <c r="T347" s="7">
        <v>2005.8</v>
      </c>
      <c r="U347" s="7">
        <v>2005.8</v>
      </c>
      <c r="W347" s="6" t="s">
        <v>76</v>
      </c>
      <c r="X347" s="6">
        <v>27</v>
      </c>
      <c r="Y347" s="6" t="s">
        <v>45</v>
      </c>
      <c r="Z347" s="6">
        <v>16160</v>
      </c>
      <c r="AA347" s="7">
        <f t="shared" si="5"/>
        <v>0.124121287128713</v>
      </c>
    </row>
    <row r="348" spans="16:27">
      <c r="P348" s="7"/>
      <c r="Q348" s="7">
        <v>27</v>
      </c>
      <c r="R348" s="7">
        <v>2019</v>
      </c>
      <c r="S348" s="7">
        <v>2154.8</v>
      </c>
      <c r="T348" s="7">
        <v>2154.8</v>
      </c>
      <c r="U348" s="7">
        <v>2154.8</v>
      </c>
      <c r="W348" s="6" t="s">
        <v>76</v>
      </c>
      <c r="X348" s="6">
        <v>27</v>
      </c>
      <c r="Y348" s="6" t="s">
        <v>46</v>
      </c>
      <c r="Z348" s="6">
        <v>17465</v>
      </c>
      <c r="AA348" s="7">
        <f t="shared" si="5"/>
        <v>0.123378184941311</v>
      </c>
    </row>
    <row r="349" spans="16:27">
      <c r="P349" s="7"/>
      <c r="Q349" s="7">
        <v>27</v>
      </c>
      <c r="R349" s="7">
        <v>2020</v>
      </c>
      <c r="S349" s="7">
        <v>2194</v>
      </c>
      <c r="T349" s="7">
        <v>2194</v>
      </c>
      <c r="U349" s="7">
        <v>2194</v>
      </c>
      <c r="W349" s="6" t="s">
        <v>76</v>
      </c>
      <c r="X349" s="6">
        <v>27</v>
      </c>
      <c r="Y349" s="6" t="s">
        <v>47</v>
      </c>
      <c r="Z349" s="6">
        <v>17418</v>
      </c>
      <c r="AA349" s="7">
        <f t="shared" si="5"/>
        <v>0.125961648868986</v>
      </c>
    </row>
    <row r="350" spans="16:27">
      <c r="P350" s="7"/>
      <c r="Q350" s="7">
        <v>27</v>
      </c>
      <c r="R350" s="7">
        <v>2021</v>
      </c>
      <c r="S350" s="7">
        <v>2284.2</v>
      </c>
      <c r="T350" s="7">
        <v>2284.2</v>
      </c>
      <c r="U350" s="7">
        <v>2284.2</v>
      </c>
      <c r="W350" s="6" t="s">
        <v>76</v>
      </c>
      <c r="X350" s="6">
        <v>27</v>
      </c>
      <c r="Y350" s="6" t="s">
        <v>48</v>
      </c>
      <c r="Z350" s="6">
        <v>19347</v>
      </c>
      <c r="AA350" s="7">
        <f t="shared" si="5"/>
        <v>0.118064816250581</v>
      </c>
    </row>
    <row r="351" spans="16:27">
      <c r="P351" s="7"/>
      <c r="Q351" s="7">
        <v>27</v>
      </c>
      <c r="R351" s="7">
        <v>2022</v>
      </c>
      <c r="S351" s="7">
        <v>2455.8</v>
      </c>
      <c r="T351" s="7">
        <v>2455.8</v>
      </c>
      <c r="U351" s="7">
        <v>2455.8</v>
      </c>
      <c r="W351" s="6" t="s">
        <v>76</v>
      </c>
      <c r="X351" s="6">
        <v>27</v>
      </c>
      <c r="Y351" s="6" t="s">
        <v>49</v>
      </c>
      <c r="Z351" s="6">
        <v>19848</v>
      </c>
      <c r="AA351" s="7">
        <f t="shared" si="5"/>
        <v>0.123730350665054</v>
      </c>
    </row>
    <row r="352" spans="16:27">
      <c r="P352" s="7"/>
      <c r="Q352" s="7">
        <v>27</v>
      </c>
      <c r="R352" s="7">
        <v>2023</v>
      </c>
      <c r="S352" s="7">
        <v>2897</v>
      </c>
      <c r="T352" s="7">
        <v>2897</v>
      </c>
      <c r="U352" s="7">
        <v>2897</v>
      </c>
      <c r="W352" s="6" t="s">
        <v>76</v>
      </c>
      <c r="X352" s="6">
        <v>27</v>
      </c>
      <c r="Y352" s="6" t="s">
        <v>50</v>
      </c>
      <c r="Z352" s="6">
        <v>22011.54932</v>
      </c>
      <c r="AA352" s="7">
        <f t="shared" si="5"/>
        <v>0.131612725568924</v>
      </c>
    </row>
    <row r="353" spans="16:27">
      <c r="P353" s="7"/>
      <c r="Q353" s="7">
        <v>28</v>
      </c>
      <c r="R353" s="7">
        <v>2011</v>
      </c>
      <c r="S353" s="7"/>
      <c r="T353" s="7"/>
      <c r="U353" s="7">
        <v>644.7</v>
      </c>
      <c r="W353" s="6" t="s">
        <v>77</v>
      </c>
      <c r="X353" s="6">
        <v>28</v>
      </c>
      <c r="Y353" s="6" t="s">
        <v>37</v>
      </c>
      <c r="Z353" s="6">
        <v>6920</v>
      </c>
      <c r="AA353" s="7">
        <f t="shared" si="5"/>
        <v>0.0931647398843931</v>
      </c>
    </row>
    <row r="354" spans="16:27">
      <c r="P354" s="7"/>
      <c r="Q354" s="7">
        <v>28</v>
      </c>
      <c r="R354" s="7">
        <v>2012</v>
      </c>
      <c r="S354" s="7"/>
      <c r="T354" s="7"/>
      <c r="U354" s="7">
        <v>787.2</v>
      </c>
      <c r="W354" s="6" t="s">
        <v>77</v>
      </c>
      <c r="X354" s="6">
        <v>28</v>
      </c>
      <c r="Y354" s="6" t="s">
        <v>39</v>
      </c>
      <c r="Z354" s="6">
        <v>7937</v>
      </c>
      <c r="AA354" s="7">
        <f t="shared" si="5"/>
        <v>0.099181050774852</v>
      </c>
    </row>
    <row r="355" spans="16:27">
      <c r="P355" s="7"/>
      <c r="Q355" s="7">
        <v>28</v>
      </c>
      <c r="R355" s="7">
        <v>2013</v>
      </c>
      <c r="S355" s="7"/>
      <c r="T355" s="7"/>
      <c r="U355" s="7">
        <v>929.7</v>
      </c>
      <c r="W355" s="6" t="s">
        <v>77</v>
      </c>
      <c r="X355" s="6">
        <v>28</v>
      </c>
      <c r="Y355" s="6" t="s">
        <v>40</v>
      </c>
      <c r="Z355" s="6">
        <v>8943</v>
      </c>
      <c r="AA355" s="7">
        <f t="shared" si="5"/>
        <v>0.103958403220396</v>
      </c>
    </row>
    <row r="356" spans="16:27">
      <c r="P356" s="7"/>
      <c r="Q356" s="7">
        <v>28</v>
      </c>
      <c r="R356" s="7">
        <v>2014</v>
      </c>
      <c r="S356" s="7">
        <v>1072.2</v>
      </c>
      <c r="T356" s="7">
        <v>1072.2</v>
      </c>
      <c r="U356" s="7">
        <v>1072.2</v>
      </c>
      <c r="W356" s="6" t="s">
        <v>77</v>
      </c>
      <c r="X356" s="6">
        <v>28</v>
      </c>
      <c r="Y356" s="6" t="s">
        <v>41</v>
      </c>
      <c r="Z356" s="6">
        <v>9875</v>
      </c>
      <c r="AA356" s="7">
        <f t="shared" si="5"/>
        <v>0.108577215189873</v>
      </c>
    </row>
    <row r="357" spans="16:27">
      <c r="P357" s="7"/>
      <c r="Q357" s="7">
        <v>28</v>
      </c>
      <c r="R357" s="7">
        <v>2015</v>
      </c>
      <c r="S357" s="7">
        <v>1214.7</v>
      </c>
      <c r="T357" s="7">
        <v>1214.7</v>
      </c>
      <c r="U357" s="7">
        <v>1214.7</v>
      </c>
      <c r="W357" s="6" t="s">
        <v>77</v>
      </c>
      <c r="X357" s="6">
        <v>28</v>
      </c>
      <c r="Y357" s="6" t="s">
        <v>42</v>
      </c>
      <c r="Z357" s="6">
        <v>10951</v>
      </c>
      <c r="AA357" s="7">
        <f t="shared" si="5"/>
        <v>0.110921377043192</v>
      </c>
    </row>
    <row r="358" spans="16:27">
      <c r="P358" s="7"/>
      <c r="Q358" s="7">
        <v>28</v>
      </c>
      <c r="R358" s="7">
        <v>2016</v>
      </c>
      <c r="S358" s="7">
        <v>1573</v>
      </c>
      <c r="T358" s="7">
        <v>1573</v>
      </c>
      <c r="U358" s="7">
        <v>1573</v>
      </c>
      <c r="W358" s="6" t="s">
        <v>77</v>
      </c>
      <c r="X358" s="6">
        <v>28</v>
      </c>
      <c r="Y358" s="6" t="s">
        <v>43</v>
      </c>
      <c r="Z358" s="6">
        <v>12254</v>
      </c>
      <c r="AA358" s="7">
        <f t="shared" si="5"/>
        <v>0.128366247755835</v>
      </c>
    </row>
    <row r="359" spans="16:27">
      <c r="P359" s="7"/>
      <c r="Q359" s="7">
        <v>28</v>
      </c>
      <c r="R359" s="7">
        <v>2017</v>
      </c>
      <c r="S359" s="7">
        <v>1796.5</v>
      </c>
      <c r="T359" s="7">
        <v>1796.5</v>
      </c>
      <c r="U359" s="7">
        <v>1796.5</v>
      </c>
      <c r="W359" s="6" t="s">
        <v>77</v>
      </c>
      <c r="X359" s="6">
        <v>28</v>
      </c>
      <c r="Y359" s="6" t="s">
        <v>44</v>
      </c>
      <c r="Z359" s="6">
        <v>13120</v>
      </c>
      <c r="AA359" s="7">
        <f t="shared" si="5"/>
        <v>0.136928353658537</v>
      </c>
    </row>
    <row r="360" spans="16:27">
      <c r="P360" s="7"/>
      <c r="Q360" s="7">
        <v>28</v>
      </c>
      <c r="R360" s="7">
        <v>2018</v>
      </c>
      <c r="S360" s="7">
        <v>1640.7</v>
      </c>
      <c r="T360" s="7">
        <v>1640.7</v>
      </c>
      <c r="U360" s="7">
        <v>1640.7</v>
      </c>
      <c r="W360" s="6" t="s">
        <v>77</v>
      </c>
      <c r="X360" s="6">
        <v>28</v>
      </c>
      <c r="Y360" s="6" t="s">
        <v>45</v>
      </c>
      <c r="Z360" s="6">
        <v>14624</v>
      </c>
      <c r="AA360" s="7">
        <f t="shared" si="5"/>
        <v>0.112192286652079</v>
      </c>
    </row>
    <row r="361" spans="16:27">
      <c r="P361" s="7"/>
      <c r="Q361" s="7">
        <v>28</v>
      </c>
      <c r="R361" s="7">
        <v>2019</v>
      </c>
      <c r="S361" s="7">
        <v>1972.7</v>
      </c>
      <c r="T361" s="7">
        <v>1972.7</v>
      </c>
      <c r="U361" s="7">
        <v>1972.7</v>
      </c>
      <c r="W361" s="6" t="s">
        <v>77</v>
      </c>
      <c r="X361" s="6">
        <v>28</v>
      </c>
      <c r="Y361" s="6" t="s">
        <v>46</v>
      </c>
      <c r="Z361" s="6">
        <v>15879</v>
      </c>
      <c r="AA361" s="7">
        <f t="shared" si="5"/>
        <v>0.12423326405945</v>
      </c>
    </row>
    <row r="362" spans="16:27">
      <c r="P362" s="7"/>
      <c r="Q362" s="7">
        <v>28</v>
      </c>
      <c r="R362" s="7">
        <v>2020</v>
      </c>
      <c r="S362" s="7">
        <v>2020.4</v>
      </c>
      <c r="T362" s="7">
        <v>2020.4</v>
      </c>
      <c r="U362" s="7">
        <v>2020.4</v>
      </c>
      <c r="W362" s="6" t="s">
        <v>77</v>
      </c>
      <c r="X362" s="6">
        <v>28</v>
      </c>
      <c r="Y362" s="6" t="s">
        <v>47</v>
      </c>
      <c r="Z362" s="6">
        <v>16175</v>
      </c>
      <c r="AA362" s="7">
        <f t="shared" si="5"/>
        <v>0.124908809891808</v>
      </c>
    </row>
    <row r="363" spans="16:27">
      <c r="P363" s="7"/>
      <c r="Q363" s="7">
        <v>28</v>
      </c>
      <c r="R363" s="7">
        <v>2021</v>
      </c>
      <c r="S363" s="7">
        <v>2215.4</v>
      </c>
      <c r="T363" s="7">
        <v>2215.4</v>
      </c>
      <c r="U363" s="7">
        <v>2215.4</v>
      </c>
      <c r="W363" s="6" t="s">
        <v>77</v>
      </c>
      <c r="X363" s="6">
        <v>28</v>
      </c>
      <c r="Y363" s="6" t="s">
        <v>48</v>
      </c>
      <c r="Z363" s="6">
        <v>17456</v>
      </c>
      <c r="AA363" s="7">
        <f t="shared" si="5"/>
        <v>0.126913382218148</v>
      </c>
    </row>
    <row r="364" spans="16:27">
      <c r="P364" s="7"/>
      <c r="Q364" s="7">
        <v>28</v>
      </c>
      <c r="R364" s="7">
        <v>2022</v>
      </c>
      <c r="S364" s="7">
        <v>2322.2</v>
      </c>
      <c r="T364" s="7">
        <v>2322.2</v>
      </c>
      <c r="U364" s="7">
        <v>2322.2</v>
      </c>
      <c r="W364" s="6" t="s">
        <v>77</v>
      </c>
      <c r="X364" s="6">
        <v>28</v>
      </c>
      <c r="Y364" s="6" t="s">
        <v>49</v>
      </c>
      <c r="Z364" s="6">
        <v>17489</v>
      </c>
      <c r="AA364" s="7">
        <f t="shared" si="5"/>
        <v>0.132780604951684</v>
      </c>
    </row>
    <row r="365" spans="16:27">
      <c r="P365" s="7"/>
      <c r="Q365" s="7">
        <v>28</v>
      </c>
      <c r="R365" s="7">
        <v>2023</v>
      </c>
      <c r="S365" s="7">
        <v>2604</v>
      </c>
      <c r="T365" s="7">
        <v>2604</v>
      </c>
      <c r="U365" s="7">
        <v>2604</v>
      </c>
      <c r="W365" s="6" t="s">
        <v>77</v>
      </c>
      <c r="X365" s="6">
        <v>28</v>
      </c>
      <c r="Y365" s="6" t="s">
        <v>50</v>
      </c>
      <c r="Z365" s="6">
        <v>19012.59514</v>
      </c>
      <c r="AA365" s="7">
        <f t="shared" si="5"/>
        <v>0.136961839287343</v>
      </c>
    </row>
    <row r="366" spans="16:27">
      <c r="P366" s="7"/>
      <c r="Q366" s="7">
        <v>29</v>
      </c>
      <c r="R366" s="7">
        <v>2011</v>
      </c>
      <c r="S366" s="7"/>
      <c r="T366" s="7"/>
      <c r="U366" s="7">
        <v>370.5</v>
      </c>
      <c r="W366" s="6" t="s">
        <v>78</v>
      </c>
      <c r="X366" s="6">
        <v>29</v>
      </c>
      <c r="Y366" s="6" t="s">
        <v>37</v>
      </c>
      <c r="Z366" s="6">
        <v>9032</v>
      </c>
      <c r="AA366" s="7">
        <f t="shared" si="5"/>
        <v>0.0410208148804252</v>
      </c>
    </row>
    <row r="367" spans="16:27">
      <c r="P367" s="7"/>
      <c r="Q367" s="7">
        <v>29</v>
      </c>
      <c r="R367" s="7">
        <v>2012</v>
      </c>
      <c r="S367" s="7"/>
      <c r="T367" s="7"/>
      <c r="U367" s="7">
        <v>843.7</v>
      </c>
      <c r="W367" s="6" t="s">
        <v>78</v>
      </c>
      <c r="X367" s="6">
        <v>29</v>
      </c>
      <c r="Y367" s="6" t="s">
        <v>39</v>
      </c>
      <c r="Z367" s="6">
        <v>10386</v>
      </c>
      <c r="AA367" s="7">
        <f t="shared" si="5"/>
        <v>0.0812343539379935</v>
      </c>
    </row>
    <row r="368" spans="16:27">
      <c r="P368" s="7"/>
      <c r="Q368" s="7">
        <v>29</v>
      </c>
      <c r="R368" s="7">
        <v>2013</v>
      </c>
      <c r="S368" s="7"/>
      <c r="T368" s="7"/>
      <c r="U368" s="7">
        <v>1316.9</v>
      </c>
      <c r="W368" s="6" t="s">
        <v>78</v>
      </c>
      <c r="X368" s="6">
        <v>29</v>
      </c>
      <c r="Y368" s="6" t="s">
        <v>40</v>
      </c>
      <c r="Z368" s="6">
        <v>11576</v>
      </c>
      <c r="AA368" s="7">
        <f t="shared" si="5"/>
        <v>0.113761230131306</v>
      </c>
    </row>
    <row r="369" spans="16:27">
      <c r="P369" s="7"/>
      <c r="Q369" s="7">
        <v>29</v>
      </c>
      <c r="R369" s="7">
        <v>2014</v>
      </c>
      <c r="S369" s="7">
        <v>1790.1</v>
      </c>
      <c r="T369" s="7">
        <v>1790.1</v>
      </c>
      <c r="U369" s="7">
        <v>1790.1</v>
      </c>
      <c r="W369" s="6" t="s">
        <v>78</v>
      </c>
      <c r="X369" s="6">
        <v>29</v>
      </c>
      <c r="Y369" s="6" t="s">
        <v>41</v>
      </c>
      <c r="Z369" s="6">
        <v>12605</v>
      </c>
      <c r="AA369" s="7">
        <f t="shared" si="5"/>
        <v>0.142015073383578</v>
      </c>
    </row>
    <row r="370" spans="16:27">
      <c r="P370" s="7"/>
      <c r="Q370" s="7">
        <v>29</v>
      </c>
      <c r="R370" s="7">
        <v>2015</v>
      </c>
      <c r="S370" s="7">
        <v>2263.3</v>
      </c>
      <c r="T370" s="7">
        <v>2263.3</v>
      </c>
      <c r="U370" s="7">
        <v>2263.3</v>
      </c>
      <c r="W370" s="6" t="s">
        <v>78</v>
      </c>
      <c r="X370" s="6">
        <v>29</v>
      </c>
      <c r="Y370" s="6" t="s">
        <v>42</v>
      </c>
      <c r="Z370" s="6">
        <v>13611</v>
      </c>
      <c r="AA370" s="7">
        <f t="shared" si="5"/>
        <v>0.166284622731614</v>
      </c>
    </row>
    <row r="371" spans="16:27">
      <c r="P371" s="7"/>
      <c r="Q371" s="7">
        <v>29</v>
      </c>
      <c r="R371" s="7">
        <v>2016</v>
      </c>
      <c r="S371" s="7">
        <v>2287</v>
      </c>
      <c r="T371" s="7">
        <v>2287</v>
      </c>
      <c r="U371" s="7">
        <v>2287</v>
      </c>
      <c r="W371" s="6" t="s">
        <v>78</v>
      </c>
      <c r="X371" s="6">
        <v>29</v>
      </c>
      <c r="Y371" s="6" t="s">
        <v>43</v>
      </c>
      <c r="Z371" s="6">
        <v>14775</v>
      </c>
      <c r="AA371" s="7">
        <f t="shared" si="5"/>
        <v>0.154788494077834</v>
      </c>
    </row>
    <row r="372" spans="16:27">
      <c r="P372" s="7"/>
      <c r="Q372" s="7">
        <v>29</v>
      </c>
      <c r="R372" s="7">
        <v>2017</v>
      </c>
      <c r="S372" s="7">
        <v>2409.6</v>
      </c>
      <c r="T372" s="7">
        <v>2409.6</v>
      </c>
      <c r="U372" s="7">
        <v>2409.6</v>
      </c>
      <c r="W372" s="6" t="s">
        <v>78</v>
      </c>
      <c r="X372" s="6">
        <v>29</v>
      </c>
      <c r="Y372" s="6" t="s">
        <v>44</v>
      </c>
      <c r="Z372" s="6">
        <v>15503</v>
      </c>
      <c r="AA372" s="7">
        <f t="shared" si="5"/>
        <v>0.155427981680965</v>
      </c>
    </row>
    <row r="373" spans="16:27">
      <c r="P373" s="7"/>
      <c r="Q373" s="7">
        <v>29</v>
      </c>
      <c r="R373" s="7">
        <v>2018</v>
      </c>
      <c r="S373" s="7">
        <v>2671.4</v>
      </c>
      <c r="T373" s="7">
        <v>2671.4</v>
      </c>
      <c r="U373" s="7">
        <v>2671.4</v>
      </c>
      <c r="W373" s="6" t="s">
        <v>78</v>
      </c>
      <c r="X373" s="6">
        <v>29</v>
      </c>
      <c r="Y373" s="6" t="s">
        <v>45</v>
      </c>
      <c r="Z373" s="6">
        <v>16557</v>
      </c>
      <c r="AA373" s="7">
        <f t="shared" si="5"/>
        <v>0.161345654405991</v>
      </c>
    </row>
    <row r="374" spans="16:27">
      <c r="P374" s="7"/>
      <c r="Q374" s="7">
        <v>29</v>
      </c>
      <c r="R374" s="7">
        <v>2019</v>
      </c>
      <c r="S374" s="7">
        <v>2587.6</v>
      </c>
      <c r="T374" s="7">
        <v>2587.6</v>
      </c>
      <c r="U374" s="7">
        <v>2587.6</v>
      </c>
      <c r="W374" s="6" t="s">
        <v>78</v>
      </c>
      <c r="X374" s="6">
        <v>29</v>
      </c>
      <c r="Y374" s="6" t="s">
        <v>46</v>
      </c>
      <c r="Z374" s="6">
        <v>17545</v>
      </c>
      <c r="AA374" s="7">
        <f t="shared" si="5"/>
        <v>0.147483613565118</v>
      </c>
    </row>
    <row r="375" spans="16:27">
      <c r="P375" s="7"/>
      <c r="Q375" s="7">
        <v>29</v>
      </c>
      <c r="R375" s="7">
        <v>2020</v>
      </c>
      <c r="S375" s="7">
        <v>3121</v>
      </c>
      <c r="T375" s="7">
        <v>3121</v>
      </c>
      <c r="U375" s="7">
        <v>3121</v>
      </c>
      <c r="W375" s="6" t="s">
        <v>78</v>
      </c>
      <c r="X375" s="6">
        <v>29</v>
      </c>
      <c r="Y375" s="6" t="s">
        <v>47</v>
      </c>
      <c r="Z375" s="6">
        <v>18284</v>
      </c>
      <c r="AA375" s="7">
        <f t="shared" si="5"/>
        <v>0.170695690220958</v>
      </c>
    </row>
    <row r="376" spans="16:27">
      <c r="P376" s="7"/>
      <c r="Q376" s="7">
        <v>29</v>
      </c>
      <c r="R376" s="7">
        <v>2021</v>
      </c>
      <c r="S376" s="7">
        <v>3108.7</v>
      </c>
      <c r="T376" s="7">
        <v>3108.7</v>
      </c>
      <c r="U376" s="7">
        <v>3108.7</v>
      </c>
      <c r="W376" s="6" t="s">
        <v>78</v>
      </c>
      <c r="X376" s="6">
        <v>29</v>
      </c>
      <c r="Y376" s="6" t="s">
        <v>48</v>
      </c>
      <c r="Z376" s="6">
        <v>19020</v>
      </c>
      <c r="AA376" s="7">
        <f t="shared" si="5"/>
        <v>0.163443743427971</v>
      </c>
    </row>
    <row r="377" spans="16:27">
      <c r="P377" s="7"/>
      <c r="Q377" s="7">
        <v>29</v>
      </c>
      <c r="R377" s="7">
        <v>2022</v>
      </c>
      <c r="S377" s="7">
        <v>2526.9</v>
      </c>
      <c r="T377" s="7">
        <v>2526.9</v>
      </c>
      <c r="U377" s="7">
        <v>2526.9</v>
      </c>
      <c r="W377" s="6" t="s">
        <v>78</v>
      </c>
      <c r="X377" s="6">
        <v>29</v>
      </c>
      <c r="Y377" s="6" t="s">
        <v>49</v>
      </c>
      <c r="Z377" s="6">
        <v>17261</v>
      </c>
      <c r="AA377" s="7">
        <f t="shared" si="5"/>
        <v>0.146393604078559</v>
      </c>
    </row>
    <row r="378" spans="16:27">
      <c r="P378" s="7"/>
      <c r="Q378" s="7">
        <v>29</v>
      </c>
      <c r="R378" s="7">
        <v>2023</v>
      </c>
      <c r="S378" s="7">
        <v>3504</v>
      </c>
      <c r="T378" s="7">
        <v>3504</v>
      </c>
      <c r="U378" s="7">
        <v>3504</v>
      </c>
      <c r="W378" s="6" t="s">
        <v>78</v>
      </c>
      <c r="X378" s="6">
        <v>29</v>
      </c>
      <c r="Y378" s="6" t="s">
        <v>50</v>
      </c>
      <c r="Z378" s="6">
        <v>20327.05862</v>
      </c>
      <c r="AA378" s="7">
        <f t="shared" si="5"/>
        <v>0.172381064348994</v>
      </c>
    </row>
    <row r="379" spans="16:27">
      <c r="P379" s="7"/>
      <c r="Q379" s="7">
        <v>30</v>
      </c>
      <c r="R379" s="7">
        <v>2011</v>
      </c>
      <c r="S379" s="7"/>
      <c r="T379" s="7"/>
      <c r="U379" s="7">
        <v>1635.7</v>
      </c>
      <c r="W379" s="6" t="s">
        <v>79</v>
      </c>
      <c r="X379" s="6">
        <v>30</v>
      </c>
      <c r="Y379" s="6" t="s">
        <v>37</v>
      </c>
      <c r="Z379" s="6">
        <v>9010</v>
      </c>
      <c r="AA379" s="7">
        <f t="shared" si="5"/>
        <v>0.181542730299667</v>
      </c>
    </row>
    <row r="380" spans="16:27">
      <c r="P380" s="7"/>
      <c r="Q380" s="7">
        <v>30</v>
      </c>
      <c r="R380" s="7">
        <v>2012</v>
      </c>
      <c r="S380" s="7"/>
      <c r="T380" s="7"/>
      <c r="U380" s="7">
        <v>1678.3</v>
      </c>
      <c r="W380" s="6" t="s">
        <v>79</v>
      </c>
      <c r="X380" s="6">
        <v>30</v>
      </c>
      <c r="Y380" s="6" t="s">
        <v>39</v>
      </c>
      <c r="Z380" s="6">
        <v>10009</v>
      </c>
      <c r="AA380" s="7">
        <f t="shared" si="5"/>
        <v>0.167679088820062</v>
      </c>
    </row>
    <row r="381" spans="16:27">
      <c r="P381" s="7"/>
      <c r="Q381" s="7">
        <v>30</v>
      </c>
      <c r="R381" s="7">
        <v>2013</v>
      </c>
      <c r="S381" s="7"/>
      <c r="T381" s="7"/>
      <c r="U381" s="7">
        <v>1720.9</v>
      </c>
      <c r="W381" s="6" t="s">
        <v>79</v>
      </c>
      <c r="X381" s="6">
        <v>30</v>
      </c>
      <c r="Y381" s="6" t="s">
        <v>40</v>
      </c>
      <c r="Z381" s="6">
        <v>11292</v>
      </c>
      <c r="AA381" s="7">
        <f t="shared" si="5"/>
        <v>0.152399929153383</v>
      </c>
    </row>
    <row r="382" spans="16:27">
      <c r="P382" s="7"/>
      <c r="Q382" s="7">
        <v>30</v>
      </c>
      <c r="R382" s="7">
        <v>2014</v>
      </c>
      <c r="S382" s="7">
        <v>1763.5</v>
      </c>
      <c r="T382" s="7">
        <v>1763.5</v>
      </c>
      <c r="U382" s="7">
        <v>1763.5</v>
      </c>
      <c r="W382" s="6" t="s">
        <v>79</v>
      </c>
      <c r="X382" s="6">
        <v>30</v>
      </c>
      <c r="Y382" s="6" t="s">
        <v>41</v>
      </c>
      <c r="Z382" s="6">
        <v>12485</v>
      </c>
      <c r="AA382" s="7">
        <f t="shared" si="5"/>
        <v>0.141249499399279</v>
      </c>
    </row>
    <row r="383" spans="16:27">
      <c r="P383" s="7"/>
      <c r="Q383" s="7">
        <v>30</v>
      </c>
      <c r="R383" s="7">
        <v>2015</v>
      </c>
      <c r="S383" s="7">
        <v>1806.1</v>
      </c>
      <c r="T383" s="7">
        <v>1806.1</v>
      </c>
      <c r="U383" s="7">
        <v>1806.1</v>
      </c>
      <c r="W383" s="6" t="s">
        <v>79</v>
      </c>
      <c r="X383" s="6">
        <v>30</v>
      </c>
      <c r="Y383" s="6" t="s">
        <v>42</v>
      </c>
      <c r="Z383" s="6">
        <v>13816</v>
      </c>
      <c r="AA383" s="7">
        <f t="shared" si="5"/>
        <v>0.130725246091488</v>
      </c>
    </row>
    <row r="384" spans="16:27">
      <c r="P384" s="7"/>
      <c r="Q384" s="7">
        <v>30</v>
      </c>
      <c r="R384" s="7">
        <v>2016</v>
      </c>
      <c r="S384" s="7">
        <v>2748.6</v>
      </c>
      <c r="T384" s="7">
        <v>2748.6</v>
      </c>
      <c r="U384" s="7">
        <v>2748.6</v>
      </c>
      <c r="W384" s="6" t="s">
        <v>79</v>
      </c>
      <c r="X384" s="6">
        <v>30</v>
      </c>
      <c r="Y384" s="6" t="s">
        <v>43</v>
      </c>
      <c r="Z384" s="6">
        <v>14965</v>
      </c>
      <c r="AA384" s="7">
        <f t="shared" si="5"/>
        <v>0.183668559973271</v>
      </c>
    </row>
    <row r="385" spans="16:27">
      <c r="P385" s="7"/>
      <c r="Q385" s="7">
        <v>30</v>
      </c>
      <c r="R385" s="7">
        <v>2017</v>
      </c>
      <c r="S385" s="7">
        <v>2616.8</v>
      </c>
      <c r="T385" s="7">
        <v>2616.8</v>
      </c>
      <c r="U385" s="7">
        <v>2616.8</v>
      </c>
      <c r="W385" s="6" t="s">
        <v>79</v>
      </c>
      <c r="X385" s="6">
        <v>30</v>
      </c>
      <c r="Y385" s="6" t="s">
        <v>44</v>
      </c>
      <c r="Z385" s="6">
        <v>15350</v>
      </c>
      <c r="AA385" s="7">
        <f t="shared" si="5"/>
        <v>0.170475570032573</v>
      </c>
    </row>
    <row r="386" spans="16:27">
      <c r="P386" s="7"/>
      <c r="Q386" s="7">
        <v>30</v>
      </c>
      <c r="R386" s="7">
        <v>2018</v>
      </c>
      <c r="S386" s="7">
        <v>2724.4</v>
      </c>
      <c r="T386" s="7">
        <v>2724.4</v>
      </c>
      <c r="U386" s="7">
        <v>2724.4</v>
      </c>
      <c r="W386" s="6" t="s">
        <v>79</v>
      </c>
      <c r="X386" s="6">
        <v>30</v>
      </c>
      <c r="Y386" s="6" t="s">
        <v>45</v>
      </c>
      <c r="Z386" s="6">
        <v>16715</v>
      </c>
      <c r="AA386" s="7">
        <f t="shared" si="5"/>
        <v>0.162991325157045</v>
      </c>
    </row>
    <row r="387" spans="16:27">
      <c r="P387" s="7"/>
      <c r="Q387" s="7">
        <v>30</v>
      </c>
      <c r="R387" s="7">
        <v>2019</v>
      </c>
      <c r="S387" s="7">
        <v>3018.1</v>
      </c>
      <c r="T387" s="7">
        <v>3018.1</v>
      </c>
      <c r="U387" s="7">
        <v>3018.1</v>
      </c>
      <c r="W387" s="6" t="s">
        <v>79</v>
      </c>
      <c r="X387" s="6">
        <v>30</v>
      </c>
      <c r="Y387" s="6" t="s">
        <v>46</v>
      </c>
      <c r="Z387" s="6">
        <v>18297</v>
      </c>
      <c r="AA387" s="7">
        <f t="shared" ref="AA387:AA404" si="6">U387/Z387</f>
        <v>0.164950538339619</v>
      </c>
    </row>
    <row r="388" spans="16:27">
      <c r="P388" s="7"/>
      <c r="Q388" s="7">
        <v>30</v>
      </c>
      <c r="R388" s="7">
        <v>2020</v>
      </c>
      <c r="S388" s="7">
        <v>2922</v>
      </c>
      <c r="T388" s="7">
        <v>2922</v>
      </c>
      <c r="U388" s="7">
        <v>2922</v>
      </c>
      <c r="W388" s="6" t="s">
        <v>79</v>
      </c>
      <c r="X388" s="6">
        <v>30</v>
      </c>
      <c r="Y388" s="6" t="s">
        <v>47</v>
      </c>
      <c r="Z388" s="6">
        <v>17506</v>
      </c>
      <c r="AA388" s="7">
        <f t="shared" si="6"/>
        <v>0.166914200845424</v>
      </c>
    </row>
    <row r="389" spans="16:27">
      <c r="P389" s="7"/>
      <c r="Q389" s="7">
        <v>30</v>
      </c>
      <c r="R389" s="7">
        <v>2021</v>
      </c>
      <c r="S389" s="7">
        <v>3378.5</v>
      </c>
      <c r="T389" s="7">
        <v>3378.5</v>
      </c>
      <c r="U389" s="7">
        <v>3378.5</v>
      </c>
      <c r="W389" s="6" t="s">
        <v>79</v>
      </c>
      <c r="X389" s="6">
        <v>30</v>
      </c>
      <c r="Y389" s="6" t="s">
        <v>48</v>
      </c>
      <c r="Z389" s="6">
        <v>20024</v>
      </c>
      <c r="AA389" s="7">
        <f t="shared" si="6"/>
        <v>0.168722532960447</v>
      </c>
    </row>
    <row r="390" spans="16:27">
      <c r="P390" s="7"/>
      <c r="Q390" s="7">
        <v>30</v>
      </c>
      <c r="R390" s="7">
        <v>2022</v>
      </c>
      <c r="S390" s="7">
        <v>2719</v>
      </c>
      <c r="T390" s="7">
        <v>2719</v>
      </c>
      <c r="U390" s="7">
        <v>2719</v>
      </c>
      <c r="W390" s="6" t="s">
        <v>79</v>
      </c>
      <c r="X390" s="6">
        <v>30</v>
      </c>
      <c r="Y390" s="6" t="s">
        <v>49</v>
      </c>
      <c r="Z390" s="6">
        <v>19136</v>
      </c>
      <c r="AA390" s="7">
        <f t="shared" si="6"/>
        <v>0.142088210702341</v>
      </c>
    </row>
    <row r="391" spans="16:27">
      <c r="P391" s="7"/>
      <c r="Q391" s="7">
        <v>30</v>
      </c>
      <c r="R391" s="7">
        <v>2023</v>
      </c>
      <c r="S391" s="7">
        <v>3301</v>
      </c>
      <c r="T391" s="7">
        <v>3301</v>
      </c>
      <c r="U391" s="7">
        <v>3301</v>
      </c>
      <c r="W391" s="6" t="s">
        <v>79</v>
      </c>
      <c r="X391" s="6">
        <v>30</v>
      </c>
      <c r="Y391" s="6" t="s">
        <v>50</v>
      </c>
      <c r="Z391" s="6">
        <v>21629.32356</v>
      </c>
      <c r="AA391" s="7">
        <f t="shared" si="6"/>
        <v>0.152616885629501</v>
      </c>
    </row>
    <row r="392" spans="16:27">
      <c r="P392" s="7"/>
      <c r="Q392" s="7">
        <v>31</v>
      </c>
      <c r="R392" s="7">
        <v>2011</v>
      </c>
      <c r="S392" s="7"/>
      <c r="T392" s="7"/>
      <c r="U392" s="7">
        <v>970.8</v>
      </c>
      <c r="W392" s="6" t="s">
        <v>80</v>
      </c>
      <c r="X392" s="6">
        <v>31</v>
      </c>
      <c r="Y392" s="6" t="s">
        <v>37</v>
      </c>
      <c r="Z392" s="6">
        <v>8575</v>
      </c>
      <c r="AA392" s="7">
        <f t="shared" si="6"/>
        <v>0.113212827988338</v>
      </c>
    </row>
    <row r="393" spans="16:27">
      <c r="P393" s="7"/>
      <c r="Q393" s="7">
        <v>31</v>
      </c>
      <c r="R393" s="7">
        <v>2012</v>
      </c>
      <c r="S393" s="7"/>
      <c r="T393" s="7"/>
      <c r="U393" s="7">
        <v>1188.7</v>
      </c>
      <c r="W393" s="6" t="s">
        <v>80</v>
      </c>
      <c r="X393" s="6">
        <v>31</v>
      </c>
      <c r="Y393" s="6" t="s">
        <v>39</v>
      </c>
      <c r="Z393" s="6">
        <v>10171</v>
      </c>
      <c r="AA393" s="7">
        <f t="shared" si="6"/>
        <v>0.116871497394553</v>
      </c>
    </row>
    <row r="394" spans="16:27">
      <c r="P394" s="7"/>
      <c r="Q394" s="7">
        <v>31</v>
      </c>
      <c r="R394" s="7">
        <v>2013</v>
      </c>
      <c r="S394" s="7"/>
      <c r="T394" s="7"/>
      <c r="U394" s="7">
        <v>1406.6</v>
      </c>
      <c r="W394" s="6" t="s">
        <v>80</v>
      </c>
      <c r="X394" s="6">
        <v>31</v>
      </c>
      <c r="Y394" s="6" t="s">
        <v>40</v>
      </c>
      <c r="Z394" s="6">
        <v>11392</v>
      </c>
      <c r="AA394" s="7">
        <f t="shared" si="6"/>
        <v>0.123472612359551</v>
      </c>
    </row>
    <row r="395" spans="16:27">
      <c r="P395" s="7"/>
      <c r="Q395" s="7">
        <v>31</v>
      </c>
      <c r="R395" s="7">
        <v>2014</v>
      </c>
      <c r="S395" s="7">
        <v>1624.5</v>
      </c>
      <c r="T395" s="7">
        <v>1624.5</v>
      </c>
      <c r="U395" s="7">
        <v>1624.5</v>
      </c>
      <c r="W395" s="6" t="s">
        <v>80</v>
      </c>
      <c r="X395" s="6">
        <v>31</v>
      </c>
      <c r="Y395" s="6" t="s">
        <v>41</v>
      </c>
      <c r="Z395" s="6">
        <v>11904</v>
      </c>
      <c r="AA395" s="7">
        <f t="shared" si="6"/>
        <v>0.136466733870968</v>
      </c>
    </row>
    <row r="396" spans="16:27">
      <c r="P396" s="7"/>
      <c r="Q396" s="7">
        <v>31</v>
      </c>
      <c r="R396" s="7">
        <v>2015</v>
      </c>
      <c r="S396" s="7">
        <v>1842.4</v>
      </c>
      <c r="T396" s="7">
        <v>1842.4</v>
      </c>
      <c r="U396" s="7">
        <v>1842.4</v>
      </c>
      <c r="W396" s="6" t="s">
        <v>80</v>
      </c>
      <c r="X396" s="6">
        <v>31</v>
      </c>
      <c r="Y396" s="6" t="s">
        <v>42</v>
      </c>
      <c r="Z396" s="6">
        <v>12867</v>
      </c>
      <c r="AA396" s="7">
        <f t="shared" si="6"/>
        <v>0.143188000310873</v>
      </c>
    </row>
    <row r="397" spans="16:27">
      <c r="P397" s="7"/>
      <c r="Q397" s="7">
        <v>31</v>
      </c>
      <c r="R397" s="7">
        <v>2016</v>
      </c>
      <c r="S397" s="7">
        <v>2052.4</v>
      </c>
      <c r="T397" s="7">
        <v>2052.4</v>
      </c>
      <c r="U397" s="7">
        <v>2052.4</v>
      </c>
      <c r="W397" s="6" t="s">
        <v>80</v>
      </c>
      <c r="X397" s="6">
        <v>31</v>
      </c>
      <c r="Y397" s="6" t="s">
        <v>43</v>
      </c>
      <c r="Z397" s="6">
        <v>14066</v>
      </c>
      <c r="AA397" s="7">
        <f t="shared" si="6"/>
        <v>0.145912128536898</v>
      </c>
    </row>
    <row r="398" spans="16:27">
      <c r="P398" s="7"/>
      <c r="Q398" s="7">
        <v>31</v>
      </c>
      <c r="R398" s="7">
        <v>2017</v>
      </c>
      <c r="S398" s="7">
        <v>2382.6</v>
      </c>
      <c r="T398" s="7">
        <v>2382.6</v>
      </c>
      <c r="U398" s="7">
        <v>2382.6</v>
      </c>
      <c r="W398" s="6" t="s">
        <v>80</v>
      </c>
      <c r="X398" s="6">
        <v>31</v>
      </c>
      <c r="Y398" s="6" t="s">
        <v>44</v>
      </c>
      <c r="Z398" s="6">
        <v>15087</v>
      </c>
      <c r="AA398" s="7">
        <f t="shared" si="6"/>
        <v>0.157924040564725</v>
      </c>
    </row>
    <row r="399" spans="16:27">
      <c r="P399" s="7"/>
      <c r="Q399" s="7">
        <v>31</v>
      </c>
      <c r="R399" s="7">
        <v>2018</v>
      </c>
      <c r="S399" s="7">
        <v>2274.4</v>
      </c>
      <c r="T399" s="7">
        <v>2274.4</v>
      </c>
      <c r="U399" s="7">
        <v>2274.4</v>
      </c>
      <c r="W399" s="6" t="s">
        <v>80</v>
      </c>
      <c r="X399" s="6">
        <v>31</v>
      </c>
      <c r="Y399" s="6" t="s">
        <v>45</v>
      </c>
      <c r="Z399" s="6">
        <v>16189</v>
      </c>
      <c r="AA399" s="7">
        <f t="shared" si="6"/>
        <v>0.140490456482797</v>
      </c>
    </row>
    <row r="400" spans="16:27">
      <c r="P400" s="7"/>
      <c r="Q400" s="7">
        <v>31</v>
      </c>
      <c r="R400" s="7">
        <v>2019</v>
      </c>
      <c r="S400" s="7">
        <v>2408.1</v>
      </c>
      <c r="T400" s="7">
        <v>2408.1</v>
      </c>
      <c r="U400" s="7">
        <v>2408.1</v>
      </c>
      <c r="W400" s="6" t="s">
        <v>80</v>
      </c>
      <c r="X400" s="6">
        <v>31</v>
      </c>
      <c r="Y400" s="6" t="s">
        <v>46</v>
      </c>
      <c r="Z400" s="6">
        <v>17397</v>
      </c>
      <c r="AA400" s="7">
        <f t="shared" si="6"/>
        <v>0.13842041731333</v>
      </c>
    </row>
    <row r="401" spans="16:27">
      <c r="P401" s="7"/>
      <c r="Q401" s="7">
        <v>31</v>
      </c>
      <c r="R401" s="7">
        <v>2020</v>
      </c>
      <c r="S401" s="7">
        <v>2318.9</v>
      </c>
      <c r="T401" s="7">
        <v>2318.9</v>
      </c>
      <c r="U401" s="7">
        <v>2318.9</v>
      </c>
      <c r="W401" s="6" t="s">
        <v>80</v>
      </c>
      <c r="X401" s="6">
        <v>31</v>
      </c>
      <c r="Y401" s="6" t="s">
        <v>47</v>
      </c>
      <c r="Z401" s="6">
        <v>16512</v>
      </c>
      <c r="AA401" s="7">
        <f t="shared" si="6"/>
        <v>0.140437257751938</v>
      </c>
    </row>
    <row r="402" spans="16:27">
      <c r="P402" s="7"/>
      <c r="Q402" s="7">
        <v>31</v>
      </c>
      <c r="R402" s="7">
        <v>2021</v>
      </c>
      <c r="S402" s="7">
        <v>2707.7</v>
      </c>
      <c r="T402" s="7">
        <v>2707.7</v>
      </c>
      <c r="U402" s="7">
        <v>2707.7</v>
      </c>
      <c r="W402" s="6" t="s">
        <v>80</v>
      </c>
      <c r="X402" s="6">
        <v>31</v>
      </c>
      <c r="Y402" s="6" t="s">
        <v>48</v>
      </c>
      <c r="Z402" s="6">
        <v>18961</v>
      </c>
      <c r="AA402" s="7">
        <f t="shared" si="6"/>
        <v>0.14280364959654</v>
      </c>
    </row>
    <row r="403" spans="16:27">
      <c r="P403" s="7"/>
      <c r="Q403" s="7">
        <v>31</v>
      </c>
      <c r="R403" s="7">
        <v>2022</v>
      </c>
      <c r="S403" s="7">
        <v>2357</v>
      </c>
      <c r="T403" s="7">
        <v>2357</v>
      </c>
      <c r="U403" s="7">
        <v>2357</v>
      </c>
      <c r="W403" s="6" t="s">
        <v>80</v>
      </c>
      <c r="X403" s="6">
        <v>31</v>
      </c>
      <c r="Y403" s="6" t="s">
        <v>49</v>
      </c>
      <c r="Z403" s="6">
        <v>17927</v>
      </c>
      <c r="AA403" s="7">
        <f t="shared" si="6"/>
        <v>0.131477659396441</v>
      </c>
    </row>
    <row r="404" spans="16:27">
      <c r="P404" s="7"/>
      <c r="Q404" s="7">
        <v>31</v>
      </c>
      <c r="R404" s="7">
        <v>2023</v>
      </c>
      <c r="S404" s="7">
        <v>2753</v>
      </c>
      <c r="T404" s="7">
        <v>2753</v>
      </c>
      <c r="U404" s="7">
        <v>2753</v>
      </c>
      <c r="W404" s="6" t="s">
        <v>80</v>
      </c>
      <c r="X404" s="6">
        <v>31</v>
      </c>
      <c r="Y404" s="6" t="s">
        <v>50</v>
      </c>
      <c r="Z404" s="6">
        <v>19714.59014</v>
      </c>
      <c r="AA404" s="7">
        <f t="shared" si="6"/>
        <v>0.13964277118875</v>
      </c>
    </row>
  </sheetData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U404"/>
  <sheetViews>
    <sheetView workbookViewId="0">
      <selection activeCell="F6" sqref="F6"/>
    </sheetView>
  </sheetViews>
  <sheetFormatPr defaultColWidth="8.75454545454545" defaultRowHeight="14"/>
  <cols>
    <col min="1" max="14" width="9"/>
    <col min="17" max="20" width="8.75454545454545" style="2"/>
  </cols>
  <sheetData>
    <row r="1" spans="1:21">
      <c r="A1" s="7" t="s">
        <v>126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7" t="s">
        <v>84</v>
      </c>
      <c r="Q1" s="6" t="s">
        <v>85</v>
      </c>
      <c r="R1" s="6" t="s">
        <v>86</v>
      </c>
      <c r="S1" s="6" t="s">
        <v>87</v>
      </c>
      <c r="T1" s="6" t="s">
        <v>88</v>
      </c>
      <c r="U1" s="7" t="s">
        <v>89</v>
      </c>
    </row>
    <row r="2" spans="1:21">
      <c r="A2" s="10" t="s">
        <v>38</v>
      </c>
      <c r="B2" s="10" t="s">
        <v>37</v>
      </c>
      <c r="C2" s="10" t="s">
        <v>39</v>
      </c>
      <c r="D2" s="10" t="s">
        <v>40</v>
      </c>
      <c r="E2" s="10" t="s">
        <v>41</v>
      </c>
      <c r="F2" s="10" t="s">
        <v>42</v>
      </c>
      <c r="G2" s="10" t="s">
        <v>43</v>
      </c>
      <c r="H2" s="10" t="s">
        <v>44</v>
      </c>
      <c r="I2" s="10" t="s">
        <v>45</v>
      </c>
      <c r="J2" s="10" t="s">
        <v>46</v>
      </c>
      <c r="K2" s="10" t="s">
        <v>47</v>
      </c>
      <c r="L2" s="10" t="s">
        <v>48</v>
      </c>
      <c r="M2" s="10" t="s">
        <v>49</v>
      </c>
      <c r="N2" s="10" t="s">
        <v>50</v>
      </c>
      <c r="P2" s="7"/>
      <c r="Q2" s="6">
        <v>1</v>
      </c>
      <c r="R2" s="6">
        <v>2011</v>
      </c>
      <c r="S2" s="6">
        <v>21135</v>
      </c>
      <c r="T2" s="6">
        <v>21135</v>
      </c>
      <c r="U2" s="7">
        <v>21135</v>
      </c>
    </row>
    <row r="3" spans="1:21">
      <c r="A3" s="11" t="s">
        <v>36</v>
      </c>
      <c r="B3" s="12">
        <v>21135</v>
      </c>
      <c r="C3" s="12">
        <v>22151</v>
      </c>
      <c r="D3" s="12">
        <v>47608</v>
      </c>
      <c r="E3" s="12">
        <v>46848</v>
      </c>
      <c r="F3" s="12">
        <v>47988</v>
      </c>
      <c r="G3" s="12">
        <v>36026</v>
      </c>
      <c r="H3" s="12">
        <v>36601</v>
      </c>
      <c r="I3" s="12">
        <v>77133</v>
      </c>
      <c r="J3" s="12">
        <v>68633</v>
      </c>
      <c r="K3" s="12">
        <v>76341</v>
      </c>
      <c r="L3" s="12">
        <v>76323</v>
      </c>
      <c r="M3" s="12">
        <v>77669</v>
      </c>
      <c r="N3" s="13"/>
      <c r="P3" s="7"/>
      <c r="Q3" s="6">
        <v>1</v>
      </c>
      <c r="R3" s="6">
        <v>2012</v>
      </c>
      <c r="S3" s="6">
        <v>22151</v>
      </c>
      <c r="T3" s="6">
        <v>22151</v>
      </c>
      <c r="U3" s="7">
        <v>22151</v>
      </c>
    </row>
    <row r="4" spans="1:21">
      <c r="A4" s="11" t="s">
        <v>51</v>
      </c>
      <c r="B4" s="12">
        <v>2666</v>
      </c>
      <c r="C4" s="12">
        <v>3452</v>
      </c>
      <c r="D4" s="12">
        <v>7844</v>
      </c>
      <c r="E4" s="12">
        <v>9386</v>
      </c>
      <c r="F4" s="12">
        <v>12589</v>
      </c>
      <c r="G4" s="12">
        <v>15818</v>
      </c>
      <c r="H4" s="12">
        <v>17862</v>
      </c>
      <c r="I4" s="12">
        <v>17802</v>
      </c>
      <c r="J4" s="12">
        <v>17960</v>
      </c>
      <c r="K4" s="12">
        <v>17825</v>
      </c>
      <c r="L4" s="12">
        <v>18966</v>
      </c>
      <c r="M4" s="12">
        <v>20039</v>
      </c>
      <c r="N4" s="13"/>
      <c r="P4" s="7"/>
      <c r="Q4" s="6">
        <v>1</v>
      </c>
      <c r="R4" s="6">
        <v>2013</v>
      </c>
      <c r="S4" s="6">
        <v>47608</v>
      </c>
      <c r="T4" s="6">
        <v>47608</v>
      </c>
      <c r="U4" s="7">
        <v>47608</v>
      </c>
    </row>
    <row r="5" spans="1:21">
      <c r="A5" s="11" t="s">
        <v>52</v>
      </c>
      <c r="B5" s="12">
        <v>4699</v>
      </c>
      <c r="C5" s="12">
        <v>5106</v>
      </c>
      <c r="D5" s="12">
        <v>4211</v>
      </c>
      <c r="E5" s="12">
        <v>5233</v>
      </c>
      <c r="F5" s="12">
        <v>8114</v>
      </c>
      <c r="G5" s="12">
        <v>13944</v>
      </c>
      <c r="H5" s="12">
        <v>30159</v>
      </c>
      <c r="I5" s="12">
        <v>39141</v>
      </c>
      <c r="J5" s="12">
        <v>42292</v>
      </c>
      <c r="K5" s="12">
        <v>49354</v>
      </c>
      <c r="L5" s="12">
        <v>56435</v>
      </c>
      <c r="M5" s="12">
        <v>67885</v>
      </c>
      <c r="N5" s="13"/>
      <c r="P5" s="7"/>
      <c r="Q5" s="6">
        <v>1</v>
      </c>
      <c r="R5" s="6">
        <v>2014</v>
      </c>
      <c r="S5" s="6">
        <v>46848</v>
      </c>
      <c r="T5" s="6">
        <v>46848</v>
      </c>
      <c r="U5" s="7">
        <v>46848</v>
      </c>
    </row>
    <row r="6" spans="1:21">
      <c r="A6" s="11" t="s">
        <v>53</v>
      </c>
      <c r="B6" s="12">
        <v>2632</v>
      </c>
      <c r="C6" s="12">
        <v>3691</v>
      </c>
      <c r="D6" s="12">
        <v>1744</v>
      </c>
      <c r="E6" s="12">
        <v>2955</v>
      </c>
      <c r="F6" s="12">
        <v>5915</v>
      </c>
      <c r="G6" s="12">
        <v>11529</v>
      </c>
      <c r="H6" s="12">
        <v>18806</v>
      </c>
      <c r="I6" s="12">
        <v>17399</v>
      </c>
      <c r="J6" s="12">
        <v>25146</v>
      </c>
      <c r="K6" s="12">
        <v>36222</v>
      </c>
      <c r="L6" s="12">
        <v>45881</v>
      </c>
      <c r="M6" s="12">
        <v>44387</v>
      </c>
      <c r="N6" s="13"/>
      <c r="P6" s="7"/>
      <c r="Q6" s="6">
        <v>1</v>
      </c>
      <c r="R6" s="6">
        <v>2015</v>
      </c>
      <c r="S6" s="6">
        <v>47988</v>
      </c>
      <c r="T6" s="6">
        <v>47988</v>
      </c>
      <c r="U6" s="7">
        <v>47988</v>
      </c>
    </row>
    <row r="7" spans="1:21">
      <c r="A7" s="11" t="s">
        <v>54</v>
      </c>
      <c r="B7" s="12">
        <v>2081</v>
      </c>
      <c r="C7" s="12">
        <v>2196</v>
      </c>
      <c r="D7" s="12">
        <v>1869</v>
      </c>
      <c r="E7" s="12">
        <v>2427</v>
      </c>
      <c r="F7" s="12">
        <v>3208</v>
      </c>
      <c r="G7" s="12">
        <v>5057</v>
      </c>
      <c r="H7" s="12">
        <v>7178</v>
      </c>
      <c r="I7" s="12">
        <v>8256</v>
      </c>
      <c r="J7" s="12">
        <v>9627</v>
      </c>
      <c r="K7" s="12">
        <v>11255</v>
      </c>
      <c r="L7" s="12">
        <v>13934</v>
      </c>
      <c r="M7" s="12">
        <v>15040</v>
      </c>
      <c r="N7" s="13"/>
      <c r="P7" s="7"/>
      <c r="Q7" s="6">
        <v>1</v>
      </c>
      <c r="R7" s="6">
        <v>2016</v>
      </c>
      <c r="S7" s="6">
        <v>36026</v>
      </c>
      <c r="T7" s="6">
        <v>36026</v>
      </c>
      <c r="U7" s="7">
        <v>36026</v>
      </c>
    </row>
    <row r="8" spans="1:21">
      <c r="A8" s="11" t="s">
        <v>55</v>
      </c>
      <c r="B8" s="12">
        <v>9240</v>
      </c>
      <c r="C8" s="12">
        <v>12119</v>
      </c>
      <c r="D8" s="12">
        <v>8724</v>
      </c>
      <c r="E8" s="12">
        <v>11279</v>
      </c>
      <c r="F8" s="12">
        <v>14937</v>
      </c>
      <c r="G8" s="12">
        <v>18826</v>
      </c>
      <c r="H8" s="12">
        <v>23389</v>
      </c>
      <c r="I8" s="12">
        <v>28833</v>
      </c>
      <c r="J8" s="12">
        <v>27372</v>
      </c>
      <c r="K8" s="12">
        <v>33783</v>
      </c>
      <c r="L8" s="12">
        <v>32808</v>
      </c>
      <c r="M8" s="12">
        <v>36057</v>
      </c>
      <c r="N8" s="13"/>
      <c r="P8" s="7"/>
      <c r="Q8" s="6">
        <v>1</v>
      </c>
      <c r="R8" s="6">
        <v>2017</v>
      </c>
      <c r="S8" s="6">
        <v>36601</v>
      </c>
      <c r="T8" s="6">
        <v>36601</v>
      </c>
      <c r="U8" s="7">
        <v>36601</v>
      </c>
    </row>
    <row r="9" spans="1:21">
      <c r="A9" s="11" t="s">
        <v>56</v>
      </c>
      <c r="B9" s="12">
        <v>1778</v>
      </c>
      <c r="C9" s="12">
        <v>2207</v>
      </c>
      <c r="D9" s="12">
        <v>2399</v>
      </c>
      <c r="E9" s="12">
        <v>2933</v>
      </c>
      <c r="F9" s="12">
        <v>3214</v>
      </c>
      <c r="G9" s="12">
        <v>3808</v>
      </c>
      <c r="H9" s="12">
        <v>4316</v>
      </c>
      <c r="I9" s="12">
        <v>6495</v>
      </c>
      <c r="J9" s="12">
        <v>5987</v>
      </c>
      <c r="K9" s="12">
        <v>6907</v>
      </c>
      <c r="L9" s="12">
        <v>10213</v>
      </c>
      <c r="M9" s="12">
        <v>12418</v>
      </c>
      <c r="N9" s="13"/>
      <c r="P9" s="7"/>
      <c r="Q9" s="6">
        <v>1</v>
      </c>
      <c r="R9" s="6">
        <v>2018</v>
      </c>
      <c r="S9" s="6">
        <v>77133</v>
      </c>
      <c r="T9" s="6">
        <v>77133</v>
      </c>
      <c r="U9" s="7">
        <v>77133</v>
      </c>
    </row>
    <row r="10" spans="1:21">
      <c r="A10" s="11" t="s">
        <v>57</v>
      </c>
      <c r="B10" s="12">
        <v>3253</v>
      </c>
      <c r="C10" s="12">
        <v>3387</v>
      </c>
      <c r="D10" s="12">
        <v>2703</v>
      </c>
      <c r="E10" s="12">
        <v>3350</v>
      </c>
      <c r="F10" s="12">
        <v>4164</v>
      </c>
      <c r="G10" s="12">
        <v>5446</v>
      </c>
      <c r="H10" s="12">
        <v>9530</v>
      </c>
      <c r="I10" s="12">
        <v>10182</v>
      </c>
      <c r="J10" s="12">
        <v>9855</v>
      </c>
      <c r="K10" s="12">
        <v>12594</v>
      </c>
      <c r="L10" s="12">
        <v>14252</v>
      </c>
      <c r="M10" s="12">
        <v>19527</v>
      </c>
      <c r="N10" s="13"/>
      <c r="P10" s="7"/>
      <c r="Q10" s="6">
        <v>1</v>
      </c>
      <c r="R10" s="6">
        <v>2019</v>
      </c>
      <c r="S10" s="6">
        <v>68633</v>
      </c>
      <c r="T10" s="6">
        <v>68633</v>
      </c>
      <c r="U10" s="7">
        <v>68633</v>
      </c>
    </row>
    <row r="11" spans="1:21">
      <c r="A11" s="11" t="s">
        <v>58</v>
      </c>
      <c r="B11" s="12">
        <v>12645</v>
      </c>
      <c r="C11" s="12">
        <v>14029</v>
      </c>
      <c r="D11" s="12">
        <v>14045</v>
      </c>
      <c r="E11" s="12">
        <v>14876</v>
      </c>
      <c r="F11" s="12">
        <v>15863</v>
      </c>
      <c r="G11" s="12">
        <v>16460</v>
      </c>
      <c r="H11" s="12">
        <v>18695</v>
      </c>
      <c r="I11" s="12">
        <v>23484</v>
      </c>
      <c r="J11" s="12">
        <v>25212</v>
      </c>
      <c r="K11" s="12">
        <v>28013</v>
      </c>
      <c r="L11" s="12">
        <v>28404</v>
      </c>
      <c r="M11" s="12">
        <v>33365</v>
      </c>
      <c r="N11" s="13"/>
      <c r="P11" s="7"/>
      <c r="Q11" s="6">
        <v>1</v>
      </c>
      <c r="R11" s="6">
        <v>2020</v>
      </c>
      <c r="S11" s="6">
        <v>76341</v>
      </c>
      <c r="T11" s="6">
        <v>76341</v>
      </c>
      <c r="U11" s="7">
        <v>76341</v>
      </c>
    </row>
    <row r="12" spans="1:21">
      <c r="A12" s="11" t="s">
        <v>59</v>
      </c>
      <c r="B12" s="12">
        <v>18260</v>
      </c>
      <c r="C12" s="12">
        <v>23021</v>
      </c>
      <c r="D12" s="12">
        <v>21460</v>
      </c>
      <c r="E12" s="12">
        <v>30926</v>
      </c>
      <c r="F12" s="12">
        <v>41381</v>
      </c>
      <c r="G12" s="12">
        <v>61674</v>
      </c>
      <c r="H12" s="12">
        <v>87155</v>
      </c>
      <c r="I12" s="12">
        <v>72799</v>
      </c>
      <c r="J12" s="12">
        <v>98224</v>
      </c>
      <c r="K12" s="12">
        <v>113158</v>
      </c>
      <c r="L12" s="12">
        <v>145001</v>
      </c>
      <c r="M12" s="12">
        <v>156201</v>
      </c>
      <c r="N12" s="13"/>
      <c r="P12" s="7"/>
      <c r="Q12" s="6">
        <v>1</v>
      </c>
      <c r="R12" s="6">
        <v>2021</v>
      </c>
      <c r="S12" s="6">
        <v>76323</v>
      </c>
      <c r="T12" s="6">
        <v>76323</v>
      </c>
      <c r="U12" s="7">
        <v>76323</v>
      </c>
    </row>
    <row r="13" spans="1:21">
      <c r="A13" s="11" t="s">
        <v>60</v>
      </c>
      <c r="B13" s="12">
        <v>17387</v>
      </c>
      <c r="C13" s="12">
        <v>19949</v>
      </c>
      <c r="D13" s="12">
        <v>16505</v>
      </c>
      <c r="E13" s="12">
        <v>25388</v>
      </c>
      <c r="F13" s="12">
        <v>36445</v>
      </c>
      <c r="G13" s="12">
        <v>51124</v>
      </c>
      <c r="H13" s="12">
        <v>76660</v>
      </c>
      <c r="I13" s="12">
        <v>55067</v>
      </c>
      <c r="J13" s="12">
        <v>80752</v>
      </c>
      <c r="K13" s="12">
        <v>112541</v>
      </c>
      <c r="L13" s="12">
        <v>129498</v>
      </c>
      <c r="M13" s="12">
        <v>147366</v>
      </c>
      <c r="N13" s="13"/>
      <c r="P13" s="7"/>
      <c r="Q13" s="6">
        <v>1</v>
      </c>
      <c r="R13" s="6">
        <v>2022</v>
      </c>
      <c r="S13" s="6">
        <v>77669</v>
      </c>
      <c r="T13" s="6">
        <v>77669</v>
      </c>
      <c r="U13" s="7">
        <v>77669</v>
      </c>
    </row>
    <row r="14" spans="1:21">
      <c r="A14" s="11" t="s">
        <v>61</v>
      </c>
      <c r="B14" s="12">
        <v>6149</v>
      </c>
      <c r="C14" s="12">
        <v>7572</v>
      </c>
      <c r="D14" s="12">
        <v>6130</v>
      </c>
      <c r="E14" s="12">
        <v>8843</v>
      </c>
      <c r="F14" s="12">
        <v>13734</v>
      </c>
      <c r="G14" s="12">
        <v>19282</v>
      </c>
      <c r="H14" s="12">
        <v>30019</v>
      </c>
      <c r="I14" s="12">
        <v>30440</v>
      </c>
      <c r="J14" s="12">
        <v>34281</v>
      </c>
      <c r="K14" s="12">
        <v>45235</v>
      </c>
      <c r="L14" s="12">
        <v>55161</v>
      </c>
      <c r="M14" s="12">
        <v>63669</v>
      </c>
      <c r="N14" s="13"/>
      <c r="P14" s="7"/>
      <c r="Q14" s="6">
        <v>1</v>
      </c>
      <c r="R14" s="6">
        <v>2023</v>
      </c>
      <c r="S14" s="6"/>
      <c r="T14" s="6"/>
      <c r="U14" s="7">
        <v>79015</v>
      </c>
    </row>
    <row r="15" spans="1:21">
      <c r="A15" s="11" t="s">
        <v>62</v>
      </c>
      <c r="B15" s="12">
        <v>7823</v>
      </c>
      <c r="C15" s="12">
        <v>8875</v>
      </c>
      <c r="D15" s="12">
        <v>6636</v>
      </c>
      <c r="E15" s="12">
        <v>11738</v>
      </c>
      <c r="F15" s="12">
        <v>16932</v>
      </c>
      <c r="G15" s="12">
        <v>22801</v>
      </c>
      <c r="H15" s="12">
        <v>31233</v>
      </c>
      <c r="I15" s="12">
        <v>32791</v>
      </c>
      <c r="J15" s="12">
        <v>46518</v>
      </c>
      <c r="K15" s="12">
        <v>70248</v>
      </c>
      <c r="L15" s="12">
        <v>82325</v>
      </c>
      <c r="M15" s="12">
        <v>92964</v>
      </c>
      <c r="N15" s="13"/>
      <c r="P15" s="7"/>
      <c r="Q15" s="6">
        <v>2</v>
      </c>
      <c r="R15" s="6">
        <v>2011</v>
      </c>
      <c r="S15" s="6">
        <v>2666</v>
      </c>
      <c r="T15" s="6">
        <v>2666</v>
      </c>
      <c r="U15" s="7">
        <v>2666</v>
      </c>
    </row>
    <row r="16" spans="1:21">
      <c r="A16" s="11" t="s">
        <v>63</v>
      </c>
      <c r="B16" s="12">
        <v>2161</v>
      </c>
      <c r="C16" s="12">
        <v>3182</v>
      </c>
      <c r="D16" s="12">
        <v>2506</v>
      </c>
      <c r="E16" s="12">
        <v>4287</v>
      </c>
      <c r="F16" s="12">
        <v>6905</v>
      </c>
      <c r="G16" s="12">
        <v>11354</v>
      </c>
      <c r="H16" s="12">
        <v>18582</v>
      </c>
      <c r="I16" s="12">
        <v>15310</v>
      </c>
      <c r="J16" s="12">
        <v>19117</v>
      </c>
      <c r="K16" s="12">
        <v>31528</v>
      </c>
      <c r="L16" s="12">
        <v>39574</v>
      </c>
      <c r="M16" s="12">
        <v>63116</v>
      </c>
      <c r="N16" s="13"/>
      <c r="P16" s="7"/>
      <c r="Q16" s="6">
        <v>2</v>
      </c>
      <c r="R16" s="6">
        <v>2012</v>
      </c>
      <c r="S16" s="6">
        <v>3452</v>
      </c>
      <c r="T16" s="6">
        <v>3452</v>
      </c>
      <c r="U16" s="7">
        <v>3452</v>
      </c>
    </row>
    <row r="17" spans="1:21">
      <c r="A17" s="11" t="s">
        <v>64</v>
      </c>
      <c r="B17" s="12">
        <v>16417</v>
      </c>
      <c r="C17" s="12">
        <v>18621</v>
      </c>
      <c r="D17" s="12">
        <v>10079</v>
      </c>
      <c r="E17" s="12">
        <v>16620</v>
      </c>
      <c r="F17" s="12">
        <v>25610</v>
      </c>
      <c r="G17" s="12">
        <v>39025</v>
      </c>
      <c r="H17" s="12">
        <v>53407</v>
      </c>
      <c r="I17" s="12">
        <v>58722</v>
      </c>
      <c r="J17" s="12">
        <v>81022</v>
      </c>
      <c r="K17" s="12">
        <v>105443</v>
      </c>
      <c r="L17" s="12">
        <v>130314</v>
      </c>
      <c r="M17" s="12">
        <v>146362</v>
      </c>
      <c r="N17" s="13"/>
      <c r="P17" s="7"/>
      <c r="Q17" s="6">
        <v>2</v>
      </c>
      <c r="R17" s="6">
        <v>2013</v>
      </c>
      <c r="S17" s="6">
        <v>7844</v>
      </c>
      <c r="T17" s="6">
        <v>7844</v>
      </c>
      <c r="U17" s="7">
        <v>7844</v>
      </c>
    </row>
    <row r="18" spans="1:21">
      <c r="A18" s="11" t="s">
        <v>65</v>
      </c>
      <c r="B18" s="12">
        <v>5462</v>
      </c>
      <c r="C18" s="12">
        <v>6434</v>
      </c>
      <c r="D18" s="12">
        <v>4809</v>
      </c>
      <c r="E18" s="12">
        <v>6306</v>
      </c>
      <c r="F18" s="12">
        <v>11964</v>
      </c>
      <c r="G18" s="12">
        <v>18203</v>
      </c>
      <c r="H18" s="12">
        <v>25564</v>
      </c>
      <c r="I18" s="12">
        <v>56112</v>
      </c>
      <c r="J18" s="12">
        <v>56383</v>
      </c>
      <c r="K18" s="12">
        <v>66983</v>
      </c>
      <c r="L18" s="12">
        <v>81183</v>
      </c>
      <c r="M18" s="12">
        <v>84395</v>
      </c>
      <c r="N18" s="13"/>
      <c r="P18" s="7"/>
      <c r="Q18" s="6">
        <v>2</v>
      </c>
      <c r="R18" s="6">
        <v>2014</v>
      </c>
      <c r="S18" s="6">
        <v>9386</v>
      </c>
      <c r="T18" s="6">
        <v>9386</v>
      </c>
      <c r="U18" s="7">
        <v>9386</v>
      </c>
    </row>
    <row r="19" spans="1:21">
      <c r="A19" s="11" t="s">
        <v>66</v>
      </c>
      <c r="B19" s="12">
        <v>7334</v>
      </c>
      <c r="C19" s="12">
        <v>9085</v>
      </c>
      <c r="D19" s="12">
        <v>7728</v>
      </c>
      <c r="E19" s="12">
        <v>10810</v>
      </c>
      <c r="F19" s="12">
        <v>19146</v>
      </c>
      <c r="G19" s="12">
        <v>25832</v>
      </c>
      <c r="H19" s="12">
        <v>40205</v>
      </c>
      <c r="I19" s="12">
        <v>39431</v>
      </c>
      <c r="J19" s="12">
        <v>50017</v>
      </c>
      <c r="K19" s="12">
        <v>64252</v>
      </c>
      <c r="L19" s="12">
        <v>79719</v>
      </c>
      <c r="M19" s="12">
        <v>94654</v>
      </c>
      <c r="N19" s="13"/>
      <c r="P19" s="7"/>
      <c r="Q19" s="6">
        <v>2</v>
      </c>
      <c r="R19" s="6">
        <v>2015</v>
      </c>
      <c r="S19" s="6">
        <v>12589</v>
      </c>
      <c r="T19" s="6">
        <v>12589</v>
      </c>
      <c r="U19" s="7">
        <v>12589</v>
      </c>
    </row>
    <row r="20" spans="1:21">
      <c r="A20" s="11" t="s">
        <v>67</v>
      </c>
      <c r="B20" s="12">
        <v>8872</v>
      </c>
      <c r="C20" s="12">
        <v>10525</v>
      </c>
      <c r="D20" s="12">
        <v>5672</v>
      </c>
      <c r="E20" s="12">
        <v>5984</v>
      </c>
      <c r="F20" s="12">
        <v>8401</v>
      </c>
      <c r="G20" s="12">
        <v>14495</v>
      </c>
      <c r="H20" s="12">
        <v>22548</v>
      </c>
      <c r="I20" s="12">
        <v>24880</v>
      </c>
      <c r="J20" s="12">
        <v>24214</v>
      </c>
      <c r="K20" s="12">
        <v>33795</v>
      </c>
      <c r="L20" s="12">
        <v>42731</v>
      </c>
      <c r="M20" s="12">
        <v>59489</v>
      </c>
      <c r="N20" s="13"/>
      <c r="P20" s="7"/>
      <c r="Q20" s="6">
        <v>2</v>
      </c>
      <c r="R20" s="6">
        <v>2016</v>
      </c>
      <c r="S20" s="6">
        <v>15818</v>
      </c>
      <c r="T20" s="6">
        <v>15818</v>
      </c>
      <c r="U20" s="7">
        <v>15818</v>
      </c>
    </row>
    <row r="21" spans="1:21">
      <c r="A21" s="11" t="s">
        <v>68</v>
      </c>
      <c r="B21" s="12">
        <v>21644</v>
      </c>
      <c r="C21" s="12">
        <v>25038</v>
      </c>
      <c r="D21" s="12">
        <v>27126</v>
      </c>
      <c r="E21" s="12">
        <v>32964</v>
      </c>
      <c r="F21" s="12">
        <v>38168</v>
      </c>
      <c r="G21" s="12">
        <v>44114</v>
      </c>
      <c r="H21" s="12">
        <v>63781</v>
      </c>
      <c r="I21" s="12">
        <v>165633</v>
      </c>
      <c r="J21" s="12">
        <v>172828</v>
      </c>
      <c r="K21" s="12">
        <v>180484</v>
      </c>
      <c r="L21" s="12">
        <v>185529</v>
      </c>
      <c r="M21" s="12">
        <v>192060</v>
      </c>
      <c r="N21" s="13"/>
      <c r="P21" s="7"/>
      <c r="Q21" s="6">
        <v>2</v>
      </c>
      <c r="R21" s="6">
        <v>2017</v>
      </c>
      <c r="S21" s="6">
        <v>17862</v>
      </c>
      <c r="T21" s="6">
        <v>17862</v>
      </c>
      <c r="U21" s="7">
        <v>17862</v>
      </c>
    </row>
    <row r="22" spans="1:21">
      <c r="A22" s="11" t="s">
        <v>69</v>
      </c>
      <c r="B22" s="12">
        <v>6508</v>
      </c>
      <c r="C22" s="12">
        <v>6952</v>
      </c>
      <c r="D22" s="12">
        <v>2546</v>
      </c>
      <c r="E22" s="12">
        <v>3851</v>
      </c>
      <c r="F22" s="12">
        <v>6486</v>
      </c>
      <c r="G22" s="12">
        <v>9612</v>
      </c>
      <c r="H22" s="12">
        <v>13404</v>
      </c>
      <c r="I22" s="12">
        <v>18658</v>
      </c>
      <c r="J22" s="12">
        <v>23516</v>
      </c>
      <c r="K22" s="12">
        <v>27898</v>
      </c>
      <c r="L22" s="12">
        <v>32130</v>
      </c>
      <c r="M22" s="12">
        <v>36590</v>
      </c>
      <c r="N22" s="13"/>
      <c r="P22" s="7"/>
      <c r="Q22" s="6">
        <v>2</v>
      </c>
      <c r="R22" s="6">
        <v>2018</v>
      </c>
      <c r="S22" s="6">
        <v>17802</v>
      </c>
      <c r="T22" s="6">
        <v>17802</v>
      </c>
      <c r="U22" s="7">
        <v>17802</v>
      </c>
    </row>
    <row r="23" spans="1:21">
      <c r="A23" s="11" t="s">
        <v>70</v>
      </c>
      <c r="B23" s="12">
        <v>1083</v>
      </c>
      <c r="C23" s="12">
        <v>1319</v>
      </c>
      <c r="D23" s="12">
        <v>855</v>
      </c>
      <c r="E23" s="12">
        <v>976</v>
      </c>
      <c r="F23" s="12">
        <v>1541</v>
      </c>
      <c r="G23" s="12">
        <v>1985</v>
      </c>
      <c r="H23" s="12">
        <v>2957</v>
      </c>
      <c r="I23" s="12">
        <v>5804</v>
      </c>
      <c r="J23" s="12">
        <v>6401</v>
      </c>
      <c r="K23" s="12">
        <v>7860</v>
      </c>
      <c r="L23" s="12">
        <v>11763</v>
      </c>
      <c r="M23" s="12">
        <v>15175</v>
      </c>
      <c r="N23" s="13"/>
      <c r="P23" s="7"/>
      <c r="Q23" s="6">
        <v>2</v>
      </c>
      <c r="R23" s="6">
        <v>2019</v>
      </c>
      <c r="S23" s="6">
        <v>17960</v>
      </c>
      <c r="T23" s="6">
        <v>17960</v>
      </c>
      <c r="U23" s="7">
        <v>17960</v>
      </c>
    </row>
    <row r="24" spans="1:21">
      <c r="A24" s="11" t="s">
        <v>71</v>
      </c>
      <c r="B24" s="12">
        <v>5215</v>
      </c>
      <c r="C24" s="12">
        <v>6721</v>
      </c>
      <c r="D24" s="12">
        <v>5775</v>
      </c>
      <c r="E24" s="12">
        <v>8239</v>
      </c>
      <c r="F24" s="12">
        <v>11706</v>
      </c>
      <c r="G24" s="12">
        <v>15673</v>
      </c>
      <c r="H24" s="12">
        <v>19167</v>
      </c>
      <c r="I24" s="12">
        <v>22734</v>
      </c>
      <c r="J24" s="12">
        <v>23871</v>
      </c>
      <c r="K24" s="12">
        <v>27586</v>
      </c>
      <c r="L24" s="12">
        <v>34098</v>
      </c>
      <c r="M24" s="12">
        <v>38830</v>
      </c>
      <c r="N24" s="13"/>
      <c r="P24" s="7"/>
      <c r="Q24" s="6">
        <v>2</v>
      </c>
      <c r="R24" s="6">
        <v>2020</v>
      </c>
      <c r="S24" s="6">
        <v>17825</v>
      </c>
      <c r="T24" s="6">
        <v>17825</v>
      </c>
      <c r="U24" s="7">
        <v>17825</v>
      </c>
    </row>
    <row r="25" spans="1:21">
      <c r="A25" s="11" t="s">
        <v>72</v>
      </c>
      <c r="B25" s="12">
        <v>9386</v>
      </c>
      <c r="C25" s="12">
        <v>12209</v>
      </c>
      <c r="D25" s="12">
        <v>5120</v>
      </c>
      <c r="E25" s="12">
        <v>6047</v>
      </c>
      <c r="F25" s="12">
        <v>7850</v>
      </c>
      <c r="G25" s="12">
        <v>11309</v>
      </c>
      <c r="H25" s="12">
        <v>16198</v>
      </c>
      <c r="I25" s="12">
        <v>31631</v>
      </c>
      <c r="J25" s="12">
        <v>32672</v>
      </c>
      <c r="K25" s="12">
        <v>38077</v>
      </c>
      <c r="L25" s="12">
        <v>39433</v>
      </c>
      <c r="M25" s="12">
        <v>97501</v>
      </c>
      <c r="N25" s="13"/>
      <c r="P25" s="7"/>
      <c r="Q25" s="6">
        <v>2</v>
      </c>
      <c r="R25" s="6">
        <v>2021</v>
      </c>
      <c r="S25" s="6">
        <v>18966</v>
      </c>
      <c r="T25" s="6">
        <v>18966</v>
      </c>
      <c r="U25" s="7">
        <v>18966</v>
      </c>
    </row>
    <row r="26" spans="1:21">
      <c r="A26" s="11" t="s">
        <v>73</v>
      </c>
      <c r="B26" s="12">
        <v>2136</v>
      </c>
      <c r="C26" s="12">
        <v>2425</v>
      </c>
      <c r="D26" s="12">
        <v>1410</v>
      </c>
      <c r="E26" s="12">
        <v>1907</v>
      </c>
      <c r="F26" s="12">
        <v>3042</v>
      </c>
      <c r="G26" s="12">
        <v>4851</v>
      </c>
      <c r="H26" s="12">
        <v>8080</v>
      </c>
      <c r="I26" s="12">
        <v>8179</v>
      </c>
      <c r="J26" s="12">
        <v>9345</v>
      </c>
      <c r="K26" s="12">
        <v>11738</v>
      </c>
      <c r="L26" s="12">
        <v>15091</v>
      </c>
      <c r="M26" s="12">
        <v>19420</v>
      </c>
      <c r="N26" s="13"/>
      <c r="P26" s="7"/>
      <c r="Q26" s="6">
        <v>2</v>
      </c>
      <c r="R26" s="6">
        <v>2022</v>
      </c>
      <c r="S26" s="6">
        <v>20039</v>
      </c>
      <c r="T26" s="6">
        <v>20039</v>
      </c>
      <c r="U26" s="7">
        <v>20039</v>
      </c>
    </row>
    <row r="27" spans="1:21">
      <c r="A27" s="11" t="s">
        <v>74</v>
      </c>
      <c r="B27" s="12">
        <v>4320</v>
      </c>
      <c r="C27" s="12">
        <v>5021</v>
      </c>
      <c r="D27" s="12">
        <v>3433</v>
      </c>
      <c r="E27" s="12">
        <v>5318</v>
      </c>
      <c r="F27" s="12">
        <v>9055</v>
      </c>
      <c r="G27" s="12">
        <v>11683</v>
      </c>
      <c r="H27" s="12">
        <v>17568</v>
      </c>
      <c r="I27" s="12">
        <v>15285</v>
      </c>
      <c r="J27" s="12">
        <v>16934</v>
      </c>
      <c r="K27" s="12">
        <v>26952</v>
      </c>
      <c r="L27" s="12">
        <v>30193</v>
      </c>
      <c r="M27" s="12">
        <v>31377</v>
      </c>
      <c r="N27" s="13"/>
      <c r="P27" s="7"/>
      <c r="Q27" s="6">
        <v>2</v>
      </c>
      <c r="R27" s="6">
        <v>2023</v>
      </c>
      <c r="S27" s="6"/>
      <c r="T27" s="6"/>
      <c r="U27" s="7">
        <v>21112</v>
      </c>
    </row>
    <row r="28" spans="1:21">
      <c r="A28" s="11" t="s">
        <v>75</v>
      </c>
      <c r="B28" s="12">
        <v>159</v>
      </c>
      <c r="C28" s="12">
        <v>162</v>
      </c>
      <c r="D28" s="12">
        <v>144</v>
      </c>
      <c r="E28" s="12">
        <v>172</v>
      </c>
      <c r="F28" s="12">
        <v>175</v>
      </c>
      <c r="G28" s="12">
        <v>181</v>
      </c>
      <c r="H28" s="12">
        <v>174</v>
      </c>
      <c r="I28" s="12">
        <v>1097</v>
      </c>
      <c r="J28" s="12">
        <v>1060</v>
      </c>
      <c r="K28" s="12">
        <v>1081</v>
      </c>
      <c r="L28" s="12">
        <v>1099</v>
      </c>
      <c r="M28" s="12">
        <v>1099</v>
      </c>
      <c r="N28" s="13"/>
      <c r="P28" s="7"/>
      <c r="Q28" s="6">
        <v>3</v>
      </c>
      <c r="R28" s="6">
        <v>2011</v>
      </c>
      <c r="S28" s="6">
        <v>4699</v>
      </c>
      <c r="T28" s="6">
        <v>4699</v>
      </c>
      <c r="U28" s="7">
        <v>4699</v>
      </c>
    </row>
    <row r="29" spans="1:21">
      <c r="A29" s="11" t="s">
        <v>76</v>
      </c>
      <c r="B29" s="12">
        <v>4078</v>
      </c>
      <c r="C29" s="12">
        <v>5088</v>
      </c>
      <c r="D29" s="12">
        <v>3694</v>
      </c>
      <c r="E29" s="12">
        <v>5163</v>
      </c>
      <c r="F29" s="12">
        <v>7021</v>
      </c>
      <c r="G29" s="12">
        <v>8662</v>
      </c>
      <c r="H29" s="12">
        <v>11613</v>
      </c>
      <c r="I29" s="12">
        <v>20798</v>
      </c>
      <c r="J29" s="12">
        <v>20883</v>
      </c>
      <c r="K29" s="12">
        <v>25994</v>
      </c>
      <c r="L29" s="12">
        <v>29200</v>
      </c>
      <c r="M29" s="12">
        <v>47653</v>
      </c>
      <c r="N29" s="13"/>
      <c r="P29" s="7"/>
      <c r="Q29" s="6">
        <v>3</v>
      </c>
      <c r="R29" s="6">
        <v>2012</v>
      </c>
      <c r="S29" s="6">
        <v>5106</v>
      </c>
      <c r="T29" s="6">
        <v>5106</v>
      </c>
      <c r="U29" s="7">
        <v>5106</v>
      </c>
    </row>
    <row r="30" spans="1:21">
      <c r="A30" s="11" t="s">
        <v>77</v>
      </c>
      <c r="B30" s="12">
        <v>1120</v>
      </c>
      <c r="C30" s="12">
        <v>1629</v>
      </c>
      <c r="D30" s="12">
        <v>1047</v>
      </c>
      <c r="E30" s="12">
        <v>1210</v>
      </c>
      <c r="F30" s="12">
        <v>1756</v>
      </c>
      <c r="G30" s="12">
        <v>2329</v>
      </c>
      <c r="H30" s="12">
        <v>2565</v>
      </c>
      <c r="I30" s="12">
        <v>4146</v>
      </c>
      <c r="J30" s="12">
        <v>3732</v>
      </c>
      <c r="K30" s="12">
        <v>4525</v>
      </c>
      <c r="L30" s="12">
        <v>5677</v>
      </c>
      <c r="M30" s="12">
        <v>7755</v>
      </c>
      <c r="N30" s="13"/>
      <c r="P30" s="7"/>
      <c r="Q30" s="6">
        <v>3</v>
      </c>
      <c r="R30" s="6">
        <v>2013</v>
      </c>
      <c r="S30" s="6">
        <v>4211</v>
      </c>
      <c r="T30" s="6">
        <v>4211</v>
      </c>
      <c r="U30" s="7">
        <v>4211</v>
      </c>
    </row>
    <row r="31" spans="1:21">
      <c r="A31" s="11" t="s">
        <v>78</v>
      </c>
      <c r="B31" s="12">
        <v>423</v>
      </c>
      <c r="C31" s="12">
        <v>481</v>
      </c>
      <c r="D31" s="12">
        <v>373</v>
      </c>
      <c r="E31" s="12">
        <v>532</v>
      </c>
      <c r="F31" s="12">
        <v>767</v>
      </c>
      <c r="G31" s="12">
        <v>982</v>
      </c>
      <c r="H31" s="12">
        <v>2232</v>
      </c>
      <c r="I31" s="12">
        <v>1785</v>
      </c>
      <c r="J31" s="12">
        <v>2214</v>
      </c>
      <c r="K31" s="12">
        <v>2844</v>
      </c>
      <c r="L31" s="12">
        <v>3204</v>
      </c>
      <c r="M31" s="12">
        <v>3763</v>
      </c>
      <c r="N31" s="13"/>
      <c r="P31" s="7"/>
      <c r="Q31" s="6">
        <v>3</v>
      </c>
      <c r="R31" s="6">
        <v>2014</v>
      </c>
      <c r="S31" s="6">
        <v>5233</v>
      </c>
      <c r="T31" s="6">
        <v>5233</v>
      </c>
      <c r="U31" s="7">
        <v>5233</v>
      </c>
    </row>
    <row r="32" spans="1:21">
      <c r="A32" s="11" t="s">
        <v>79</v>
      </c>
      <c r="B32" s="12">
        <v>740</v>
      </c>
      <c r="C32" s="12">
        <v>811</v>
      </c>
      <c r="D32" s="12">
        <v>422</v>
      </c>
      <c r="E32" s="12">
        <v>521</v>
      </c>
      <c r="F32" s="12">
        <v>869</v>
      </c>
      <c r="G32" s="12">
        <v>1465</v>
      </c>
      <c r="H32" s="12">
        <v>1796</v>
      </c>
      <c r="I32" s="12">
        <v>1462</v>
      </c>
      <c r="J32" s="12">
        <v>2773</v>
      </c>
      <c r="K32" s="12">
        <v>3876</v>
      </c>
      <c r="L32" s="12">
        <v>5487</v>
      </c>
      <c r="M32" s="12">
        <v>5979</v>
      </c>
      <c r="N32" s="13"/>
      <c r="P32" s="7"/>
      <c r="Q32" s="6">
        <v>3</v>
      </c>
      <c r="R32" s="6">
        <v>2015</v>
      </c>
      <c r="S32" s="6">
        <v>8114</v>
      </c>
      <c r="T32" s="6">
        <v>8114</v>
      </c>
      <c r="U32" s="7">
        <v>8114</v>
      </c>
    </row>
    <row r="33" spans="1:21">
      <c r="A33" s="11" t="s">
        <v>80</v>
      </c>
      <c r="B33" s="12">
        <v>2061</v>
      </c>
      <c r="C33" s="12">
        <v>2211</v>
      </c>
      <c r="D33" s="12">
        <v>1490</v>
      </c>
      <c r="E33" s="12">
        <v>2073</v>
      </c>
      <c r="F33" s="12">
        <v>2896</v>
      </c>
      <c r="G33" s="12">
        <v>4124</v>
      </c>
      <c r="H33" s="12">
        <v>7706</v>
      </c>
      <c r="I33" s="12">
        <v>8390</v>
      </c>
      <c r="J33" s="12">
        <v>8567</v>
      </c>
      <c r="K33" s="12">
        <v>11142</v>
      </c>
      <c r="L33" s="12">
        <v>12446</v>
      </c>
      <c r="M33" s="12">
        <v>15312</v>
      </c>
      <c r="N33" s="13"/>
      <c r="P33" s="7"/>
      <c r="Q33" s="6">
        <v>3</v>
      </c>
      <c r="R33" s="6">
        <v>2016</v>
      </c>
      <c r="S33" s="6">
        <v>13944</v>
      </c>
      <c r="T33" s="6">
        <v>13944</v>
      </c>
      <c r="U33" s="7">
        <v>13944</v>
      </c>
    </row>
    <row r="34" spans="16:21">
      <c r="P34" s="7"/>
      <c r="Q34" s="6">
        <v>3</v>
      </c>
      <c r="R34" s="6">
        <v>2017</v>
      </c>
      <c r="S34" s="6">
        <v>30159</v>
      </c>
      <c r="T34" s="6">
        <v>30159</v>
      </c>
      <c r="U34" s="7">
        <v>30159</v>
      </c>
    </row>
    <row r="35" spans="16:21">
      <c r="P35" s="7"/>
      <c r="Q35" s="6">
        <v>3</v>
      </c>
      <c r="R35" s="6">
        <v>2018</v>
      </c>
      <c r="S35" s="6">
        <v>39141</v>
      </c>
      <c r="T35" s="6">
        <v>39141</v>
      </c>
      <c r="U35" s="7">
        <v>39141</v>
      </c>
    </row>
    <row r="36" spans="16:21">
      <c r="P36" s="7"/>
      <c r="Q36" s="6">
        <v>3</v>
      </c>
      <c r="R36" s="6">
        <v>2019</v>
      </c>
      <c r="S36" s="6">
        <v>42292</v>
      </c>
      <c r="T36" s="6">
        <v>42292</v>
      </c>
      <c r="U36" s="7">
        <v>42292</v>
      </c>
    </row>
    <row r="37" spans="16:21">
      <c r="P37" s="7"/>
      <c r="Q37" s="6">
        <v>3</v>
      </c>
      <c r="R37" s="6">
        <v>2020</v>
      </c>
      <c r="S37" s="6">
        <v>49354</v>
      </c>
      <c r="T37" s="6">
        <v>49354</v>
      </c>
      <c r="U37" s="7">
        <v>49354</v>
      </c>
    </row>
    <row r="38" spans="16:21">
      <c r="P38" s="7"/>
      <c r="Q38" s="6">
        <v>3</v>
      </c>
      <c r="R38" s="6">
        <v>2021</v>
      </c>
      <c r="S38" s="6">
        <v>56435</v>
      </c>
      <c r="T38" s="6">
        <v>56435</v>
      </c>
      <c r="U38" s="7">
        <v>56435</v>
      </c>
    </row>
    <row r="39" spans="16:21">
      <c r="P39" s="7"/>
      <c r="Q39" s="6">
        <v>3</v>
      </c>
      <c r="R39" s="6">
        <v>2022</v>
      </c>
      <c r="S39" s="6">
        <v>67885</v>
      </c>
      <c r="T39" s="6">
        <v>67885</v>
      </c>
      <c r="U39" s="7">
        <v>67885</v>
      </c>
    </row>
    <row r="40" spans="16:21">
      <c r="P40" s="7"/>
      <c r="Q40" s="6">
        <v>3</v>
      </c>
      <c r="R40" s="6">
        <v>2023</v>
      </c>
      <c r="S40" s="6"/>
      <c r="T40" s="6"/>
      <c r="U40" s="7">
        <v>79335</v>
      </c>
    </row>
    <row r="41" spans="16:21">
      <c r="P41" s="7"/>
      <c r="Q41" s="6">
        <v>4</v>
      </c>
      <c r="R41" s="6">
        <v>2011</v>
      </c>
      <c r="S41" s="6">
        <v>2632</v>
      </c>
      <c r="T41" s="6">
        <v>2632</v>
      </c>
      <c r="U41" s="7">
        <v>2632</v>
      </c>
    </row>
    <row r="42" spans="16:21">
      <c r="P42" s="7"/>
      <c r="Q42" s="6">
        <v>4</v>
      </c>
      <c r="R42" s="6">
        <v>2012</v>
      </c>
      <c r="S42" s="6">
        <v>3691</v>
      </c>
      <c r="T42" s="6">
        <v>3691</v>
      </c>
      <c r="U42" s="7">
        <v>3691</v>
      </c>
    </row>
    <row r="43" spans="16:21">
      <c r="P43" s="7"/>
      <c r="Q43" s="6">
        <v>4</v>
      </c>
      <c r="R43" s="6">
        <v>2013</v>
      </c>
      <c r="S43" s="6">
        <v>1744</v>
      </c>
      <c r="T43" s="6">
        <v>1744</v>
      </c>
      <c r="U43" s="7">
        <v>1744</v>
      </c>
    </row>
    <row r="44" spans="16:21">
      <c r="P44" s="7"/>
      <c r="Q44" s="6">
        <v>4</v>
      </c>
      <c r="R44" s="6">
        <v>2014</v>
      </c>
      <c r="S44" s="6">
        <v>2955</v>
      </c>
      <c r="T44" s="6">
        <v>2955</v>
      </c>
      <c r="U44" s="7">
        <v>2955</v>
      </c>
    </row>
    <row r="45" spans="16:21">
      <c r="P45" s="7"/>
      <c r="Q45" s="6">
        <v>4</v>
      </c>
      <c r="R45" s="6">
        <v>2015</v>
      </c>
      <c r="S45" s="6">
        <v>5915</v>
      </c>
      <c r="T45" s="6">
        <v>5915</v>
      </c>
      <c r="U45" s="7">
        <v>5915</v>
      </c>
    </row>
    <row r="46" spans="16:21">
      <c r="P46" s="7"/>
      <c r="Q46" s="6">
        <v>4</v>
      </c>
      <c r="R46" s="6">
        <v>2016</v>
      </c>
      <c r="S46" s="6">
        <v>11529</v>
      </c>
      <c r="T46" s="6">
        <v>11529</v>
      </c>
      <c r="U46" s="7">
        <v>11529</v>
      </c>
    </row>
    <row r="47" spans="16:21">
      <c r="P47" s="7"/>
      <c r="Q47" s="6">
        <v>4</v>
      </c>
      <c r="R47" s="6">
        <v>2017</v>
      </c>
      <c r="S47" s="6">
        <v>18806</v>
      </c>
      <c r="T47" s="6">
        <v>18806</v>
      </c>
      <c r="U47" s="7">
        <v>18806</v>
      </c>
    </row>
    <row r="48" spans="16:21">
      <c r="P48" s="7"/>
      <c r="Q48" s="6">
        <v>4</v>
      </c>
      <c r="R48" s="6">
        <v>2018</v>
      </c>
      <c r="S48" s="6">
        <v>17399</v>
      </c>
      <c r="T48" s="6">
        <v>17399</v>
      </c>
      <c r="U48" s="7">
        <v>17399</v>
      </c>
    </row>
    <row r="49" spans="16:21">
      <c r="P49" s="7"/>
      <c r="Q49" s="6">
        <v>4</v>
      </c>
      <c r="R49" s="6">
        <v>2019</v>
      </c>
      <c r="S49" s="6">
        <v>25146</v>
      </c>
      <c r="T49" s="6">
        <v>25146</v>
      </c>
      <c r="U49" s="7">
        <v>25146</v>
      </c>
    </row>
    <row r="50" spans="16:21">
      <c r="P50" s="7"/>
      <c r="Q50" s="6">
        <v>4</v>
      </c>
      <c r="R50" s="6">
        <v>2020</v>
      </c>
      <c r="S50" s="6">
        <v>36222</v>
      </c>
      <c r="T50" s="6">
        <v>36222</v>
      </c>
      <c r="U50" s="7">
        <v>36222</v>
      </c>
    </row>
    <row r="51" spans="16:21">
      <c r="P51" s="7"/>
      <c r="Q51" s="6">
        <v>4</v>
      </c>
      <c r="R51" s="6">
        <v>2021</v>
      </c>
      <c r="S51" s="6">
        <v>45881</v>
      </c>
      <c r="T51" s="6">
        <v>45881</v>
      </c>
      <c r="U51" s="7">
        <v>45881</v>
      </c>
    </row>
    <row r="52" spans="16:21">
      <c r="P52" s="7"/>
      <c r="Q52" s="6">
        <v>4</v>
      </c>
      <c r="R52" s="6">
        <v>2022</v>
      </c>
      <c r="S52" s="6">
        <v>44387</v>
      </c>
      <c r="T52" s="6">
        <v>44387</v>
      </c>
      <c r="U52" s="7">
        <v>44387</v>
      </c>
    </row>
    <row r="53" spans="16:21">
      <c r="P53" s="7"/>
      <c r="Q53" s="6">
        <v>4</v>
      </c>
      <c r="R53" s="6">
        <v>2023</v>
      </c>
      <c r="S53" s="6"/>
      <c r="T53" s="6"/>
      <c r="U53" s="7">
        <v>42893</v>
      </c>
    </row>
    <row r="54" spans="16:21">
      <c r="P54" s="7"/>
      <c r="Q54" s="6">
        <v>5</v>
      </c>
      <c r="R54" s="6">
        <v>2011</v>
      </c>
      <c r="S54" s="6">
        <v>2081</v>
      </c>
      <c r="T54" s="6">
        <v>2081</v>
      </c>
      <c r="U54" s="7">
        <v>2081</v>
      </c>
    </row>
    <row r="55" spans="16:21">
      <c r="P55" s="7"/>
      <c r="Q55" s="6">
        <v>5</v>
      </c>
      <c r="R55" s="6">
        <v>2012</v>
      </c>
      <c r="S55" s="6">
        <v>2196</v>
      </c>
      <c r="T55" s="6">
        <v>2196</v>
      </c>
      <c r="U55" s="7">
        <v>2196</v>
      </c>
    </row>
    <row r="56" spans="16:21">
      <c r="P56" s="7"/>
      <c r="Q56" s="6">
        <v>5</v>
      </c>
      <c r="R56" s="6">
        <v>2013</v>
      </c>
      <c r="S56" s="6">
        <v>1869</v>
      </c>
      <c r="T56" s="6">
        <v>1869</v>
      </c>
      <c r="U56" s="7">
        <v>1869</v>
      </c>
    </row>
    <row r="57" spans="16:21">
      <c r="P57" s="7"/>
      <c r="Q57" s="6">
        <v>5</v>
      </c>
      <c r="R57" s="6">
        <v>2014</v>
      </c>
      <c r="S57" s="6">
        <v>2427</v>
      </c>
      <c r="T57" s="6">
        <v>2427</v>
      </c>
      <c r="U57" s="7">
        <v>2427</v>
      </c>
    </row>
    <row r="58" spans="16:21">
      <c r="P58" s="7"/>
      <c r="Q58" s="6">
        <v>5</v>
      </c>
      <c r="R58" s="6">
        <v>2015</v>
      </c>
      <c r="S58" s="6">
        <v>3208</v>
      </c>
      <c r="T58" s="6">
        <v>3208</v>
      </c>
      <c r="U58" s="7">
        <v>3208</v>
      </c>
    </row>
    <row r="59" spans="16:21">
      <c r="P59" s="7"/>
      <c r="Q59" s="6">
        <v>5</v>
      </c>
      <c r="R59" s="6">
        <v>2016</v>
      </c>
      <c r="S59" s="6">
        <v>5057</v>
      </c>
      <c r="T59" s="6">
        <v>5057</v>
      </c>
      <c r="U59" s="7">
        <v>5057</v>
      </c>
    </row>
    <row r="60" spans="16:21">
      <c r="P60" s="7"/>
      <c r="Q60" s="6">
        <v>5</v>
      </c>
      <c r="R60" s="6">
        <v>2017</v>
      </c>
      <c r="S60" s="6">
        <v>7178</v>
      </c>
      <c r="T60" s="6">
        <v>7178</v>
      </c>
      <c r="U60" s="7">
        <v>7178</v>
      </c>
    </row>
    <row r="61" spans="16:21">
      <c r="P61" s="7"/>
      <c r="Q61" s="6">
        <v>5</v>
      </c>
      <c r="R61" s="6">
        <v>2018</v>
      </c>
      <c r="S61" s="6">
        <v>8256</v>
      </c>
      <c r="T61" s="6">
        <v>8256</v>
      </c>
      <c r="U61" s="7">
        <v>8256</v>
      </c>
    </row>
    <row r="62" spans="16:21">
      <c r="P62" s="7"/>
      <c r="Q62" s="6">
        <v>5</v>
      </c>
      <c r="R62" s="6">
        <v>2019</v>
      </c>
      <c r="S62" s="6">
        <v>9627</v>
      </c>
      <c r="T62" s="6">
        <v>9627</v>
      </c>
      <c r="U62" s="7">
        <v>9627</v>
      </c>
    </row>
    <row r="63" spans="16:21">
      <c r="P63" s="7"/>
      <c r="Q63" s="6">
        <v>5</v>
      </c>
      <c r="R63" s="6">
        <v>2020</v>
      </c>
      <c r="S63" s="6">
        <v>11255</v>
      </c>
      <c r="T63" s="6">
        <v>11255</v>
      </c>
      <c r="U63" s="7">
        <v>11255</v>
      </c>
    </row>
    <row r="64" spans="16:21">
      <c r="P64" s="7"/>
      <c r="Q64" s="6">
        <v>5</v>
      </c>
      <c r="R64" s="6">
        <v>2021</v>
      </c>
      <c r="S64" s="6">
        <v>13934</v>
      </c>
      <c r="T64" s="6">
        <v>13934</v>
      </c>
      <c r="U64" s="7">
        <v>13934</v>
      </c>
    </row>
    <row r="65" spans="16:21">
      <c r="P65" s="7"/>
      <c r="Q65" s="6">
        <v>5</v>
      </c>
      <c r="R65" s="6">
        <v>2022</v>
      </c>
      <c r="S65" s="6">
        <v>15040</v>
      </c>
      <c r="T65" s="6">
        <v>15040</v>
      </c>
      <c r="U65" s="7">
        <v>15040</v>
      </c>
    </row>
    <row r="66" spans="16:21">
      <c r="P66" s="7"/>
      <c r="Q66" s="6">
        <v>5</v>
      </c>
      <c r="R66" s="6">
        <v>2023</v>
      </c>
      <c r="S66" s="6"/>
      <c r="T66" s="6"/>
      <c r="U66" s="7">
        <v>16146</v>
      </c>
    </row>
    <row r="67" spans="16:21">
      <c r="P67" s="7"/>
      <c r="Q67" s="6">
        <v>6</v>
      </c>
      <c r="R67" s="6">
        <v>2011</v>
      </c>
      <c r="S67" s="6">
        <v>9240</v>
      </c>
      <c r="T67" s="6">
        <v>9240</v>
      </c>
      <c r="U67" s="7">
        <v>9240</v>
      </c>
    </row>
    <row r="68" spans="16:21">
      <c r="P68" s="7"/>
      <c r="Q68" s="6">
        <v>6</v>
      </c>
      <c r="R68" s="6">
        <v>2012</v>
      </c>
      <c r="S68" s="6">
        <v>12119</v>
      </c>
      <c r="T68" s="6">
        <v>12119</v>
      </c>
      <c r="U68" s="7">
        <v>12119</v>
      </c>
    </row>
    <row r="69" spans="16:21">
      <c r="P69" s="7"/>
      <c r="Q69" s="6">
        <v>6</v>
      </c>
      <c r="R69" s="6">
        <v>2013</v>
      </c>
      <c r="S69" s="6">
        <v>8724</v>
      </c>
      <c r="T69" s="6">
        <v>8724</v>
      </c>
      <c r="U69" s="7">
        <v>8724</v>
      </c>
    </row>
    <row r="70" spans="16:21">
      <c r="P70" s="7"/>
      <c r="Q70" s="6">
        <v>6</v>
      </c>
      <c r="R70" s="6">
        <v>2014</v>
      </c>
      <c r="S70" s="6">
        <v>11279</v>
      </c>
      <c r="T70" s="6">
        <v>11279</v>
      </c>
      <c r="U70" s="7">
        <v>11279</v>
      </c>
    </row>
    <row r="71" spans="16:21">
      <c r="P71" s="7"/>
      <c r="Q71" s="6">
        <v>6</v>
      </c>
      <c r="R71" s="6">
        <v>2015</v>
      </c>
      <c r="S71" s="6">
        <v>14937</v>
      </c>
      <c r="T71" s="6">
        <v>14937</v>
      </c>
      <c r="U71" s="7">
        <v>14937</v>
      </c>
    </row>
    <row r="72" spans="16:21">
      <c r="P72" s="7"/>
      <c r="Q72" s="6">
        <v>6</v>
      </c>
      <c r="R72" s="6">
        <v>2016</v>
      </c>
      <c r="S72" s="6">
        <v>18826</v>
      </c>
      <c r="T72" s="6">
        <v>18826</v>
      </c>
      <c r="U72" s="7">
        <v>18826</v>
      </c>
    </row>
    <row r="73" spans="16:21">
      <c r="P73" s="7"/>
      <c r="Q73" s="6">
        <v>6</v>
      </c>
      <c r="R73" s="6">
        <v>2017</v>
      </c>
      <c r="S73" s="6">
        <v>23389</v>
      </c>
      <c r="T73" s="6">
        <v>23389</v>
      </c>
      <c r="U73" s="7">
        <v>23389</v>
      </c>
    </row>
    <row r="74" spans="16:21">
      <c r="P74" s="7"/>
      <c r="Q74" s="6">
        <v>6</v>
      </c>
      <c r="R74" s="6">
        <v>2018</v>
      </c>
      <c r="S74" s="6">
        <v>28833</v>
      </c>
      <c r="T74" s="6">
        <v>28833</v>
      </c>
      <c r="U74" s="7">
        <v>28833</v>
      </c>
    </row>
    <row r="75" spans="16:21">
      <c r="P75" s="7"/>
      <c r="Q75" s="6">
        <v>6</v>
      </c>
      <c r="R75" s="6">
        <v>2019</v>
      </c>
      <c r="S75" s="6">
        <v>27372</v>
      </c>
      <c r="T75" s="6">
        <v>27372</v>
      </c>
      <c r="U75" s="7">
        <v>27372</v>
      </c>
    </row>
    <row r="76" spans="16:21">
      <c r="P76" s="7"/>
      <c r="Q76" s="6">
        <v>6</v>
      </c>
      <c r="R76" s="6">
        <v>2020</v>
      </c>
      <c r="S76" s="6">
        <v>33783</v>
      </c>
      <c r="T76" s="6">
        <v>33783</v>
      </c>
      <c r="U76" s="7">
        <v>33783</v>
      </c>
    </row>
    <row r="77" spans="16:21">
      <c r="P77" s="7"/>
      <c r="Q77" s="6">
        <v>6</v>
      </c>
      <c r="R77" s="6">
        <v>2021</v>
      </c>
      <c r="S77" s="6">
        <v>32808</v>
      </c>
      <c r="T77" s="6">
        <v>32808</v>
      </c>
      <c r="U77" s="7">
        <v>32808</v>
      </c>
    </row>
    <row r="78" spans="16:21">
      <c r="P78" s="7"/>
      <c r="Q78" s="6">
        <v>6</v>
      </c>
      <c r="R78" s="6">
        <v>2022</v>
      </c>
      <c r="S78" s="6">
        <v>36057</v>
      </c>
      <c r="T78" s="6">
        <v>36057</v>
      </c>
      <c r="U78" s="7">
        <v>36057</v>
      </c>
    </row>
    <row r="79" spans="16:21">
      <c r="P79" s="7"/>
      <c r="Q79" s="6">
        <v>6</v>
      </c>
      <c r="R79" s="6">
        <v>2023</v>
      </c>
      <c r="S79" s="6"/>
      <c r="T79" s="6"/>
      <c r="U79" s="7">
        <v>39306</v>
      </c>
    </row>
    <row r="80" spans="16:21">
      <c r="P80" s="7"/>
      <c r="Q80" s="6">
        <v>7</v>
      </c>
      <c r="R80" s="6">
        <v>2011</v>
      </c>
      <c r="S80" s="6">
        <v>1778</v>
      </c>
      <c r="T80" s="6">
        <v>1778</v>
      </c>
      <c r="U80" s="7">
        <v>1778</v>
      </c>
    </row>
    <row r="81" spans="16:21">
      <c r="P81" s="7"/>
      <c r="Q81" s="6">
        <v>7</v>
      </c>
      <c r="R81" s="6">
        <v>2012</v>
      </c>
      <c r="S81" s="6">
        <v>2207</v>
      </c>
      <c r="T81" s="6">
        <v>2207</v>
      </c>
      <c r="U81" s="7">
        <v>2207</v>
      </c>
    </row>
    <row r="82" spans="16:21">
      <c r="P82" s="7"/>
      <c r="Q82" s="6">
        <v>7</v>
      </c>
      <c r="R82" s="6">
        <v>2013</v>
      </c>
      <c r="S82" s="6">
        <v>2399</v>
      </c>
      <c r="T82" s="6">
        <v>2399</v>
      </c>
      <c r="U82" s="7">
        <v>2399</v>
      </c>
    </row>
    <row r="83" spans="16:21">
      <c r="P83" s="7"/>
      <c r="Q83" s="6">
        <v>7</v>
      </c>
      <c r="R83" s="6">
        <v>2014</v>
      </c>
      <c r="S83" s="6">
        <v>2933</v>
      </c>
      <c r="T83" s="6">
        <v>2933</v>
      </c>
      <c r="U83" s="7">
        <v>2933</v>
      </c>
    </row>
    <row r="84" spans="16:21">
      <c r="P84" s="7"/>
      <c r="Q84" s="6">
        <v>7</v>
      </c>
      <c r="R84" s="6">
        <v>2015</v>
      </c>
      <c r="S84" s="6">
        <v>3214</v>
      </c>
      <c r="T84" s="6">
        <v>3214</v>
      </c>
      <c r="U84" s="7">
        <v>3214</v>
      </c>
    </row>
    <row r="85" spans="16:21">
      <c r="P85" s="7"/>
      <c r="Q85" s="6">
        <v>7</v>
      </c>
      <c r="R85" s="6">
        <v>2016</v>
      </c>
      <c r="S85" s="6">
        <v>3808</v>
      </c>
      <c r="T85" s="6">
        <v>3808</v>
      </c>
      <c r="U85" s="7">
        <v>3808</v>
      </c>
    </row>
    <row r="86" spans="16:21">
      <c r="P86" s="7"/>
      <c r="Q86" s="6">
        <v>7</v>
      </c>
      <c r="R86" s="6">
        <v>2017</v>
      </c>
      <c r="S86" s="6">
        <v>4316</v>
      </c>
      <c r="T86" s="6">
        <v>4316</v>
      </c>
      <c r="U86" s="7">
        <v>4316</v>
      </c>
    </row>
    <row r="87" spans="16:21">
      <c r="P87" s="7"/>
      <c r="Q87" s="6">
        <v>7</v>
      </c>
      <c r="R87" s="6">
        <v>2018</v>
      </c>
      <c r="S87" s="6">
        <v>6495</v>
      </c>
      <c r="T87" s="6">
        <v>6495</v>
      </c>
      <c r="U87" s="7">
        <v>6495</v>
      </c>
    </row>
    <row r="88" spans="16:21">
      <c r="P88" s="7"/>
      <c r="Q88" s="6">
        <v>7</v>
      </c>
      <c r="R88" s="6">
        <v>2019</v>
      </c>
      <c r="S88" s="6">
        <v>5987</v>
      </c>
      <c r="T88" s="6">
        <v>5987</v>
      </c>
      <c r="U88" s="7">
        <v>5987</v>
      </c>
    </row>
    <row r="89" spans="16:21">
      <c r="P89" s="7"/>
      <c r="Q89" s="6">
        <v>7</v>
      </c>
      <c r="R89" s="6">
        <v>2020</v>
      </c>
      <c r="S89" s="6">
        <v>6907</v>
      </c>
      <c r="T89" s="6">
        <v>6907</v>
      </c>
      <c r="U89" s="7">
        <v>6907</v>
      </c>
    </row>
    <row r="90" spans="16:21">
      <c r="P90" s="7"/>
      <c r="Q90" s="6">
        <v>7</v>
      </c>
      <c r="R90" s="6">
        <v>2021</v>
      </c>
      <c r="S90" s="6">
        <v>10213</v>
      </c>
      <c r="T90" s="6">
        <v>10213</v>
      </c>
      <c r="U90" s="7">
        <v>10213</v>
      </c>
    </row>
    <row r="91" spans="16:21">
      <c r="P91" s="7"/>
      <c r="Q91" s="6">
        <v>7</v>
      </c>
      <c r="R91" s="6">
        <v>2022</v>
      </c>
      <c r="S91" s="6">
        <v>12418</v>
      </c>
      <c r="T91" s="6">
        <v>12418</v>
      </c>
      <c r="U91" s="7">
        <v>12418</v>
      </c>
    </row>
    <row r="92" spans="16:21">
      <c r="P92" s="7"/>
      <c r="Q92" s="6">
        <v>7</v>
      </c>
      <c r="R92" s="6">
        <v>2023</v>
      </c>
      <c r="S92" s="6"/>
      <c r="T92" s="6"/>
      <c r="U92" s="7">
        <v>14623</v>
      </c>
    </row>
    <row r="93" spans="16:21">
      <c r="P93" s="7"/>
      <c r="Q93" s="6">
        <v>8</v>
      </c>
      <c r="R93" s="6">
        <v>2011</v>
      </c>
      <c r="S93" s="6">
        <v>3253</v>
      </c>
      <c r="T93" s="6">
        <v>3253</v>
      </c>
      <c r="U93" s="7">
        <v>3253</v>
      </c>
    </row>
    <row r="94" spans="16:21">
      <c r="P94" s="7"/>
      <c r="Q94" s="6">
        <v>8</v>
      </c>
      <c r="R94" s="6">
        <v>2012</v>
      </c>
      <c r="S94" s="6">
        <v>3387</v>
      </c>
      <c r="T94" s="6">
        <v>3387</v>
      </c>
      <c r="U94" s="7">
        <v>3387</v>
      </c>
    </row>
    <row r="95" spans="16:21">
      <c r="P95" s="7"/>
      <c r="Q95" s="6">
        <v>8</v>
      </c>
      <c r="R95" s="6">
        <v>2013</v>
      </c>
      <c r="S95" s="6">
        <v>2703</v>
      </c>
      <c r="T95" s="6">
        <v>2703</v>
      </c>
      <c r="U95" s="7">
        <v>2703</v>
      </c>
    </row>
    <row r="96" spans="16:21">
      <c r="P96" s="7"/>
      <c r="Q96" s="6">
        <v>8</v>
      </c>
      <c r="R96" s="6">
        <v>2014</v>
      </c>
      <c r="S96" s="6">
        <v>3350</v>
      </c>
      <c r="T96" s="6">
        <v>3350</v>
      </c>
      <c r="U96" s="7">
        <v>3350</v>
      </c>
    </row>
    <row r="97" spans="16:21">
      <c r="P97" s="7"/>
      <c r="Q97" s="6">
        <v>8</v>
      </c>
      <c r="R97" s="6">
        <v>2015</v>
      </c>
      <c r="S97" s="6">
        <v>4164</v>
      </c>
      <c r="T97" s="6">
        <v>4164</v>
      </c>
      <c r="U97" s="7">
        <v>4164</v>
      </c>
    </row>
    <row r="98" spans="16:21">
      <c r="P98" s="7"/>
      <c r="Q98" s="6">
        <v>8</v>
      </c>
      <c r="R98" s="6">
        <v>2016</v>
      </c>
      <c r="S98" s="6">
        <v>5446</v>
      </c>
      <c r="T98" s="6">
        <v>5446</v>
      </c>
      <c r="U98" s="7">
        <v>5446</v>
      </c>
    </row>
    <row r="99" spans="16:21">
      <c r="P99" s="7"/>
      <c r="Q99" s="6">
        <v>8</v>
      </c>
      <c r="R99" s="6">
        <v>2017</v>
      </c>
      <c r="S99" s="6">
        <v>9530</v>
      </c>
      <c r="T99" s="6">
        <v>9530</v>
      </c>
      <c r="U99" s="7">
        <v>9530</v>
      </c>
    </row>
    <row r="100" spans="16:21">
      <c r="P100" s="7"/>
      <c r="Q100" s="6">
        <v>8</v>
      </c>
      <c r="R100" s="6">
        <v>2018</v>
      </c>
      <c r="S100" s="6">
        <v>10182</v>
      </c>
      <c r="T100" s="6">
        <v>10182</v>
      </c>
      <c r="U100" s="7">
        <v>10182</v>
      </c>
    </row>
    <row r="101" spans="16:21">
      <c r="P101" s="7"/>
      <c r="Q101" s="6">
        <v>8</v>
      </c>
      <c r="R101" s="6">
        <v>2019</v>
      </c>
      <c r="S101" s="6">
        <v>9855</v>
      </c>
      <c r="T101" s="6">
        <v>9855</v>
      </c>
      <c r="U101" s="7">
        <v>9855</v>
      </c>
    </row>
    <row r="102" spans="16:21">
      <c r="P102" s="7"/>
      <c r="Q102" s="6">
        <v>8</v>
      </c>
      <c r="R102" s="6">
        <v>2020</v>
      </c>
      <c r="S102" s="6">
        <v>12594</v>
      </c>
      <c r="T102" s="6">
        <v>12594</v>
      </c>
      <c r="U102" s="7">
        <v>12594</v>
      </c>
    </row>
    <row r="103" spans="16:21">
      <c r="P103" s="7"/>
      <c r="Q103" s="6">
        <v>8</v>
      </c>
      <c r="R103" s="6">
        <v>2021</v>
      </c>
      <c r="S103" s="6">
        <v>14252</v>
      </c>
      <c r="T103" s="6">
        <v>14252</v>
      </c>
      <c r="U103" s="7">
        <v>14252</v>
      </c>
    </row>
    <row r="104" spans="16:21">
      <c r="P104" s="7"/>
      <c r="Q104" s="6">
        <v>8</v>
      </c>
      <c r="R104" s="6">
        <v>2022</v>
      </c>
      <c r="S104" s="6">
        <v>19527</v>
      </c>
      <c r="T104" s="6">
        <v>19527</v>
      </c>
      <c r="U104" s="7">
        <v>19527</v>
      </c>
    </row>
    <row r="105" spans="16:21">
      <c r="P105" s="7"/>
      <c r="Q105" s="6">
        <v>8</v>
      </c>
      <c r="R105" s="6">
        <v>2023</v>
      </c>
      <c r="S105" s="6"/>
      <c r="T105" s="6"/>
      <c r="U105" s="7">
        <v>24802</v>
      </c>
    </row>
    <row r="106" spans="16:21">
      <c r="P106" s="7"/>
      <c r="Q106" s="6">
        <v>9</v>
      </c>
      <c r="R106" s="6">
        <v>2011</v>
      </c>
      <c r="S106" s="6">
        <v>12645</v>
      </c>
      <c r="T106" s="6">
        <v>12645</v>
      </c>
      <c r="U106" s="7">
        <v>12645</v>
      </c>
    </row>
    <row r="107" spans="16:21">
      <c r="P107" s="7"/>
      <c r="Q107" s="6">
        <v>9</v>
      </c>
      <c r="R107" s="6">
        <v>2012</v>
      </c>
      <c r="S107" s="6">
        <v>14029</v>
      </c>
      <c r="T107" s="6">
        <v>14029</v>
      </c>
      <c r="U107" s="7">
        <v>14029</v>
      </c>
    </row>
    <row r="108" spans="16:21">
      <c r="P108" s="7"/>
      <c r="Q108" s="6">
        <v>9</v>
      </c>
      <c r="R108" s="6">
        <v>2013</v>
      </c>
      <c r="S108" s="6">
        <v>14045</v>
      </c>
      <c r="T108" s="6">
        <v>14045</v>
      </c>
      <c r="U108" s="7">
        <v>14045</v>
      </c>
    </row>
    <row r="109" spans="16:21">
      <c r="P109" s="7"/>
      <c r="Q109" s="6">
        <v>9</v>
      </c>
      <c r="R109" s="6">
        <v>2014</v>
      </c>
      <c r="S109" s="6">
        <v>14876</v>
      </c>
      <c r="T109" s="6">
        <v>14876</v>
      </c>
      <c r="U109" s="7">
        <v>14876</v>
      </c>
    </row>
    <row r="110" spans="16:21">
      <c r="P110" s="7"/>
      <c r="Q110" s="6">
        <v>9</v>
      </c>
      <c r="R110" s="6">
        <v>2015</v>
      </c>
      <c r="S110" s="6">
        <v>15863</v>
      </c>
      <c r="T110" s="6">
        <v>15863</v>
      </c>
      <c r="U110" s="7">
        <v>15863</v>
      </c>
    </row>
    <row r="111" spans="16:21">
      <c r="P111" s="7"/>
      <c r="Q111" s="6">
        <v>9</v>
      </c>
      <c r="R111" s="6">
        <v>2016</v>
      </c>
      <c r="S111" s="6">
        <v>16460</v>
      </c>
      <c r="T111" s="6">
        <v>16460</v>
      </c>
      <c r="U111" s="7">
        <v>16460</v>
      </c>
    </row>
    <row r="112" spans="16:21">
      <c r="P112" s="7"/>
      <c r="Q112" s="6">
        <v>9</v>
      </c>
      <c r="R112" s="6">
        <v>2017</v>
      </c>
      <c r="S112" s="6">
        <v>18695</v>
      </c>
      <c r="T112" s="6">
        <v>18695</v>
      </c>
      <c r="U112" s="7">
        <v>18695</v>
      </c>
    </row>
    <row r="113" spans="16:21">
      <c r="P113" s="7"/>
      <c r="Q113" s="6">
        <v>9</v>
      </c>
      <c r="R113" s="6">
        <v>2018</v>
      </c>
      <c r="S113" s="6">
        <v>23484</v>
      </c>
      <c r="T113" s="6">
        <v>23484</v>
      </c>
      <c r="U113" s="7">
        <v>23484</v>
      </c>
    </row>
    <row r="114" spans="16:21">
      <c r="P114" s="7"/>
      <c r="Q114" s="6">
        <v>9</v>
      </c>
      <c r="R114" s="6">
        <v>2019</v>
      </c>
      <c r="S114" s="6">
        <v>25212</v>
      </c>
      <c r="T114" s="6">
        <v>25212</v>
      </c>
      <c r="U114" s="7">
        <v>25212</v>
      </c>
    </row>
    <row r="115" spans="16:21">
      <c r="P115" s="7"/>
      <c r="Q115" s="6">
        <v>9</v>
      </c>
      <c r="R115" s="6">
        <v>2020</v>
      </c>
      <c r="S115" s="6">
        <v>28013</v>
      </c>
      <c r="T115" s="6">
        <v>28013</v>
      </c>
      <c r="U115" s="7">
        <v>28013</v>
      </c>
    </row>
    <row r="116" spans="16:21">
      <c r="P116" s="7"/>
      <c r="Q116" s="6">
        <v>9</v>
      </c>
      <c r="R116" s="6">
        <v>2021</v>
      </c>
      <c r="S116" s="6">
        <v>28404</v>
      </c>
      <c r="T116" s="6">
        <v>28404</v>
      </c>
      <c r="U116" s="7">
        <v>28404</v>
      </c>
    </row>
    <row r="117" spans="16:21">
      <c r="P117" s="7"/>
      <c r="Q117" s="6">
        <v>9</v>
      </c>
      <c r="R117" s="6">
        <v>2022</v>
      </c>
      <c r="S117" s="6">
        <v>33365</v>
      </c>
      <c r="T117" s="6">
        <v>33365</v>
      </c>
      <c r="U117" s="7">
        <v>33365</v>
      </c>
    </row>
    <row r="118" spans="16:21">
      <c r="P118" s="7"/>
      <c r="Q118" s="6">
        <v>9</v>
      </c>
      <c r="R118" s="6">
        <v>2023</v>
      </c>
      <c r="S118" s="6"/>
      <c r="T118" s="6"/>
      <c r="U118" s="7">
        <v>38326</v>
      </c>
    </row>
    <row r="119" spans="16:21">
      <c r="P119" s="7"/>
      <c r="Q119" s="6">
        <v>10</v>
      </c>
      <c r="R119" s="6">
        <v>2011</v>
      </c>
      <c r="S119" s="6">
        <v>18260</v>
      </c>
      <c r="T119" s="6">
        <v>18260</v>
      </c>
      <c r="U119" s="7">
        <v>18260</v>
      </c>
    </row>
    <row r="120" spans="16:21">
      <c r="P120" s="7"/>
      <c r="Q120" s="6">
        <v>10</v>
      </c>
      <c r="R120" s="6">
        <v>2012</v>
      </c>
      <c r="S120" s="6">
        <v>23021</v>
      </c>
      <c r="T120" s="6">
        <v>23021</v>
      </c>
      <c r="U120" s="7">
        <v>23021</v>
      </c>
    </row>
    <row r="121" spans="16:21">
      <c r="P121" s="7"/>
      <c r="Q121" s="6">
        <v>10</v>
      </c>
      <c r="R121" s="6">
        <v>2013</v>
      </c>
      <c r="S121" s="6">
        <v>21460</v>
      </c>
      <c r="T121" s="6">
        <v>21460</v>
      </c>
      <c r="U121" s="7">
        <v>21460</v>
      </c>
    </row>
    <row r="122" spans="16:21">
      <c r="P122" s="7"/>
      <c r="Q122" s="6">
        <v>10</v>
      </c>
      <c r="R122" s="6">
        <v>2014</v>
      </c>
      <c r="S122" s="6">
        <v>30926</v>
      </c>
      <c r="T122" s="6">
        <v>30926</v>
      </c>
      <c r="U122" s="7">
        <v>30926</v>
      </c>
    </row>
    <row r="123" spans="16:21">
      <c r="P123" s="7"/>
      <c r="Q123" s="6">
        <v>10</v>
      </c>
      <c r="R123" s="6">
        <v>2015</v>
      </c>
      <c r="S123" s="6">
        <v>41381</v>
      </c>
      <c r="T123" s="6">
        <v>41381</v>
      </c>
      <c r="U123" s="7">
        <v>41381</v>
      </c>
    </row>
    <row r="124" spans="16:21">
      <c r="P124" s="7"/>
      <c r="Q124" s="6">
        <v>10</v>
      </c>
      <c r="R124" s="6">
        <v>2016</v>
      </c>
      <c r="S124" s="6">
        <v>61674</v>
      </c>
      <c r="T124" s="6">
        <v>61674</v>
      </c>
      <c r="U124" s="7">
        <v>61674</v>
      </c>
    </row>
    <row r="125" spans="16:21">
      <c r="P125" s="7"/>
      <c r="Q125" s="6">
        <v>10</v>
      </c>
      <c r="R125" s="6">
        <v>2017</v>
      </c>
      <c r="S125" s="6">
        <v>87155</v>
      </c>
      <c r="T125" s="6">
        <v>87155</v>
      </c>
      <c r="U125" s="7">
        <v>87155</v>
      </c>
    </row>
    <row r="126" spans="16:21">
      <c r="P126" s="7"/>
      <c r="Q126" s="6">
        <v>10</v>
      </c>
      <c r="R126" s="6">
        <v>2018</v>
      </c>
      <c r="S126" s="6">
        <v>72799</v>
      </c>
      <c r="T126" s="6">
        <v>72799</v>
      </c>
      <c r="U126" s="7">
        <v>72799</v>
      </c>
    </row>
    <row r="127" spans="16:21">
      <c r="P127" s="7"/>
      <c r="Q127" s="6">
        <v>10</v>
      </c>
      <c r="R127" s="6">
        <v>2019</v>
      </c>
      <c r="S127" s="6">
        <v>98224</v>
      </c>
      <c r="T127" s="6">
        <v>98224</v>
      </c>
      <c r="U127" s="7">
        <v>98224</v>
      </c>
    </row>
    <row r="128" spans="16:21">
      <c r="P128" s="7"/>
      <c r="Q128" s="6">
        <v>10</v>
      </c>
      <c r="R128" s="6">
        <v>2020</v>
      </c>
      <c r="S128" s="6">
        <v>113158</v>
      </c>
      <c r="T128" s="6">
        <v>113158</v>
      </c>
      <c r="U128" s="7">
        <v>113158</v>
      </c>
    </row>
    <row r="129" spans="16:21">
      <c r="P129" s="7"/>
      <c r="Q129" s="6">
        <v>10</v>
      </c>
      <c r="R129" s="6">
        <v>2021</v>
      </c>
      <c r="S129" s="6">
        <v>145001</v>
      </c>
      <c r="T129" s="6">
        <v>145001</v>
      </c>
      <c r="U129" s="7">
        <v>145001</v>
      </c>
    </row>
    <row r="130" spans="16:21">
      <c r="P130" s="7"/>
      <c r="Q130" s="6">
        <v>10</v>
      </c>
      <c r="R130" s="6">
        <v>2022</v>
      </c>
      <c r="S130" s="6">
        <v>156201</v>
      </c>
      <c r="T130" s="6">
        <v>156201</v>
      </c>
      <c r="U130" s="7">
        <v>156201</v>
      </c>
    </row>
    <row r="131" spans="16:21">
      <c r="P131" s="7"/>
      <c r="Q131" s="6">
        <v>10</v>
      </c>
      <c r="R131" s="6">
        <v>2023</v>
      </c>
      <c r="S131" s="6"/>
      <c r="T131" s="6"/>
      <c r="U131" s="7">
        <v>167401</v>
      </c>
    </row>
    <row r="132" spans="16:21">
      <c r="P132" s="7"/>
      <c r="Q132" s="6">
        <v>11</v>
      </c>
      <c r="R132" s="6">
        <v>2011</v>
      </c>
      <c r="S132" s="6">
        <v>17387</v>
      </c>
      <c r="T132" s="6">
        <v>17387</v>
      </c>
      <c r="U132" s="7">
        <v>17387</v>
      </c>
    </row>
    <row r="133" spans="16:21">
      <c r="P133" s="7"/>
      <c r="Q133" s="6">
        <v>11</v>
      </c>
      <c r="R133" s="6">
        <v>2012</v>
      </c>
      <c r="S133" s="6">
        <v>19949</v>
      </c>
      <c r="T133" s="6">
        <v>19949</v>
      </c>
      <c r="U133" s="7">
        <v>19949</v>
      </c>
    </row>
    <row r="134" spans="16:21">
      <c r="P134" s="7"/>
      <c r="Q134" s="6">
        <v>11</v>
      </c>
      <c r="R134" s="6">
        <v>2013</v>
      </c>
      <c r="S134" s="6">
        <v>16505</v>
      </c>
      <c r="T134" s="6">
        <v>16505</v>
      </c>
      <c r="U134" s="7">
        <v>16505</v>
      </c>
    </row>
    <row r="135" spans="16:21">
      <c r="P135" s="7"/>
      <c r="Q135" s="6">
        <v>11</v>
      </c>
      <c r="R135" s="6">
        <v>2014</v>
      </c>
      <c r="S135" s="6">
        <v>25388</v>
      </c>
      <c r="T135" s="6">
        <v>25388</v>
      </c>
      <c r="U135" s="7">
        <v>25388</v>
      </c>
    </row>
    <row r="136" spans="16:21">
      <c r="P136" s="7"/>
      <c r="Q136" s="6">
        <v>11</v>
      </c>
      <c r="R136" s="6">
        <v>2015</v>
      </c>
      <c r="S136" s="6">
        <v>36445</v>
      </c>
      <c r="T136" s="6">
        <v>36445</v>
      </c>
      <c r="U136" s="7">
        <v>36445</v>
      </c>
    </row>
    <row r="137" spans="16:21">
      <c r="P137" s="7"/>
      <c r="Q137" s="6">
        <v>11</v>
      </c>
      <c r="R137" s="6">
        <v>2016</v>
      </c>
      <c r="S137" s="6">
        <v>51124</v>
      </c>
      <c r="T137" s="6">
        <v>51124</v>
      </c>
      <c r="U137" s="7">
        <v>51124</v>
      </c>
    </row>
    <row r="138" spans="16:21">
      <c r="P138" s="7"/>
      <c r="Q138" s="6">
        <v>11</v>
      </c>
      <c r="R138" s="6">
        <v>2017</v>
      </c>
      <c r="S138" s="6">
        <v>76660</v>
      </c>
      <c r="T138" s="6">
        <v>76660</v>
      </c>
      <c r="U138" s="7">
        <v>76660</v>
      </c>
    </row>
    <row r="139" spans="16:21">
      <c r="P139" s="7"/>
      <c r="Q139" s="6">
        <v>11</v>
      </c>
      <c r="R139" s="6">
        <v>2018</v>
      </c>
      <c r="S139" s="6">
        <v>55067</v>
      </c>
      <c r="T139" s="6">
        <v>55067</v>
      </c>
      <c r="U139" s="7">
        <v>55067</v>
      </c>
    </row>
    <row r="140" spans="16:21">
      <c r="P140" s="7"/>
      <c r="Q140" s="6">
        <v>11</v>
      </c>
      <c r="R140" s="6">
        <v>2019</v>
      </c>
      <c r="S140" s="6">
        <v>80752</v>
      </c>
      <c r="T140" s="6">
        <v>80752</v>
      </c>
      <c r="U140" s="7">
        <v>80752</v>
      </c>
    </row>
    <row r="141" spans="16:21">
      <c r="P141" s="7"/>
      <c r="Q141" s="6">
        <v>11</v>
      </c>
      <c r="R141" s="6">
        <v>2020</v>
      </c>
      <c r="S141" s="6">
        <v>112541</v>
      </c>
      <c r="T141" s="6">
        <v>112541</v>
      </c>
      <c r="U141" s="7">
        <v>112541</v>
      </c>
    </row>
    <row r="142" spans="16:21">
      <c r="P142" s="7"/>
      <c r="Q142" s="6">
        <v>11</v>
      </c>
      <c r="R142" s="6">
        <v>2021</v>
      </c>
      <c r="S142" s="6">
        <v>129498</v>
      </c>
      <c r="T142" s="6">
        <v>129498</v>
      </c>
      <c r="U142" s="7">
        <v>129498</v>
      </c>
    </row>
    <row r="143" spans="16:21">
      <c r="P143" s="7"/>
      <c r="Q143" s="6">
        <v>11</v>
      </c>
      <c r="R143" s="6">
        <v>2022</v>
      </c>
      <c r="S143" s="6">
        <v>147366</v>
      </c>
      <c r="T143" s="6">
        <v>147366</v>
      </c>
      <c r="U143" s="7">
        <v>147366</v>
      </c>
    </row>
    <row r="144" spans="16:21">
      <c r="P144" s="7"/>
      <c r="Q144" s="6">
        <v>11</v>
      </c>
      <c r="R144" s="6">
        <v>2023</v>
      </c>
      <c r="S144" s="6"/>
      <c r="T144" s="6"/>
      <c r="U144" s="7">
        <v>165234</v>
      </c>
    </row>
    <row r="145" spans="16:21">
      <c r="P145" s="7"/>
      <c r="Q145" s="6">
        <v>12</v>
      </c>
      <c r="R145" s="6">
        <v>2011</v>
      </c>
      <c r="S145" s="6">
        <v>6149</v>
      </c>
      <c r="T145" s="6">
        <v>6149</v>
      </c>
      <c r="U145" s="7">
        <v>6149</v>
      </c>
    </row>
    <row r="146" spans="16:21">
      <c r="P146" s="7"/>
      <c r="Q146" s="6">
        <v>12</v>
      </c>
      <c r="R146" s="6">
        <v>2012</v>
      </c>
      <c r="S146" s="6">
        <v>7572</v>
      </c>
      <c r="T146" s="6">
        <v>7572</v>
      </c>
      <c r="U146" s="7">
        <v>7572</v>
      </c>
    </row>
    <row r="147" spans="16:21">
      <c r="P147" s="7"/>
      <c r="Q147" s="6">
        <v>12</v>
      </c>
      <c r="R147" s="6">
        <v>2013</v>
      </c>
      <c r="S147" s="6">
        <v>6130</v>
      </c>
      <c r="T147" s="6">
        <v>6130</v>
      </c>
      <c r="U147" s="7">
        <v>6130</v>
      </c>
    </row>
    <row r="148" spans="16:21">
      <c r="P148" s="7"/>
      <c r="Q148" s="6">
        <v>12</v>
      </c>
      <c r="R148" s="6">
        <v>2014</v>
      </c>
      <c r="S148" s="6">
        <v>8843</v>
      </c>
      <c r="T148" s="6">
        <v>8843</v>
      </c>
      <c r="U148" s="7">
        <v>8843</v>
      </c>
    </row>
    <row r="149" spans="16:21">
      <c r="P149" s="7"/>
      <c r="Q149" s="6">
        <v>12</v>
      </c>
      <c r="R149" s="6">
        <v>2015</v>
      </c>
      <c r="S149" s="6">
        <v>13734</v>
      </c>
      <c r="T149" s="6">
        <v>13734</v>
      </c>
      <c r="U149" s="7">
        <v>13734</v>
      </c>
    </row>
    <row r="150" spans="16:21">
      <c r="P150" s="7"/>
      <c r="Q150" s="6">
        <v>12</v>
      </c>
      <c r="R150" s="6">
        <v>2016</v>
      </c>
      <c r="S150" s="6">
        <v>19282</v>
      </c>
      <c r="T150" s="6">
        <v>19282</v>
      </c>
      <c r="U150" s="7">
        <v>19282</v>
      </c>
    </row>
    <row r="151" spans="16:21">
      <c r="P151" s="7"/>
      <c r="Q151" s="6">
        <v>12</v>
      </c>
      <c r="R151" s="6">
        <v>2017</v>
      </c>
      <c r="S151" s="6">
        <v>30019</v>
      </c>
      <c r="T151" s="6">
        <v>30019</v>
      </c>
      <c r="U151" s="7">
        <v>30019</v>
      </c>
    </row>
    <row r="152" spans="16:21">
      <c r="P152" s="7"/>
      <c r="Q152" s="6">
        <v>12</v>
      </c>
      <c r="R152" s="6">
        <v>2018</v>
      </c>
      <c r="S152" s="6">
        <v>30440</v>
      </c>
      <c r="T152" s="6">
        <v>30440</v>
      </c>
      <c r="U152" s="7">
        <v>30440</v>
      </c>
    </row>
    <row r="153" spans="16:21">
      <c r="P153" s="7"/>
      <c r="Q153" s="6">
        <v>12</v>
      </c>
      <c r="R153" s="6">
        <v>2019</v>
      </c>
      <c r="S153" s="6">
        <v>34281</v>
      </c>
      <c r="T153" s="6">
        <v>34281</v>
      </c>
      <c r="U153" s="7">
        <v>34281</v>
      </c>
    </row>
    <row r="154" spans="16:21">
      <c r="P154" s="7"/>
      <c r="Q154" s="6">
        <v>12</v>
      </c>
      <c r="R154" s="6">
        <v>2020</v>
      </c>
      <c r="S154" s="6">
        <v>45235</v>
      </c>
      <c r="T154" s="6">
        <v>45235</v>
      </c>
      <c r="U154" s="7">
        <v>45235</v>
      </c>
    </row>
    <row r="155" spans="16:21">
      <c r="P155" s="7"/>
      <c r="Q155" s="6">
        <v>12</v>
      </c>
      <c r="R155" s="6">
        <v>2021</v>
      </c>
      <c r="S155" s="6">
        <v>55161</v>
      </c>
      <c r="T155" s="6">
        <v>55161</v>
      </c>
      <c r="U155" s="7">
        <v>55161</v>
      </c>
    </row>
    <row r="156" spans="16:21">
      <c r="P156" s="7"/>
      <c r="Q156" s="6">
        <v>12</v>
      </c>
      <c r="R156" s="6">
        <v>2022</v>
      </c>
      <c r="S156" s="6">
        <v>63669</v>
      </c>
      <c r="T156" s="6">
        <v>63669</v>
      </c>
      <c r="U156" s="7">
        <v>63669</v>
      </c>
    </row>
    <row r="157" spans="16:21">
      <c r="P157" s="7"/>
      <c r="Q157" s="6">
        <v>12</v>
      </c>
      <c r="R157" s="6">
        <v>2023</v>
      </c>
      <c r="S157" s="6"/>
      <c r="T157" s="6"/>
      <c r="U157" s="7">
        <v>72177</v>
      </c>
    </row>
    <row r="158" spans="16:21">
      <c r="P158" s="7"/>
      <c r="Q158" s="6">
        <v>13</v>
      </c>
      <c r="R158" s="6">
        <v>2011</v>
      </c>
      <c r="S158" s="6">
        <v>7823</v>
      </c>
      <c r="T158" s="6">
        <v>7823</v>
      </c>
      <c r="U158" s="7">
        <v>7823</v>
      </c>
    </row>
    <row r="159" spans="16:21">
      <c r="P159" s="7"/>
      <c r="Q159" s="6">
        <v>13</v>
      </c>
      <c r="R159" s="6">
        <v>2012</v>
      </c>
      <c r="S159" s="6">
        <v>8875</v>
      </c>
      <c r="T159" s="6">
        <v>8875</v>
      </c>
      <c r="U159" s="7">
        <v>8875</v>
      </c>
    </row>
    <row r="160" spans="16:21">
      <c r="P160" s="7"/>
      <c r="Q160" s="6">
        <v>13</v>
      </c>
      <c r="R160" s="6">
        <v>2013</v>
      </c>
      <c r="S160" s="6">
        <v>6636</v>
      </c>
      <c r="T160" s="6">
        <v>6636</v>
      </c>
      <c r="U160" s="7">
        <v>6636</v>
      </c>
    </row>
    <row r="161" spans="16:21">
      <c r="P161" s="7"/>
      <c r="Q161" s="6">
        <v>13</v>
      </c>
      <c r="R161" s="6">
        <v>2014</v>
      </c>
      <c r="S161" s="6">
        <v>11738</v>
      </c>
      <c r="T161" s="6">
        <v>11738</v>
      </c>
      <c r="U161" s="7">
        <v>11738</v>
      </c>
    </row>
    <row r="162" spans="16:21">
      <c r="P162" s="7"/>
      <c r="Q162" s="6">
        <v>13</v>
      </c>
      <c r="R162" s="6">
        <v>2015</v>
      </c>
      <c r="S162" s="6">
        <v>16932</v>
      </c>
      <c r="T162" s="6">
        <v>16932</v>
      </c>
      <c r="U162" s="7">
        <v>16932</v>
      </c>
    </row>
    <row r="163" spans="16:21">
      <c r="P163" s="7"/>
      <c r="Q163" s="6">
        <v>13</v>
      </c>
      <c r="R163" s="6">
        <v>2016</v>
      </c>
      <c r="S163" s="6">
        <v>22801</v>
      </c>
      <c r="T163" s="6">
        <v>22801</v>
      </c>
      <c r="U163" s="7">
        <v>22801</v>
      </c>
    </row>
    <row r="164" spans="16:21">
      <c r="P164" s="7"/>
      <c r="Q164" s="6">
        <v>13</v>
      </c>
      <c r="R164" s="6">
        <v>2017</v>
      </c>
      <c r="S164" s="6">
        <v>31233</v>
      </c>
      <c r="T164" s="6">
        <v>31233</v>
      </c>
      <c r="U164" s="7">
        <v>31233</v>
      </c>
    </row>
    <row r="165" spans="16:21">
      <c r="P165" s="7"/>
      <c r="Q165" s="6">
        <v>13</v>
      </c>
      <c r="R165" s="6">
        <v>2018</v>
      </c>
      <c r="S165" s="6">
        <v>32791</v>
      </c>
      <c r="T165" s="6">
        <v>32791</v>
      </c>
      <c r="U165" s="7">
        <v>32791</v>
      </c>
    </row>
    <row r="166" spans="16:21">
      <c r="P166" s="7"/>
      <c r="Q166" s="6">
        <v>13</v>
      </c>
      <c r="R166" s="6">
        <v>2019</v>
      </c>
      <c r="S166" s="6">
        <v>46518</v>
      </c>
      <c r="T166" s="6">
        <v>46518</v>
      </c>
      <c r="U166" s="7">
        <v>46518</v>
      </c>
    </row>
    <row r="167" spans="16:21">
      <c r="P167" s="7"/>
      <c r="Q167" s="6">
        <v>13</v>
      </c>
      <c r="R167" s="6">
        <v>2020</v>
      </c>
      <c r="S167" s="6">
        <v>70248</v>
      </c>
      <c r="T167" s="6">
        <v>70248</v>
      </c>
      <c r="U167" s="7">
        <v>70248</v>
      </c>
    </row>
    <row r="168" spans="16:21">
      <c r="P168" s="7"/>
      <c r="Q168" s="6">
        <v>13</v>
      </c>
      <c r="R168" s="6">
        <v>2021</v>
      </c>
      <c r="S168" s="6">
        <v>82325</v>
      </c>
      <c r="T168" s="6">
        <v>82325</v>
      </c>
      <c r="U168" s="7">
        <v>82325</v>
      </c>
    </row>
    <row r="169" spans="16:21">
      <c r="P169" s="7"/>
      <c r="Q169" s="6">
        <v>13</v>
      </c>
      <c r="R169" s="6">
        <v>2022</v>
      </c>
      <c r="S169" s="6">
        <v>92964</v>
      </c>
      <c r="T169" s="6">
        <v>92964</v>
      </c>
      <c r="U169" s="7">
        <v>92964</v>
      </c>
    </row>
    <row r="170" spans="16:21">
      <c r="P170" s="7"/>
      <c r="Q170" s="6">
        <v>13</v>
      </c>
      <c r="R170" s="6">
        <v>2023</v>
      </c>
      <c r="S170" s="6"/>
      <c r="T170" s="6"/>
      <c r="U170" s="7">
        <v>103603</v>
      </c>
    </row>
    <row r="171" spans="16:21">
      <c r="P171" s="7"/>
      <c r="Q171" s="6">
        <v>14</v>
      </c>
      <c r="R171" s="6">
        <v>2011</v>
      </c>
      <c r="S171" s="6">
        <v>2161</v>
      </c>
      <c r="T171" s="6">
        <v>2161</v>
      </c>
      <c r="U171" s="7">
        <v>2161</v>
      </c>
    </row>
    <row r="172" spans="16:21">
      <c r="P172" s="7"/>
      <c r="Q172" s="6">
        <v>14</v>
      </c>
      <c r="R172" s="6">
        <v>2012</v>
      </c>
      <c r="S172" s="6">
        <v>3182</v>
      </c>
      <c r="T172" s="6">
        <v>3182</v>
      </c>
      <c r="U172" s="7">
        <v>3182</v>
      </c>
    </row>
    <row r="173" spans="16:21">
      <c r="P173" s="7"/>
      <c r="Q173" s="6">
        <v>14</v>
      </c>
      <c r="R173" s="6">
        <v>2013</v>
      </c>
      <c r="S173" s="6">
        <v>2506</v>
      </c>
      <c r="T173" s="6">
        <v>2506</v>
      </c>
      <c r="U173" s="7">
        <v>2506</v>
      </c>
    </row>
    <row r="174" spans="16:21">
      <c r="P174" s="7"/>
      <c r="Q174" s="6">
        <v>14</v>
      </c>
      <c r="R174" s="6">
        <v>2014</v>
      </c>
      <c r="S174" s="6">
        <v>4287</v>
      </c>
      <c r="T174" s="6">
        <v>4287</v>
      </c>
      <c r="U174" s="7">
        <v>4287</v>
      </c>
    </row>
    <row r="175" spans="16:21">
      <c r="P175" s="7"/>
      <c r="Q175" s="6">
        <v>14</v>
      </c>
      <c r="R175" s="6">
        <v>2015</v>
      </c>
      <c r="S175" s="6">
        <v>6905</v>
      </c>
      <c r="T175" s="6">
        <v>6905</v>
      </c>
      <c r="U175" s="7">
        <v>6905</v>
      </c>
    </row>
    <row r="176" spans="16:21">
      <c r="P176" s="7"/>
      <c r="Q176" s="6">
        <v>14</v>
      </c>
      <c r="R176" s="6">
        <v>2016</v>
      </c>
      <c r="S176" s="6">
        <v>11354</v>
      </c>
      <c r="T176" s="6">
        <v>11354</v>
      </c>
      <c r="U176" s="7">
        <v>11354</v>
      </c>
    </row>
    <row r="177" spans="16:21">
      <c r="P177" s="7"/>
      <c r="Q177" s="6">
        <v>14</v>
      </c>
      <c r="R177" s="6">
        <v>2017</v>
      </c>
      <c r="S177" s="6">
        <v>18582</v>
      </c>
      <c r="T177" s="6">
        <v>18582</v>
      </c>
      <c r="U177" s="7">
        <v>18582</v>
      </c>
    </row>
    <row r="178" spans="16:21">
      <c r="P178" s="7"/>
      <c r="Q178" s="6">
        <v>14</v>
      </c>
      <c r="R178" s="6">
        <v>2018</v>
      </c>
      <c r="S178" s="6">
        <v>15310</v>
      </c>
      <c r="T178" s="6">
        <v>15310</v>
      </c>
      <c r="U178" s="7">
        <v>15310</v>
      </c>
    </row>
    <row r="179" spans="16:21">
      <c r="P179" s="7"/>
      <c r="Q179" s="6">
        <v>14</v>
      </c>
      <c r="R179" s="6">
        <v>2019</v>
      </c>
      <c r="S179" s="6">
        <v>19117</v>
      </c>
      <c r="T179" s="6">
        <v>19117</v>
      </c>
      <c r="U179" s="7">
        <v>19117</v>
      </c>
    </row>
    <row r="180" spans="16:21">
      <c r="P180" s="7"/>
      <c r="Q180" s="6">
        <v>14</v>
      </c>
      <c r="R180" s="6">
        <v>2020</v>
      </c>
      <c r="S180" s="6">
        <v>31528</v>
      </c>
      <c r="T180" s="6">
        <v>31528</v>
      </c>
      <c r="U180" s="7">
        <v>31528</v>
      </c>
    </row>
    <row r="181" spans="16:21">
      <c r="P181" s="7"/>
      <c r="Q181" s="6">
        <v>14</v>
      </c>
      <c r="R181" s="6">
        <v>2021</v>
      </c>
      <c r="S181" s="6">
        <v>39574</v>
      </c>
      <c r="T181" s="6">
        <v>39574</v>
      </c>
      <c r="U181" s="7">
        <v>39574</v>
      </c>
    </row>
    <row r="182" spans="16:21">
      <c r="P182" s="7"/>
      <c r="Q182" s="6">
        <v>14</v>
      </c>
      <c r="R182" s="6">
        <v>2022</v>
      </c>
      <c r="S182" s="6">
        <v>63116</v>
      </c>
      <c r="T182" s="6">
        <v>63116</v>
      </c>
      <c r="U182" s="7">
        <v>63116</v>
      </c>
    </row>
    <row r="183" spans="16:21">
      <c r="P183" s="7"/>
      <c r="Q183" s="6">
        <v>14</v>
      </c>
      <c r="R183" s="6">
        <v>2023</v>
      </c>
      <c r="S183" s="6"/>
      <c r="T183" s="6"/>
      <c r="U183" s="7">
        <v>86658</v>
      </c>
    </row>
    <row r="184" spans="16:21">
      <c r="P184" s="7"/>
      <c r="Q184" s="6">
        <v>15</v>
      </c>
      <c r="R184" s="6">
        <v>2011</v>
      </c>
      <c r="S184" s="6">
        <v>16417</v>
      </c>
      <c r="T184" s="6">
        <v>16417</v>
      </c>
      <c r="U184" s="7">
        <v>16417</v>
      </c>
    </row>
    <row r="185" spans="16:21">
      <c r="P185" s="7"/>
      <c r="Q185" s="6">
        <v>15</v>
      </c>
      <c r="R185" s="6">
        <v>2012</v>
      </c>
      <c r="S185" s="6">
        <v>18621</v>
      </c>
      <c r="T185" s="6">
        <v>18621</v>
      </c>
      <c r="U185" s="7">
        <v>18621</v>
      </c>
    </row>
    <row r="186" spans="16:21">
      <c r="P186" s="7"/>
      <c r="Q186" s="6">
        <v>15</v>
      </c>
      <c r="R186" s="6">
        <v>2013</v>
      </c>
      <c r="S186" s="6">
        <v>10079</v>
      </c>
      <c r="T186" s="6">
        <v>10079</v>
      </c>
      <c r="U186" s="7">
        <v>10079</v>
      </c>
    </row>
    <row r="187" spans="16:21">
      <c r="P187" s="7"/>
      <c r="Q187" s="6">
        <v>15</v>
      </c>
      <c r="R187" s="6">
        <v>2014</v>
      </c>
      <c r="S187" s="6">
        <v>16620</v>
      </c>
      <c r="T187" s="6">
        <v>16620</v>
      </c>
      <c r="U187" s="7">
        <v>16620</v>
      </c>
    </row>
    <row r="188" spans="16:21">
      <c r="P188" s="7"/>
      <c r="Q188" s="6">
        <v>15</v>
      </c>
      <c r="R188" s="6">
        <v>2015</v>
      </c>
      <c r="S188" s="6">
        <v>25610</v>
      </c>
      <c r="T188" s="6">
        <v>25610</v>
      </c>
      <c r="U188" s="7">
        <v>25610</v>
      </c>
    </row>
    <row r="189" spans="16:21">
      <c r="P189" s="7"/>
      <c r="Q189" s="6">
        <v>15</v>
      </c>
      <c r="R189" s="6">
        <v>2016</v>
      </c>
      <c r="S189" s="6">
        <v>39025</v>
      </c>
      <c r="T189" s="6">
        <v>39025</v>
      </c>
      <c r="U189" s="7">
        <v>39025</v>
      </c>
    </row>
    <row r="190" spans="16:21">
      <c r="P190" s="7"/>
      <c r="Q190" s="6">
        <v>15</v>
      </c>
      <c r="R190" s="6">
        <v>2017</v>
      </c>
      <c r="S190" s="6">
        <v>53407</v>
      </c>
      <c r="T190" s="6">
        <v>53407</v>
      </c>
      <c r="U190" s="7">
        <v>53407</v>
      </c>
    </row>
    <row r="191" spans="16:21">
      <c r="P191" s="7"/>
      <c r="Q191" s="6">
        <v>15</v>
      </c>
      <c r="R191" s="6">
        <v>2018</v>
      </c>
      <c r="S191" s="6">
        <v>58722</v>
      </c>
      <c r="T191" s="6">
        <v>58722</v>
      </c>
      <c r="U191" s="7">
        <v>58722</v>
      </c>
    </row>
    <row r="192" spans="16:21">
      <c r="P192" s="7"/>
      <c r="Q192" s="6">
        <v>15</v>
      </c>
      <c r="R192" s="6">
        <v>2019</v>
      </c>
      <c r="S192" s="6">
        <v>81022</v>
      </c>
      <c r="T192" s="6">
        <v>81022</v>
      </c>
      <c r="U192" s="7">
        <v>81022</v>
      </c>
    </row>
    <row r="193" spans="16:21">
      <c r="P193" s="7"/>
      <c r="Q193" s="6">
        <v>15</v>
      </c>
      <c r="R193" s="6">
        <v>2020</v>
      </c>
      <c r="S193" s="6">
        <v>105443</v>
      </c>
      <c r="T193" s="6">
        <v>105443</v>
      </c>
      <c r="U193" s="7">
        <v>105443</v>
      </c>
    </row>
    <row r="194" spans="16:21">
      <c r="P194" s="7"/>
      <c r="Q194" s="6">
        <v>15</v>
      </c>
      <c r="R194" s="6">
        <v>2021</v>
      </c>
      <c r="S194" s="6">
        <v>130314</v>
      </c>
      <c r="T194" s="6">
        <v>130314</v>
      </c>
      <c r="U194" s="7">
        <v>130314</v>
      </c>
    </row>
    <row r="195" spans="16:21">
      <c r="P195" s="7"/>
      <c r="Q195" s="6">
        <v>15</v>
      </c>
      <c r="R195" s="6">
        <v>2022</v>
      </c>
      <c r="S195" s="6">
        <v>146362</v>
      </c>
      <c r="T195" s="6">
        <v>146362</v>
      </c>
      <c r="U195" s="7">
        <v>146362</v>
      </c>
    </row>
    <row r="196" spans="16:21">
      <c r="P196" s="7"/>
      <c r="Q196" s="6">
        <v>15</v>
      </c>
      <c r="R196" s="6">
        <v>2023</v>
      </c>
      <c r="S196" s="6"/>
      <c r="T196" s="6"/>
      <c r="U196" s="7">
        <v>162410</v>
      </c>
    </row>
    <row r="197" spans="16:21">
      <c r="P197" s="7"/>
      <c r="Q197" s="6">
        <v>16</v>
      </c>
      <c r="R197" s="6">
        <v>2011</v>
      </c>
      <c r="S197" s="6">
        <v>5462</v>
      </c>
      <c r="T197" s="6">
        <v>5462</v>
      </c>
      <c r="U197" s="7">
        <v>5462</v>
      </c>
    </row>
    <row r="198" spans="16:21">
      <c r="P198" s="7"/>
      <c r="Q198" s="6">
        <v>16</v>
      </c>
      <c r="R198" s="6">
        <v>2012</v>
      </c>
      <c r="S198" s="6">
        <v>6434</v>
      </c>
      <c r="T198" s="6">
        <v>6434</v>
      </c>
      <c r="U198" s="7">
        <v>6434</v>
      </c>
    </row>
    <row r="199" spans="16:21">
      <c r="P199" s="7"/>
      <c r="Q199" s="6">
        <v>16</v>
      </c>
      <c r="R199" s="6">
        <v>2013</v>
      </c>
      <c r="S199" s="6">
        <v>4809</v>
      </c>
      <c r="T199" s="6">
        <v>4809</v>
      </c>
      <c r="U199" s="7">
        <v>4809</v>
      </c>
    </row>
    <row r="200" spans="16:21">
      <c r="P200" s="7"/>
      <c r="Q200" s="6">
        <v>16</v>
      </c>
      <c r="R200" s="6">
        <v>2014</v>
      </c>
      <c r="S200" s="6">
        <v>6306</v>
      </c>
      <c r="T200" s="6">
        <v>6306</v>
      </c>
      <c r="U200" s="7">
        <v>6306</v>
      </c>
    </row>
    <row r="201" spans="16:21">
      <c r="P201" s="7"/>
      <c r="Q201" s="6">
        <v>16</v>
      </c>
      <c r="R201" s="6">
        <v>2015</v>
      </c>
      <c r="S201" s="6">
        <v>11964</v>
      </c>
      <c r="T201" s="6">
        <v>11964</v>
      </c>
      <c r="U201" s="7">
        <v>11964</v>
      </c>
    </row>
    <row r="202" spans="16:21">
      <c r="P202" s="7"/>
      <c r="Q202" s="6">
        <v>16</v>
      </c>
      <c r="R202" s="6">
        <v>2016</v>
      </c>
      <c r="S202" s="6">
        <v>18203</v>
      </c>
      <c r="T202" s="6">
        <v>18203</v>
      </c>
      <c r="U202" s="7">
        <v>18203</v>
      </c>
    </row>
    <row r="203" spans="16:21">
      <c r="P203" s="7"/>
      <c r="Q203" s="6">
        <v>16</v>
      </c>
      <c r="R203" s="6">
        <v>2017</v>
      </c>
      <c r="S203" s="6">
        <v>25564</v>
      </c>
      <c r="T203" s="6">
        <v>25564</v>
      </c>
      <c r="U203" s="7">
        <v>25564</v>
      </c>
    </row>
    <row r="204" spans="16:21">
      <c r="P204" s="7"/>
      <c r="Q204" s="6">
        <v>16</v>
      </c>
      <c r="R204" s="6">
        <v>2018</v>
      </c>
      <c r="S204" s="6">
        <v>56112</v>
      </c>
      <c r="T204" s="6">
        <v>56112</v>
      </c>
      <c r="U204" s="7">
        <v>56112</v>
      </c>
    </row>
    <row r="205" spans="16:21">
      <c r="P205" s="7"/>
      <c r="Q205" s="6">
        <v>16</v>
      </c>
      <c r="R205" s="6">
        <v>2019</v>
      </c>
      <c r="S205" s="6">
        <v>56383</v>
      </c>
      <c r="T205" s="6">
        <v>56383</v>
      </c>
      <c r="U205" s="7">
        <v>56383</v>
      </c>
    </row>
    <row r="206" spans="16:21">
      <c r="P206" s="7"/>
      <c r="Q206" s="6">
        <v>16</v>
      </c>
      <c r="R206" s="6">
        <v>2020</v>
      </c>
      <c r="S206" s="6">
        <v>66983</v>
      </c>
      <c r="T206" s="6">
        <v>66983</v>
      </c>
      <c r="U206" s="7">
        <v>66983</v>
      </c>
    </row>
    <row r="207" spans="16:21">
      <c r="P207" s="7"/>
      <c r="Q207" s="6">
        <v>16</v>
      </c>
      <c r="R207" s="6">
        <v>2021</v>
      </c>
      <c r="S207" s="6">
        <v>81183</v>
      </c>
      <c r="T207" s="6">
        <v>81183</v>
      </c>
      <c r="U207" s="7">
        <v>81183</v>
      </c>
    </row>
    <row r="208" spans="16:21">
      <c r="P208" s="7"/>
      <c r="Q208" s="6">
        <v>16</v>
      </c>
      <c r="R208" s="6">
        <v>2022</v>
      </c>
      <c r="S208" s="6">
        <v>84395</v>
      </c>
      <c r="T208" s="6">
        <v>84395</v>
      </c>
      <c r="U208" s="7">
        <v>84395</v>
      </c>
    </row>
    <row r="209" spans="16:21">
      <c r="P209" s="7"/>
      <c r="Q209" s="6">
        <v>16</v>
      </c>
      <c r="R209" s="6">
        <v>2023</v>
      </c>
      <c r="S209" s="6"/>
      <c r="T209" s="6"/>
      <c r="U209" s="7">
        <v>87607</v>
      </c>
    </row>
    <row r="210" spans="16:21">
      <c r="P210" s="7"/>
      <c r="Q210" s="6">
        <v>17</v>
      </c>
      <c r="R210" s="6">
        <v>2011</v>
      </c>
      <c r="S210" s="6">
        <v>7334</v>
      </c>
      <c r="T210" s="6">
        <v>7334</v>
      </c>
      <c r="U210" s="7">
        <v>7334</v>
      </c>
    </row>
    <row r="211" spans="16:21">
      <c r="P211" s="7"/>
      <c r="Q211" s="6">
        <v>17</v>
      </c>
      <c r="R211" s="6">
        <v>2012</v>
      </c>
      <c r="S211" s="6">
        <v>9085</v>
      </c>
      <c r="T211" s="6">
        <v>9085</v>
      </c>
      <c r="U211" s="7">
        <v>9085</v>
      </c>
    </row>
    <row r="212" spans="16:21">
      <c r="P212" s="7"/>
      <c r="Q212" s="6">
        <v>17</v>
      </c>
      <c r="R212" s="6">
        <v>2013</v>
      </c>
      <c r="S212" s="6">
        <v>7728</v>
      </c>
      <c r="T212" s="6">
        <v>7728</v>
      </c>
      <c r="U212" s="7">
        <v>7728</v>
      </c>
    </row>
    <row r="213" spans="16:21">
      <c r="P213" s="7"/>
      <c r="Q213" s="6">
        <v>17</v>
      </c>
      <c r="R213" s="6">
        <v>2014</v>
      </c>
      <c r="S213" s="6">
        <v>10810</v>
      </c>
      <c r="T213" s="6">
        <v>10810</v>
      </c>
      <c r="U213" s="7">
        <v>10810</v>
      </c>
    </row>
    <row r="214" spans="16:21">
      <c r="P214" s="7"/>
      <c r="Q214" s="6">
        <v>17</v>
      </c>
      <c r="R214" s="6">
        <v>2015</v>
      </c>
      <c r="S214" s="6">
        <v>19146</v>
      </c>
      <c r="T214" s="6">
        <v>19146</v>
      </c>
      <c r="U214" s="7">
        <v>19146</v>
      </c>
    </row>
    <row r="215" spans="16:21">
      <c r="P215" s="7"/>
      <c r="Q215" s="6">
        <v>17</v>
      </c>
      <c r="R215" s="6">
        <v>2016</v>
      </c>
      <c r="S215" s="6">
        <v>25832</v>
      </c>
      <c r="T215" s="6">
        <v>25832</v>
      </c>
      <c r="U215" s="7">
        <v>25832</v>
      </c>
    </row>
    <row r="216" spans="16:21">
      <c r="P216" s="7"/>
      <c r="Q216" s="6">
        <v>17</v>
      </c>
      <c r="R216" s="6">
        <v>2017</v>
      </c>
      <c r="S216" s="6">
        <v>40205</v>
      </c>
      <c r="T216" s="6">
        <v>40205</v>
      </c>
      <c r="U216" s="7">
        <v>40205</v>
      </c>
    </row>
    <row r="217" spans="16:21">
      <c r="P217" s="7"/>
      <c r="Q217" s="6">
        <v>17</v>
      </c>
      <c r="R217" s="6">
        <v>2018</v>
      </c>
      <c r="S217" s="6">
        <v>39431</v>
      </c>
      <c r="T217" s="6">
        <v>39431</v>
      </c>
      <c r="U217" s="7">
        <v>39431</v>
      </c>
    </row>
    <row r="218" spans="16:21">
      <c r="P218" s="7"/>
      <c r="Q218" s="6">
        <v>17</v>
      </c>
      <c r="R218" s="6">
        <v>2019</v>
      </c>
      <c r="S218" s="6">
        <v>50017</v>
      </c>
      <c r="T218" s="6">
        <v>50017</v>
      </c>
      <c r="U218" s="7">
        <v>50017</v>
      </c>
    </row>
    <row r="219" spans="16:21">
      <c r="P219" s="7"/>
      <c r="Q219" s="6">
        <v>17</v>
      </c>
      <c r="R219" s="6">
        <v>2020</v>
      </c>
      <c r="S219" s="6">
        <v>64252</v>
      </c>
      <c r="T219" s="6">
        <v>64252</v>
      </c>
      <c r="U219" s="7">
        <v>64252</v>
      </c>
    </row>
    <row r="220" spans="16:21">
      <c r="P220" s="7"/>
      <c r="Q220" s="6">
        <v>17</v>
      </c>
      <c r="R220" s="6">
        <v>2021</v>
      </c>
      <c r="S220" s="6">
        <v>79719</v>
      </c>
      <c r="T220" s="6">
        <v>79719</v>
      </c>
      <c r="U220" s="7">
        <v>79719</v>
      </c>
    </row>
    <row r="221" spans="16:21">
      <c r="P221" s="7"/>
      <c r="Q221" s="6">
        <v>17</v>
      </c>
      <c r="R221" s="6">
        <v>2022</v>
      </c>
      <c r="S221" s="6">
        <v>94654</v>
      </c>
      <c r="T221" s="6">
        <v>94654</v>
      </c>
      <c r="U221" s="7">
        <v>94654</v>
      </c>
    </row>
    <row r="222" spans="16:21">
      <c r="P222" s="7"/>
      <c r="Q222" s="6">
        <v>17</v>
      </c>
      <c r="R222" s="6">
        <v>2023</v>
      </c>
      <c r="S222" s="6"/>
      <c r="T222" s="6"/>
      <c r="U222" s="7">
        <v>109589</v>
      </c>
    </row>
    <row r="223" spans="16:21">
      <c r="P223" s="7"/>
      <c r="Q223" s="6">
        <v>18</v>
      </c>
      <c r="R223" s="6">
        <v>2011</v>
      </c>
      <c r="S223" s="6">
        <v>8872</v>
      </c>
      <c r="T223" s="6">
        <v>8872</v>
      </c>
      <c r="U223" s="7">
        <v>8872</v>
      </c>
    </row>
    <row r="224" spans="16:21">
      <c r="P224" s="7"/>
      <c r="Q224" s="6">
        <v>18</v>
      </c>
      <c r="R224" s="6">
        <v>2012</v>
      </c>
      <c r="S224" s="6">
        <v>10525</v>
      </c>
      <c r="T224" s="6">
        <v>10525</v>
      </c>
      <c r="U224" s="7">
        <v>10525</v>
      </c>
    </row>
    <row r="225" spans="16:21">
      <c r="P225" s="7"/>
      <c r="Q225" s="6">
        <v>18</v>
      </c>
      <c r="R225" s="6">
        <v>2013</v>
      </c>
      <c r="S225" s="6">
        <v>5672</v>
      </c>
      <c r="T225" s="6">
        <v>5672</v>
      </c>
      <c r="U225" s="7">
        <v>5672</v>
      </c>
    </row>
    <row r="226" spans="16:21">
      <c r="P226" s="7"/>
      <c r="Q226" s="6">
        <v>18</v>
      </c>
      <c r="R226" s="6">
        <v>2014</v>
      </c>
      <c r="S226" s="6">
        <v>5984</v>
      </c>
      <c r="T226" s="6">
        <v>5984</v>
      </c>
      <c r="U226" s="7">
        <v>5984</v>
      </c>
    </row>
    <row r="227" spans="16:21">
      <c r="P227" s="7"/>
      <c r="Q227" s="6">
        <v>18</v>
      </c>
      <c r="R227" s="6">
        <v>2015</v>
      </c>
      <c r="S227" s="6">
        <v>8401</v>
      </c>
      <c r="T227" s="6">
        <v>8401</v>
      </c>
      <c r="U227" s="7">
        <v>8401</v>
      </c>
    </row>
    <row r="228" spans="16:21">
      <c r="P228" s="7"/>
      <c r="Q228" s="6">
        <v>18</v>
      </c>
      <c r="R228" s="6">
        <v>2016</v>
      </c>
      <c r="S228" s="6">
        <v>14495</v>
      </c>
      <c r="T228" s="6">
        <v>14495</v>
      </c>
      <c r="U228" s="7">
        <v>14495</v>
      </c>
    </row>
    <row r="229" spans="16:21">
      <c r="P229" s="7"/>
      <c r="Q229" s="6">
        <v>18</v>
      </c>
      <c r="R229" s="6">
        <v>2017</v>
      </c>
      <c r="S229" s="6">
        <v>22548</v>
      </c>
      <c r="T229" s="6">
        <v>22548</v>
      </c>
      <c r="U229" s="7">
        <v>22548</v>
      </c>
    </row>
    <row r="230" spans="16:21">
      <c r="P230" s="7"/>
      <c r="Q230" s="6">
        <v>18</v>
      </c>
      <c r="R230" s="6">
        <v>2018</v>
      </c>
      <c r="S230" s="6">
        <v>24880</v>
      </c>
      <c r="T230" s="6">
        <v>24880</v>
      </c>
      <c r="U230" s="7">
        <v>24880</v>
      </c>
    </row>
    <row r="231" spans="16:21">
      <c r="P231" s="7"/>
      <c r="Q231" s="6">
        <v>18</v>
      </c>
      <c r="R231" s="6">
        <v>2019</v>
      </c>
      <c r="S231" s="6">
        <v>24214</v>
      </c>
      <c r="T231" s="6">
        <v>24214</v>
      </c>
      <c r="U231" s="7">
        <v>24214</v>
      </c>
    </row>
    <row r="232" spans="16:21">
      <c r="P232" s="7"/>
      <c r="Q232" s="6">
        <v>18</v>
      </c>
      <c r="R232" s="6">
        <v>2020</v>
      </c>
      <c r="S232" s="6">
        <v>33795</v>
      </c>
      <c r="T232" s="6">
        <v>33795</v>
      </c>
      <c r="U232" s="7">
        <v>33795</v>
      </c>
    </row>
    <row r="233" spans="16:21">
      <c r="P233" s="7"/>
      <c r="Q233" s="6">
        <v>18</v>
      </c>
      <c r="R233" s="6">
        <v>2021</v>
      </c>
      <c r="S233" s="6">
        <v>42731</v>
      </c>
      <c r="T233" s="6">
        <v>42731</v>
      </c>
      <c r="U233" s="7">
        <v>42731</v>
      </c>
    </row>
    <row r="234" spans="16:21">
      <c r="P234" s="7"/>
      <c r="Q234" s="6">
        <v>18</v>
      </c>
      <c r="R234" s="6">
        <v>2022</v>
      </c>
      <c r="S234" s="6">
        <v>59489</v>
      </c>
      <c r="T234" s="6">
        <v>59489</v>
      </c>
      <c r="U234" s="7">
        <v>59489</v>
      </c>
    </row>
    <row r="235" spans="16:21">
      <c r="P235" s="7"/>
      <c r="Q235" s="6">
        <v>18</v>
      </c>
      <c r="R235" s="6">
        <v>2023</v>
      </c>
      <c r="S235" s="6"/>
      <c r="T235" s="6"/>
      <c r="U235" s="7">
        <v>76247</v>
      </c>
    </row>
    <row r="236" spans="16:21">
      <c r="P236" s="7"/>
      <c r="Q236" s="6">
        <v>19</v>
      </c>
      <c r="R236" s="6">
        <v>2011</v>
      </c>
      <c r="S236" s="6">
        <v>21644</v>
      </c>
      <c r="T236" s="6">
        <v>21644</v>
      </c>
      <c r="U236" s="7">
        <v>21644</v>
      </c>
    </row>
    <row r="237" spans="16:21">
      <c r="P237" s="7"/>
      <c r="Q237" s="6">
        <v>19</v>
      </c>
      <c r="R237" s="6">
        <v>2012</v>
      </c>
      <c r="S237" s="6">
        <v>25038</v>
      </c>
      <c r="T237" s="6">
        <v>25038</v>
      </c>
      <c r="U237" s="7">
        <v>25038</v>
      </c>
    </row>
    <row r="238" spans="16:21">
      <c r="P238" s="7"/>
      <c r="Q238" s="6">
        <v>19</v>
      </c>
      <c r="R238" s="6">
        <v>2013</v>
      </c>
      <c r="S238" s="6">
        <v>27126</v>
      </c>
      <c r="T238" s="6">
        <v>27126</v>
      </c>
      <c r="U238" s="7">
        <v>27126</v>
      </c>
    </row>
    <row r="239" spans="16:21">
      <c r="P239" s="7"/>
      <c r="Q239" s="6">
        <v>19</v>
      </c>
      <c r="R239" s="6">
        <v>2014</v>
      </c>
      <c r="S239" s="6">
        <v>32964</v>
      </c>
      <c r="T239" s="6">
        <v>32964</v>
      </c>
      <c r="U239" s="7">
        <v>32964</v>
      </c>
    </row>
    <row r="240" spans="16:21">
      <c r="P240" s="7"/>
      <c r="Q240" s="6">
        <v>19</v>
      </c>
      <c r="R240" s="6">
        <v>2015</v>
      </c>
      <c r="S240" s="6">
        <v>38168</v>
      </c>
      <c r="T240" s="6">
        <v>38168</v>
      </c>
      <c r="U240" s="7">
        <v>38168</v>
      </c>
    </row>
    <row r="241" spans="16:21">
      <c r="P241" s="7"/>
      <c r="Q241" s="6">
        <v>19</v>
      </c>
      <c r="R241" s="6">
        <v>2016</v>
      </c>
      <c r="S241" s="6">
        <v>44114</v>
      </c>
      <c r="T241" s="6">
        <v>44114</v>
      </c>
      <c r="U241" s="7">
        <v>44114</v>
      </c>
    </row>
    <row r="242" spans="16:21">
      <c r="P242" s="7"/>
      <c r="Q242" s="6">
        <v>19</v>
      </c>
      <c r="R242" s="6">
        <v>2017</v>
      </c>
      <c r="S242" s="6">
        <v>63781</v>
      </c>
      <c r="T242" s="6">
        <v>63781</v>
      </c>
      <c r="U242" s="7">
        <v>63781</v>
      </c>
    </row>
    <row r="243" spans="16:21">
      <c r="P243" s="7"/>
      <c r="Q243" s="6">
        <v>19</v>
      </c>
      <c r="R243" s="6">
        <v>2018</v>
      </c>
      <c r="S243" s="6">
        <v>165633</v>
      </c>
      <c r="T243" s="6">
        <v>165633</v>
      </c>
      <c r="U243" s="7">
        <v>165633</v>
      </c>
    </row>
    <row r="244" spans="16:21">
      <c r="P244" s="7"/>
      <c r="Q244" s="6">
        <v>19</v>
      </c>
      <c r="R244" s="6">
        <v>2019</v>
      </c>
      <c r="S244" s="6">
        <v>172828</v>
      </c>
      <c r="T244" s="6">
        <v>172828</v>
      </c>
      <c r="U244" s="7">
        <v>172828</v>
      </c>
    </row>
    <row r="245" spans="16:21">
      <c r="P245" s="7"/>
      <c r="Q245" s="6">
        <v>19</v>
      </c>
      <c r="R245" s="6">
        <v>2020</v>
      </c>
      <c r="S245" s="6">
        <v>180484</v>
      </c>
      <c r="T245" s="6">
        <v>180484</v>
      </c>
      <c r="U245" s="7">
        <v>180484</v>
      </c>
    </row>
    <row r="246" spans="16:21">
      <c r="P246" s="7"/>
      <c r="Q246" s="6">
        <v>19</v>
      </c>
      <c r="R246" s="6">
        <v>2021</v>
      </c>
      <c r="S246" s="6">
        <v>185529</v>
      </c>
      <c r="T246" s="6">
        <v>185529</v>
      </c>
      <c r="U246" s="7">
        <v>185529</v>
      </c>
    </row>
    <row r="247" spans="16:21">
      <c r="P247" s="7"/>
      <c r="Q247" s="6">
        <v>19</v>
      </c>
      <c r="R247" s="6">
        <v>2022</v>
      </c>
      <c r="S247" s="6">
        <v>192060</v>
      </c>
      <c r="T247" s="6">
        <v>192060</v>
      </c>
      <c r="U247" s="7">
        <v>192060</v>
      </c>
    </row>
    <row r="248" spans="16:21">
      <c r="P248" s="7"/>
      <c r="Q248" s="6">
        <v>19</v>
      </c>
      <c r="R248" s="6">
        <v>2023</v>
      </c>
      <c r="S248" s="6"/>
      <c r="T248" s="6"/>
      <c r="U248" s="7">
        <v>198591</v>
      </c>
    </row>
    <row r="249" spans="16:21">
      <c r="P249" s="7"/>
      <c r="Q249" s="6">
        <v>20</v>
      </c>
      <c r="R249" s="6">
        <v>2011</v>
      </c>
      <c r="S249" s="6">
        <v>6508</v>
      </c>
      <c r="T249" s="6">
        <v>6508</v>
      </c>
      <c r="U249" s="7">
        <v>6508</v>
      </c>
    </row>
    <row r="250" spans="16:21">
      <c r="P250" s="7"/>
      <c r="Q250" s="6">
        <v>20</v>
      </c>
      <c r="R250" s="6">
        <v>2012</v>
      </c>
      <c r="S250" s="6">
        <v>6952</v>
      </c>
      <c r="T250" s="6">
        <v>6952</v>
      </c>
      <c r="U250" s="7">
        <v>6952</v>
      </c>
    </row>
    <row r="251" spans="16:21">
      <c r="P251" s="7"/>
      <c r="Q251" s="6">
        <v>20</v>
      </c>
      <c r="R251" s="6">
        <v>2013</v>
      </c>
      <c r="S251" s="6">
        <v>2546</v>
      </c>
      <c r="T251" s="6">
        <v>2546</v>
      </c>
      <c r="U251" s="7">
        <v>2546</v>
      </c>
    </row>
    <row r="252" spans="16:21">
      <c r="P252" s="7"/>
      <c r="Q252" s="6">
        <v>20</v>
      </c>
      <c r="R252" s="6">
        <v>2014</v>
      </c>
      <c r="S252" s="6">
        <v>3851</v>
      </c>
      <c r="T252" s="6">
        <v>3851</v>
      </c>
      <c r="U252" s="7">
        <v>3851</v>
      </c>
    </row>
    <row r="253" spans="16:21">
      <c r="P253" s="7"/>
      <c r="Q253" s="6">
        <v>20</v>
      </c>
      <c r="R253" s="6">
        <v>2015</v>
      </c>
      <c r="S253" s="6">
        <v>6486</v>
      </c>
      <c r="T253" s="6">
        <v>6486</v>
      </c>
      <c r="U253" s="7">
        <v>6486</v>
      </c>
    </row>
    <row r="254" spans="16:21">
      <c r="P254" s="7"/>
      <c r="Q254" s="6">
        <v>20</v>
      </c>
      <c r="R254" s="6">
        <v>2016</v>
      </c>
      <c r="S254" s="6">
        <v>9612</v>
      </c>
      <c r="T254" s="6">
        <v>9612</v>
      </c>
      <c r="U254" s="7">
        <v>9612</v>
      </c>
    </row>
    <row r="255" spans="16:21">
      <c r="P255" s="7"/>
      <c r="Q255" s="6">
        <v>20</v>
      </c>
      <c r="R255" s="6">
        <v>2017</v>
      </c>
      <c r="S255" s="6">
        <v>13404</v>
      </c>
      <c r="T255" s="6">
        <v>13404</v>
      </c>
      <c r="U255" s="7">
        <v>13404</v>
      </c>
    </row>
    <row r="256" spans="16:21">
      <c r="P256" s="7"/>
      <c r="Q256" s="6">
        <v>20</v>
      </c>
      <c r="R256" s="6">
        <v>2018</v>
      </c>
      <c r="S256" s="6">
        <v>18658</v>
      </c>
      <c r="T256" s="6">
        <v>18658</v>
      </c>
      <c r="U256" s="7">
        <v>18658</v>
      </c>
    </row>
    <row r="257" spans="16:21">
      <c r="P257" s="7"/>
      <c r="Q257" s="6">
        <v>20</v>
      </c>
      <c r="R257" s="6">
        <v>2019</v>
      </c>
      <c r="S257" s="6">
        <v>23516</v>
      </c>
      <c r="T257" s="6">
        <v>23516</v>
      </c>
      <c r="U257" s="7">
        <v>23516</v>
      </c>
    </row>
    <row r="258" spans="16:21">
      <c r="P258" s="7"/>
      <c r="Q258" s="6">
        <v>20</v>
      </c>
      <c r="R258" s="6">
        <v>2020</v>
      </c>
      <c r="S258" s="6">
        <v>27898</v>
      </c>
      <c r="T258" s="6">
        <v>27898</v>
      </c>
      <c r="U258" s="7">
        <v>27898</v>
      </c>
    </row>
    <row r="259" spans="16:21">
      <c r="P259" s="7"/>
      <c r="Q259" s="6">
        <v>20</v>
      </c>
      <c r="R259" s="6">
        <v>2021</v>
      </c>
      <c r="S259" s="6">
        <v>32130</v>
      </c>
      <c r="T259" s="6">
        <v>32130</v>
      </c>
      <c r="U259" s="7">
        <v>32130</v>
      </c>
    </row>
    <row r="260" spans="16:21">
      <c r="P260" s="7"/>
      <c r="Q260" s="6">
        <v>20</v>
      </c>
      <c r="R260" s="6">
        <v>2022</v>
      </c>
      <c r="S260" s="6">
        <v>36590</v>
      </c>
      <c r="T260" s="6">
        <v>36590</v>
      </c>
      <c r="U260" s="7">
        <v>36590</v>
      </c>
    </row>
    <row r="261" spans="16:21">
      <c r="P261" s="7"/>
      <c r="Q261" s="6">
        <v>20</v>
      </c>
      <c r="R261" s="6">
        <v>2023</v>
      </c>
      <c r="S261" s="6"/>
      <c r="T261" s="6"/>
      <c r="U261" s="7">
        <v>41050</v>
      </c>
    </row>
    <row r="262" spans="16:21">
      <c r="P262" s="7"/>
      <c r="Q262" s="6">
        <v>21</v>
      </c>
      <c r="R262" s="6">
        <v>2011</v>
      </c>
      <c r="S262" s="6">
        <v>1083</v>
      </c>
      <c r="T262" s="6">
        <v>1083</v>
      </c>
      <c r="U262" s="7">
        <v>1083</v>
      </c>
    </row>
    <row r="263" spans="16:21">
      <c r="P263" s="7"/>
      <c r="Q263" s="6">
        <v>21</v>
      </c>
      <c r="R263" s="6">
        <v>2012</v>
      </c>
      <c r="S263" s="6">
        <v>1319</v>
      </c>
      <c r="T263" s="6">
        <v>1319</v>
      </c>
      <c r="U263" s="7">
        <v>1319</v>
      </c>
    </row>
    <row r="264" spans="16:21">
      <c r="P264" s="7"/>
      <c r="Q264" s="6">
        <v>21</v>
      </c>
      <c r="R264" s="6">
        <v>2013</v>
      </c>
      <c r="S264" s="6">
        <v>855</v>
      </c>
      <c r="T264" s="6">
        <v>855</v>
      </c>
      <c r="U264" s="7">
        <v>855</v>
      </c>
    </row>
    <row r="265" spans="16:21">
      <c r="P265" s="7"/>
      <c r="Q265" s="6">
        <v>21</v>
      </c>
      <c r="R265" s="6">
        <v>2014</v>
      </c>
      <c r="S265" s="6">
        <v>976</v>
      </c>
      <c r="T265" s="6">
        <v>976</v>
      </c>
      <c r="U265" s="7">
        <v>976</v>
      </c>
    </row>
    <row r="266" spans="16:21">
      <c r="P266" s="7"/>
      <c r="Q266" s="6">
        <v>21</v>
      </c>
      <c r="R266" s="6">
        <v>2015</v>
      </c>
      <c r="S266" s="6">
        <v>1541</v>
      </c>
      <c r="T266" s="6">
        <v>1541</v>
      </c>
      <c r="U266" s="7">
        <v>1541</v>
      </c>
    </row>
    <row r="267" spans="16:21">
      <c r="P267" s="7"/>
      <c r="Q267" s="6">
        <v>21</v>
      </c>
      <c r="R267" s="6">
        <v>2016</v>
      </c>
      <c r="S267" s="6">
        <v>1985</v>
      </c>
      <c r="T267" s="6">
        <v>1985</v>
      </c>
      <c r="U267" s="7">
        <v>1985</v>
      </c>
    </row>
    <row r="268" spans="16:21">
      <c r="P268" s="7"/>
      <c r="Q268" s="6">
        <v>21</v>
      </c>
      <c r="R268" s="6">
        <v>2017</v>
      </c>
      <c r="S268" s="6">
        <v>2957</v>
      </c>
      <c r="T268" s="6">
        <v>2957</v>
      </c>
      <c r="U268" s="7">
        <v>2957</v>
      </c>
    </row>
    <row r="269" spans="16:21">
      <c r="P269" s="7"/>
      <c r="Q269" s="6">
        <v>21</v>
      </c>
      <c r="R269" s="6">
        <v>2018</v>
      </c>
      <c r="S269" s="6">
        <v>5804</v>
      </c>
      <c r="T269" s="6">
        <v>5804</v>
      </c>
      <c r="U269" s="7">
        <v>5804</v>
      </c>
    </row>
    <row r="270" spans="16:21">
      <c r="P270" s="7"/>
      <c r="Q270" s="6">
        <v>21</v>
      </c>
      <c r="R270" s="6">
        <v>2019</v>
      </c>
      <c r="S270" s="6">
        <v>6401</v>
      </c>
      <c r="T270" s="6">
        <v>6401</v>
      </c>
      <c r="U270" s="7">
        <v>6401</v>
      </c>
    </row>
    <row r="271" spans="16:21">
      <c r="P271" s="7"/>
      <c r="Q271" s="6">
        <v>21</v>
      </c>
      <c r="R271" s="6">
        <v>2020</v>
      </c>
      <c r="S271" s="6">
        <v>7860</v>
      </c>
      <c r="T271" s="6">
        <v>7860</v>
      </c>
      <c r="U271" s="7">
        <v>7860</v>
      </c>
    </row>
    <row r="272" spans="16:21">
      <c r="P272" s="7"/>
      <c r="Q272" s="6">
        <v>21</v>
      </c>
      <c r="R272" s="6">
        <v>2021</v>
      </c>
      <c r="S272" s="6">
        <v>11763</v>
      </c>
      <c r="T272" s="6">
        <v>11763</v>
      </c>
      <c r="U272" s="7">
        <v>11763</v>
      </c>
    </row>
    <row r="273" spans="16:21">
      <c r="P273" s="7"/>
      <c r="Q273" s="6">
        <v>21</v>
      </c>
      <c r="R273" s="6">
        <v>2022</v>
      </c>
      <c r="S273" s="6">
        <v>15175</v>
      </c>
      <c r="T273" s="6">
        <v>15175</v>
      </c>
      <c r="U273" s="7">
        <v>15175</v>
      </c>
    </row>
    <row r="274" spans="16:21">
      <c r="P274" s="7"/>
      <c r="Q274" s="6">
        <v>21</v>
      </c>
      <c r="R274" s="6">
        <v>2023</v>
      </c>
      <c r="S274" s="6"/>
      <c r="T274" s="6"/>
      <c r="U274" s="7">
        <v>18587</v>
      </c>
    </row>
    <row r="275" spans="16:21">
      <c r="P275" s="7"/>
      <c r="Q275" s="6">
        <v>22</v>
      </c>
      <c r="R275" s="6">
        <v>2011</v>
      </c>
      <c r="S275" s="6">
        <v>5215</v>
      </c>
      <c r="T275" s="6">
        <v>5215</v>
      </c>
      <c r="U275" s="7">
        <v>5215</v>
      </c>
    </row>
    <row r="276" spans="16:21">
      <c r="P276" s="7"/>
      <c r="Q276" s="6">
        <v>22</v>
      </c>
      <c r="R276" s="6">
        <v>2012</v>
      </c>
      <c r="S276" s="6">
        <v>6721</v>
      </c>
      <c r="T276" s="6">
        <v>6721</v>
      </c>
      <c r="U276" s="7">
        <v>6721</v>
      </c>
    </row>
    <row r="277" spans="16:21">
      <c r="P277" s="7"/>
      <c r="Q277" s="6">
        <v>22</v>
      </c>
      <c r="R277" s="6">
        <v>2013</v>
      </c>
      <c r="S277" s="6">
        <v>5775</v>
      </c>
      <c r="T277" s="6">
        <v>5775</v>
      </c>
      <c r="U277" s="7">
        <v>5775</v>
      </c>
    </row>
    <row r="278" spans="16:21">
      <c r="P278" s="7"/>
      <c r="Q278" s="6">
        <v>22</v>
      </c>
      <c r="R278" s="6">
        <v>2014</v>
      </c>
      <c r="S278" s="6">
        <v>8239</v>
      </c>
      <c r="T278" s="6">
        <v>8239</v>
      </c>
      <c r="U278" s="7">
        <v>8239</v>
      </c>
    </row>
    <row r="279" spans="16:21">
      <c r="P279" s="7"/>
      <c r="Q279" s="6">
        <v>22</v>
      </c>
      <c r="R279" s="6">
        <v>2015</v>
      </c>
      <c r="S279" s="6">
        <v>11706</v>
      </c>
      <c r="T279" s="6">
        <v>11706</v>
      </c>
      <c r="U279" s="7">
        <v>11706</v>
      </c>
    </row>
    <row r="280" spans="16:21">
      <c r="P280" s="7"/>
      <c r="Q280" s="6">
        <v>22</v>
      </c>
      <c r="R280" s="6">
        <v>2016</v>
      </c>
      <c r="S280" s="6">
        <v>15673</v>
      </c>
      <c r="T280" s="6">
        <v>15673</v>
      </c>
      <c r="U280" s="7">
        <v>15673</v>
      </c>
    </row>
    <row r="281" spans="16:21">
      <c r="P281" s="7"/>
      <c r="Q281" s="6">
        <v>22</v>
      </c>
      <c r="R281" s="6">
        <v>2017</v>
      </c>
      <c r="S281" s="6">
        <v>19167</v>
      </c>
      <c r="T281" s="6">
        <v>19167</v>
      </c>
      <c r="U281" s="7">
        <v>19167</v>
      </c>
    </row>
    <row r="282" spans="16:21">
      <c r="P282" s="7"/>
      <c r="Q282" s="6">
        <v>22</v>
      </c>
      <c r="R282" s="6">
        <v>2018</v>
      </c>
      <c r="S282" s="6">
        <v>22734</v>
      </c>
      <c r="T282" s="6">
        <v>22734</v>
      </c>
      <c r="U282" s="7">
        <v>22734</v>
      </c>
    </row>
    <row r="283" spans="16:21">
      <c r="P283" s="7"/>
      <c r="Q283" s="6">
        <v>22</v>
      </c>
      <c r="R283" s="6">
        <v>2019</v>
      </c>
      <c r="S283" s="6">
        <v>23871</v>
      </c>
      <c r="T283" s="6">
        <v>23871</v>
      </c>
      <c r="U283" s="7">
        <v>23871</v>
      </c>
    </row>
    <row r="284" spans="16:21">
      <c r="P284" s="7"/>
      <c r="Q284" s="6">
        <v>22</v>
      </c>
      <c r="R284" s="6">
        <v>2020</v>
      </c>
      <c r="S284" s="6">
        <v>27586</v>
      </c>
      <c r="T284" s="6">
        <v>27586</v>
      </c>
      <c r="U284" s="7">
        <v>27586</v>
      </c>
    </row>
    <row r="285" spans="16:21">
      <c r="P285" s="7"/>
      <c r="Q285" s="6">
        <v>22</v>
      </c>
      <c r="R285" s="6">
        <v>2021</v>
      </c>
      <c r="S285" s="6">
        <v>34098</v>
      </c>
      <c r="T285" s="6">
        <v>34098</v>
      </c>
      <c r="U285" s="7">
        <v>34098</v>
      </c>
    </row>
    <row r="286" spans="16:21">
      <c r="P286" s="7"/>
      <c r="Q286" s="6">
        <v>22</v>
      </c>
      <c r="R286" s="6">
        <v>2022</v>
      </c>
      <c r="S286" s="6">
        <v>38830</v>
      </c>
      <c r="T286" s="6">
        <v>38830</v>
      </c>
      <c r="U286" s="7">
        <v>38830</v>
      </c>
    </row>
    <row r="287" spans="16:21">
      <c r="P287" s="7"/>
      <c r="Q287" s="6">
        <v>22</v>
      </c>
      <c r="R287" s="6">
        <v>2023</v>
      </c>
      <c r="S287" s="6"/>
      <c r="T287" s="6"/>
      <c r="U287" s="7">
        <v>43562</v>
      </c>
    </row>
    <row r="288" spans="16:21">
      <c r="P288" s="7"/>
      <c r="Q288" s="6">
        <v>23</v>
      </c>
      <c r="R288" s="6">
        <v>2011</v>
      </c>
      <c r="S288" s="6">
        <v>9386</v>
      </c>
      <c r="T288" s="6">
        <v>9386</v>
      </c>
      <c r="U288" s="7">
        <v>9386</v>
      </c>
    </row>
    <row r="289" spans="16:21">
      <c r="P289" s="7"/>
      <c r="Q289" s="6">
        <v>23</v>
      </c>
      <c r="R289" s="6">
        <v>2012</v>
      </c>
      <c r="S289" s="6">
        <v>12209</v>
      </c>
      <c r="T289" s="6">
        <v>12209</v>
      </c>
      <c r="U289" s="7">
        <v>12209</v>
      </c>
    </row>
    <row r="290" spans="16:21">
      <c r="P290" s="7"/>
      <c r="Q290" s="6">
        <v>23</v>
      </c>
      <c r="R290" s="6">
        <v>2013</v>
      </c>
      <c r="S290" s="6">
        <v>5120</v>
      </c>
      <c r="T290" s="6">
        <v>5120</v>
      </c>
      <c r="U290" s="7">
        <v>5120</v>
      </c>
    </row>
    <row r="291" spans="16:21">
      <c r="P291" s="7"/>
      <c r="Q291" s="6">
        <v>23</v>
      </c>
      <c r="R291" s="6">
        <v>2014</v>
      </c>
      <c r="S291" s="6">
        <v>6047</v>
      </c>
      <c r="T291" s="6">
        <v>6047</v>
      </c>
      <c r="U291" s="7">
        <v>6047</v>
      </c>
    </row>
    <row r="292" spans="16:21">
      <c r="P292" s="7"/>
      <c r="Q292" s="6">
        <v>23</v>
      </c>
      <c r="R292" s="6">
        <v>2015</v>
      </c>
      <c r="S292" s="6">
        <v>7850</v>
      </c>
      <c r="T292" s="6">
        <v>7850</v>
      </c>
      <c r="U292" s="7">
        <v>7850</v>
      </c>
    </row>
    <row r="293" spans="16:21">
      <c r="P293" s="7"/>
      <c r="Q293" s="6">
        <v>23</v>
      </c>
      <c r="R293" s="6">
        <v>2016</v>
      </c>
      <c r="S293" s="6">
        <v>11309</v>
      </c>
      <c r="T293" s="6">
        <v>11309</v>
      </c>
      <c r="U293" s="7">
        <v>11309</v>
      </c>
    </row>
    <row r="294" spans="16:21">
      <c r="P294" s="7"/>
      <c r="Q294" s="6">
        <v>23</v>
      </c>
      <c r="R294" s="6">
        <v>2017</v>
      </c>
      <c r="S294" s="6">
        <v>16198</v>
      </c>
      <c r="T294" s="6">
        <v>16198</v>
      </c>
      <c r="U294" s="7">
        <v>16198</v>
      </c>
    </row>
    <row r="295" spans="16:21">
      <c r="P295" s="7"/>
      <c r="Q295" s="6">
        <v>23</v>
      </c>
      <c r="R295" s="6">
        <v>2018</v>
      </c>
      <c r="S295" s="6">
        <v>31631</v>
      </c>
      <c r="T295" s="6">
        <v>31631</v>
      </c>
      <c r="U295" s="7">
        <v>31631</v>
      </c>
    </row>
    <row r="296" spans="16:21">
      <c r="P296" s="7"/>
      <c r="Q296" s="6">
        <v>23</v>
      </c>
      <c r="R296" s="6">
        <v>2019</v>
      </c>
      <c r="S296" s="6">
        <v>32672</v>
      </c>
      <c r="T296" s="6">
        <v>32672</v>
      </c>
      <c r="U296" s="7">
        <v>32672</v>
      </c>
    </row>
    <row r="297" spans="16:21">
      <c r="P297" s="7"/>
      <c r="Q297" s="6">
        <v>23</v>
      </c>
      <c r="R297" s="6">
        <v>2020</v>
      </c>
      <c r="S297" s="6">
        <v>38077</v>
      </c>
      <c r="T297" s="6">
        <v>38077</v>
      </c>
      <c r="U297" s="7">
        <v>38077</v>
      </c>
    </row>
    <row r="298" spans="16:21">
      <c r="P298" s="7"/>
      <c r="Q298" s="6">
        <v>23</v>
      </c>
      <c r="R298" s="6">
        <v>2021</v>
      </c>
      <c r="S298" s="6">
        <v>39433</v>
      </c>
      <c r="T298" s="6">
        <v>39433</v>
      </c>
      <c r="U298" s="7">
        <v>39433</v>
      </c>
    </row>
    <row r="299" spans="16:21">
      <c r="P299" s="7"/>
      <c r="Q299" s="6">
        <v>23</v>
      </c>
      <c r="R299" s="6">
        <v>2022</v>
      </c>
      <c r="S299" s="6">
        <v>97501</v>
      </c>
      <c r="T299" s="6">
        <v>97501</v>
      </c>
      <c r="U299" s="7">
        <v>97501</v>
      </c>
    </row>
    <row r="300" spans="16:21">
      <c r="P300" s="7"/>
      <c r="Q300" s="6">
        <v>23</v>
      </c>
      <c r="R300" s="6">
        <v>2023</v>
      </c>
      <c r="S300" s="6"/>
      <c r="T300" s="6"/>
      <c r="U300" s="7">
        <v>155569</v>
      </c>
    </row>
    <row r="301" spans="16:21">
      <c r="P301" s="7"/>
      <c r="Q301" s="6">
        <v>24</v>
      </c>
      <c r="R301" s="6">
        <v>2011</v>
      </c>
      <c r="S301" s="6">
        <v>2136</v>
      </c>
      <c r="T301" s="6">
        <v>2136</v>
      </c>
      <c r="U301" s="7">
        <v>2136</v>
      </c>
    </row>
    <row r="302" spans="16:21">
      <c r="P302" s="7"/>
      <c r="Q302" s="6">
        <v>24</v>
      </c>
      <c r="R302" s="6">
        <v>2012</v>
      </c>
      <c r="S302" s="6">
        <v>2425</v>
      </c>
      <c r="T302" s="6">
        <v>2425</v>
      </c>
      <c r="U302" s="7">
        <v>2425</v>
      </c>
    </row>
    <row r="303" spans="16:21">
      <c r="P303" s="7"/>
      <c r="Q303" s="6">
        <v>24</v>
      </c>
      <c r="R303" s="6">
        <v>2013</v>
      </c>
      <c r="S303" s="6">
        <v>1410</v>
      </c>
      <c r="T303" s="6">
        <v>1410</v>
      </c>
      <c r="U303" s="7">
        <v>1410</v>
      </c>
    </row>
    <row r="304" spans="16:21">
      <c r="P304" s="7"/>
      <c r="Q304" s="6">
        <v>24</v>
      </c>
      <c r="R304" s="6">
        <v>2014</v>
      </c>
      <c r="S304" s="6">
        <v>1907</v>
      </c>
      <c r="T304" s="6">
        <v>1907</v>
      </c>
      <c r="U304" s="7">
        <v>1907</v>
      </c>
    </row>
    <row r="305" spans="16:21">
      <c r="P305" s="7"/>
      <c r="Q305" s="6">
        <v>24</v>
      </c>
      <c r="R305" s="6">
        <v>2015</v>
      </c>
      <c r="S305" s="6">
        <v>3042</v>
      </c>
      <c r="T305" s="6">
        <v>3042</v>
      </c>
      <c r="U305" s="7">
        <v>3042</v>
      </c>
    </row>
    <row r="306" spans="16:21">
      <c r="P306" s="7"/>
      <c r="Q306" s="6">
        <v>24</v>
      </c>
      <c r="R306" s="6">
        <v>2016</v>
      </c>
      <c r="S306" s="6">
        <v>4851</v>
      </c>
      <c r="T306" s="6">
        <v>4851</v>
      </c>
      <c r="U306" s="7">
        <v>4851</v>
      </c>
    </row>
    <row r="307" spans="16:21">
      <c r="P307" s="7"/>
      <c r="Q307" s="6">
        <v>24</v>
      </c>
      <c r="R307" s="6">
        <v>2017</v>
      </c>
      <c r="S307" s="6">
        <v>8080</v>
      </c>
      <c r="T307" s="6">
        <v>8080</v>
      </c>
      <c r="U307" s="7">
        <v>8080</v>
      </c>
    </row>
    <row r="308" spans="16:21">
      <c r="P308" s="7"/>
      <c r="Q308" s="6">
        <v>24</v>
      </c>
      <c r="R308" s="6">
        <v>2018</v>
      </c>
      <c r="S308" s="6">
        <v>8179</v>
      </c>
      <c r="T308" s="6">
        <v>8179</v>
      </c>
      <c r="U308" s="7">
        <v>8179</v>
      </c>
    </row>
    <row r="309" spans="16:21">
      <c r="P309" s="7"/>
      <c r="Q309" s="6">
        <v>24</v>
      </c>
      <c r="R309" s="6">
        <v>2019</v>
      </c>
      <c r="S309" s="6">
        <v>9345</v>
      </c>
      <c r="T309" s="6">
        <v>9345</v>
      </c>
      <c r="U309" s="7">
        <v>9345</v>
      </c>
    </row>
    <row r="310" spans="16:21">
      <c r="P310" s="7"/>
      <c r="Q310" s="6">
        <v>24</v>
      </c>
      <c r="R310" s="6">
        <v>2020</v>
      </c>
      <c r="S310" s="6">
        <v>11738</v>
      </c>
      <c r="T310" s="6">
        <v>11738</v>
      </c>
      <c r="U310" s="7">
        <v>11738</v>
      </c>
    </row>
    <row r="311" spans="16:21">
      <c r="P311" s="7"/>
      <c r="Q311" s="6">
        <v>24</v>
      </c>
      <c r="R311" s="6">
        <v>2021</v>
      </c>
      <c r="S311" s="6">
        <v>15091</v>
      </c>
      <c r="T311" s="6">
        <v>15091</v>
      </c>
      <c r="U311" s="7">
        <v>15091</v>
      </c>
    </row>
    <row r="312" spans="16:21">
      <c r="P312" s="7"/>
      <c r="Q312" s="6">
        <v>24</v>
      </c>
      <c r="R312" s="6">
        <v>2022</v>
      </c>
      <c r="S312" s="6">
        <v>19420</v>
      </c>
      <c r="T312" s="6">
        <v>19420</v>
      </c>
      <c r="U312" s="7">
        <v>19420</v>
      </c>
    </row>
    <row r="313" spans="16:21">
      <c r="P313" s="7"/>
      <c r="Q313" s="6">
        <v>24</v>
      </c>
      <c r="R313" s="6">
        <v>2023</v>
      </c>
      <c r="S313" s="6"/>
      <c r="T313" s="6"/>
      <c r="U313" s="7">
        <v>23749</v>
      </c>
    </row>
    <row r="314" spans="16:21">
      <c r="P314" s="7"/>
      <c r="Q314" s="6">
        <v>25</v>
      </c>
      <c r="R314" s="6">
        <v>2011</v>
      </c>
      <c r="S314" s="6">
        <v>4320</v>
      </c>
      <c r="T314" s="6">
        <v>4320</v>
      </c>
      <c r="U314" s="7">
        <v>4320</v>
      </c>
    </row>
    <row r="315" spans="16:21">
      <c r="P315" s="7"/>
      <c r="Q315" s="6">
        <v>25</v>
      </c>
      <c r="R315" s="6">
        <v>2012</v>
      </c>
      <c r="S315" s="6">
        <v>5021</v>
      </c>
      <c r="T315" s="6">
        <v>5021</v>
      </c>
      <c r="U315" s="7">
        <v>5021</v>
      </c>
    </row>
    <row r="316" spans="16:21">
      <c r="P316" s="7"/>
      <c r="Q316" s="6">
        <v>25</v>
      </c>
      <c r="R316" s="6">
        <v>2013</v>
      </c>
      <c r="S316" s="6">
        <v>3433</v>
      </c>
      <c r="T316" s="6">
        <v>3433</v>
      </c>
      <c r="U316" s="7">
        <v>3433</v>
      </c>
    </row>
    <row r="317" spans="16:21">
      <c r="P317" s="7"/>
      <c r="Q317" s="6">
        <v>25</v>
      </c>
      <c r="R317" s="6">
        <v>2014</v>
      </c>
      <c r="S317" s="6">
        <v>5318</v>
      </c>
      <c r="T317" s="6">
        <v>5318</v>
      </c>
      <c r="U317" s="7">
        <v>5318</v>
      </c>
    </row>
    <row r="318" spans="16:21">
      <c r="P318" s="7"/>
      <c r="Q318" s="6">
        <v>25</v>
      </c>
      <c r="R318" s="6">
        <v>2015</v>
      </c>
      <c r="S318" s="6">
        <v>9055</v>
      </c>
      <c r="T318" s="6">
        <v>9055</v>
      </c>
      <c r="U318" s="7">
        <v>9055</v>
      </c>
    </row>
    <row r="319" spans="16:21">
      <c r="P319" s="7"/>
      <c r="Q319" s="6">
        <v>25</v>
      </c>
      <c r="R319" s="6">
        <v>2016</v>
      </c>
      <c r="S319" s="6">
        <v>11683</v>
      </c>
      <c r="T319" s="6">
        <v>11683</v>
      </c>
      <c r="U319" s="7">
        <v>11683</v>
      </c>
    </row>
    <row r="320" spans="16:21">
      <c r="P320" s="7"/>
      <c r="Q320" s="6">
        <v>25</v>
      </c>
      <c r="R320" s="6">
        <v>2017</v>
      </c>
      <c r="S320" s="6">
        <v>17568</v>
      </c>
      <c r="T320" s="6">
        <v>17568</v>
      </c>
      <c r="U320" s="7">
        <v>17568</v>
      </c>
    </row>
    <row r="321" spans="16:21">
      <c r="P321" s="7"/>
      <c r="Q321" s="6">
        <v>25</v>
      </c>
      <c r="R321" s="6">
        <v>2018</v>
      </c>
      <c r="S321" s="6">
        <v>15285</v>
      </c>
      <c r="T321" s="6">
        <v>15285</v>
      </c>
      <c r="U321" s="7">
        <v>15285</v>
      </c>
    </row>
    <row r="322" spans="16:21">
      <c r="P322" s="7"/>
      <c r="Q322" s="6">
        <v>25</v>
      </c>
      <c r="R322" s="6">
        <v>2019</v>
      </c>
      <c r="S322" s="6">
        <v>16934</v>
      </c>
      <c r="T322" s="6">
        <v>16934</v>
      </c>
      <c r="U322" s="7">
        <v>16934</v>
      </c>
    </row>
    <row r="323" spans="16:21">
      <c r="P323" s="7"/>
      <c r="Q323" s="6">
        <v>25</v>
      </c>
      <c r="R323" s="6">
        <v>2020</v>
      </c>
      <c r="S323" s="6">
        <v>26952</v>
      </c>
      <c r="T323" s="6">
        <v>26952</v>
      </c>
      <c r="U323" s="7">
        <v>26952</v>
      </c>
    </row>
    <row r="324" spans="16:21">
      <c r="P324" s="7"/>
      <c r="Q324" s="6">
        <v>25</v>
      </c>
      <c r="R324" s="6">
        <v>2021</v>
      </c>
      <c r="S324" s="6">
        <v>30193</v>
      </c>
      <c r="T324" s="6">
        <v>30193</v>
      </c>
      <c r="U324" s="7">
        <v>30193</v>
      </c>
    </row>
    <row r="325" spans="16:21">
      <c r="P325" s="7"/>
      <c r="Q325" s="6">
        <v>25</v>
      </c>
      <c r="R325" s="6">
        <v>2022</v>
      </c>
      <c r="S325" s="6">
        <v>31377</v>
      </c>
      <c r="T325" s="6">
        <v>31377</v>
      </c>
      <c r="U325" s="7">
        <v>31377</v>
      </c>
    </row>
    <row r="326" spans="16:21">
      <c r="P326" s="7"/>
      <c r="Q326" s="6">
        <v>25</v>
      </c>
      <c r="R326" s="6">
        <v>2023</v>
      </c>
      <c r="S326" s="6"/>
      <c r="T326" s="6"/>
      <c r="U326" s="7">
        <v>32561</v>
      </c>
    </row>
    <row r="327" spans="16:21">
      <c r="P327" s="7"/>
      <c r="Q327" s="6">
        <v>26</v>
      </c>
      <c r="R327" s="6">
        <v>2011</v>
      </c>
      <c r="S327" s="6">
        <v>159</v>
      </c>
      <c r="T327" s="6">
        <v>159</v>
      </c>
      <c r="U327" s="7">
        <v>159</v>
      </c>
    </row>
    <row r="328" spans="16:21">
      <c r="P328" s="7"/>
      <c r="Q328" s="6">
        <v>26</v>
      </c>
      <c r="R328" s="6">
        <v>2012</v>
      </c>
      <c r="S328" s="6">
        <v>162</v>
      </c>
      <c r="T328" s="6">
        <v>162</v>
      </c>
      <c r="U328" s="7">
        <v>162</v>
      </c>
    </row>
    <row r="329" spans="16:21">
      <c r="P329" s="7"/>
      <c r="Q329" s="6">
        <v>26</v>
      </c>
      <c r="R329" s="6">
        <v>2013</v>
      </c>
      <c r="S329" s="6">
        <v>144</v>
      </c>
      <c r="T329" s="6">
        <v>144</v>
      </c>
      <c r="U329" s="7">
        <v>144</v>
      </c>
    </row>
    <row r="330" spans="16:21">
      <c r="P330" s="7"/>
      <c r="Q330" s="6">
        <v>26</v>
      </c>
      <c r="R330" s="6">
        <v>2014</v>
      </c>
      <c r="S330" s="6">
        <v>172</v>
      </c>
      <c r="T330" s="6">
        <v>172</v>
      </c>
      <c r="U330" s="7">
        <v>172</v>
      </c>
    </row>
    <row r="331" spans="16:21">
      <c r="P331" s="7"/>
      <c r="Q331" s="6">
        <v>26</v>
      </c>
      <c r="R331" s="6">
        <v>2015</v>
      </c>
      <c r="S331" s="6">
        <v>175</v>
      </c>
      <c r="T331" s="6">
        <v>175</v>
      </c>
      <c r="U331" s="7">
        <v>175</v>
      </c>
    </row>
    <row r="332" spans="16:21">
      <c r="P332" s="7"/>
      <c r="Q332" s="6">
        <v>26</v>
      </c>
      <c r="R332" s="6">
        <v>2016</v>
      </c>
      <c r="S332" s="6">
        <v>181</v>
      </c>
      <c r="T332" s="6">
        <v>181</v>
      </c>
      <c r="U332" s="7">
        <v>181</v>
      </c>
    </row>
    <row r="333" spans="16:21">
      <c r="P333" s="7"/>
      <c r="Q333" s="6">
        <v>26</v>
      </c>
      <c r="R333" s="6">
        <v>2017</v>
      </c>
      <c r="S333" s="6">
        <v>174</v>
      </c>
      <c r="T333" s="6">
        <v>174</v>
      </c>
      <c r="U333" s="7">
        <v>174</v>
      </c>
    </row>
    <row r="334" spans="16:21">
      <c r="P334" s="7"/>
      <c r="Q334" s="6">
        <v>26</v>
      </c>
      <c r="R334" s="6">
        <v>2018</v>
      </c>
      <c r="S334" s="6">
        <v>1097</v>
      </c>
      <c r="T334" s="6">
        <v>1097</v>
      </c>
      <c r="U334" s="7">
        <v>1097</v>
      </c>
    </row>
    <row r="335" spans="16:21">
      <c r="P335" s="7"/>
      <c r="Q335" s="6">
        <v>26</v>
      </c>
      <c r="R335" s="6">
        <v>2019</v>
      </c>
      <c r="S335" s="6">
        <v>1060</v>
      </c>
      <c r="T335" s="6">
        <v>1060</v>
      </c>
      <c r="U335" s="7">
        <v>1060</v>
      </c>
    </row>
    <row r="336" spans="16:21">
      <c r="P336" s="7"/>
      <c r="Q336" s="6">
        <v>26</v>
      </c>
      <c r="R336" s="6">
        <v>2020</v>
      </c>
      <c r="S336" s="6">
        <v>1081</v>
      </c>
      <c r="T336" s="6">
        <v>1081</v>
      </c>
      <c r="U336" s="7">
        <v>1081</v>
      </c>
    </row>
    <row r="337" spans="16:21">
      <c r="P337" s="7"/>
      <c r="Q337" s="6">
        <v>26</v>
      </c>
      <c r="R337" s="6">
        <v>2021</v>
      </c>
      <c r="S337" s="6">
        <v>1099</v>
      </c>
      <c r="T337" s="6">
        <v>1099</v>
      </c>
      <c r="U337" s="7">
        <v>1099</v>
      </c>
    </row>
    <row r="338" spans="16:21">
      <c r="P338" s="7"/>
      <c r="Q338" s="6">
        <v>26</v>
      </c>
      <c r="R338" s="6">
        <v>2022</v>
      </c>
      <c r="S338" s="6">
        <v>1099</v>
      </c>
      <c r="T338" s="6">
        <v>1099</v>
      </c>
      <c r="U338" s="7">
        <v>1099</v>
      </c>
    </row>
    <row r="339" spans="16:21">
      <c r="P339" s="7"/>
      <c r="Q339" s="6">
        <v>26</v>
      </c>
      <c r="R339" s="6">
        <v>2023</v>
      </c>
      <c r="S339" s="6"/>
      <c r="T339" s="6"/>
      <c r="U339" s="7">
        <v>1099</v>
      </c>
    </row>
    <row r="340" spans="16:21">
      <c r="P340" s="7"/>
      <c r="Q340" s="6">
        <v>27</v>
      </c>
      <c r="R340" s="6">
        <v>2011</v>
      </c>
      <c r="S340" s="6">
        <v>4078</v>
      </c>
      <c r="T340" s="6">
        <v>4078</v>
      </c>
      <c r="U340" s="7">
        <v>4078</v>
      </c>
    </row>
    <row r="341" spans="16:21">
      <c r="P341" s="7"/>
      <c r="Q341" s="6">
        <v>27</v>
      </c>
      <c r="R341" s="6">
        <v>2012</v>
      </c>
      <c r="S341" s="6">
        <v>5088</v>
      </c>
      <c r="T341" s="6">
        <v>5088</v>
      </c>
      <c r="U341" s="7">
        <v>5088</v>
      </c>
    </row>
    <row r="342" spans="16:21">
      <c r="P342" s="7"/>
      <c r="Q342" s="6">
        <v>27</v>
      </c>
      <c r="R342" s="6">
        <v>2013</v>
      </c>
      <c r="S342" s="6">
        <v>3694</v>
      </c>
      <c r="T342" s="6">
        <v>3694</v>
      </c>
      <c r="U342" s="7">
        <v>3694</v>
      </c>
    </row>
    <row r="343" spans="16:21">
      <c r="P343" s="7"/>
      <c r="Q343" s="6">
        <v>27</v>
      </c>
      <c r="R343" s="6">
        <v>2014</v>
      </c>
      <c r="S343" s="6">
        <v>5163</v>
      </c>
      <c r="T343" s="6">
        <v>5163</v>
      </c>
      <c r="U343" s="7">
        <v>5163</v>
      </c>
    </row>
    <row r="344" spans="16:21">
      <c r="P344" s="7"/>
      <c r="Q344" s="6">
        <v>27</v>
      </c>
      <c r="R344" s="6">
        <v>2015</v>
      </c>
      <c r="S344" s="6">
        <v>7021</v>
      </c>
      <c r="T344" s="6">
        <v>7021</v>
      </c>
      <c r="U344" s="7">
        <v>7021</v>
      </c>
    </row>
    <row r="345" spans="16:21">
      <c r="P345" s="7"/>
      <c r="Q345" s="6">
        <v>27</v>
      </c>
      <c r="R345" s="6">
        <v>2016</v>
      </c>
      <c r="S345" s="6">
        <v>8662</v>
      </c>
      <c r="T345" s="6">
        <v>8662</v>
      </c>
      <c r="U345" s="7">
        <v>8662</v>
      </c>
    </row>
    <row r="346" spans="16:21">
      <c r="P346" s="7"/>
      <c r="Q346" s="6">
        <v>27</v>
      </c>
      <c r="R346" s="6">
        <v>2017</v>
      </c>
      <c r="S346" s="6">
        <v>11613</v>
      </c>
      <c r="T346" s="6">
        <v>11613</v>
      </c>
      <c r="U346" s="7">
        <v>11613</v>
      </c>
    </row>
    <row r="347" spans="16:21">
      <c r="P347" s="7"/>
      <c r="Q347" s="6">
        <v>27</v>
      </c>
      <c r="R347" s="6">
        <v>2018</v>
      </c>
      <c r="S347" s="6">
        <v>20798</v>
      </c>
      <c r="T347" s="6">
        <v>20798</v>
      </c>
      <c r="U347" s="7">
        <v>20798</v>
      </c>
    </row>
    <row r="348" spans="16:21">
      <c r="P348" s="7"/>
      <c r="Q348" s="6">
        <v>27</v>
      </c>
      <c r="R348" s="6">
        <v>2019</v>
      </c>
      <c r="S348" s="6">
        <v>20883</v>
      </c>
      <c r="T348" s="6">
        <v>20883</v>
      </c>
      <c r="U348" s="7">
        <v>20883</v>
      </c>
    </row>
    <row r="349" spans="16:21">
      <c r="P349" s="7"/>
      <c r="Q349" s="6">
        <v>27</v>
      </c>
      <c r="R349" s="6">
        <v>2020</v>
      </c>
      <c r="S349" s="6">
        <v>25994</v>
      </c>
      <c r="T349" s="6">
        <v>25994</v>
      </c>
      <c r="U349" s="7">
        <v>25994</v>
      </c>
    </row>
    <row r="350" spans="16:21">
      <c r="P350" s="7"/>
      <c r="Q350" s="6">
        <v>27</v>
      </c>
      <c r="R350" s="6">
        <v>2021</v>
      </c>
      <c r="S350" s="6">
        <v>29200</v>
      </c>
      <c r="T350" s="6">
        <v>29200</v>
      </c>
      <c r="U350" s="7">
        <v>29200</v>
      </c>
    </row>
    <row r="351" spans="16:21">
      <c r="P351" s="7"/>
      <c r="Q351" s="6">
        <v>27</v>
      </c>
      <c r="R351" s="6">
        <v>2022</v>
      </c>
      <c r="S351" s="6">
        <v>47653</v>
      </c>
      <c r="T351" s="6">
        <v>47653</v>
      </c>
      <c r="U351" s="7">
        <v>47653</v>
      </c>
    </row>
    <row r="352" spans="16:21">
      <c r="P352" s="7"/>
      <c r="Q352" s="6">
        <v>27</v>
      </c>
      <c r="R352" s="6">
        <v>2023</v>
      </c>
      <c r="S352" s="6"/>
      <c r="T352" s="6"/>
      <c r="U352" s="7">
        <v>66106</v>
      </c>
    </row>
    <row r="353" spans="16:21">
      <c r="P353" s="7"/>
      <c r="Q353" s="6">
        <v>28</v>
      </c>
      <c r="R353" s="6">
        <v>2011</v>
      </c>
      <c r="S353" s="6">
        <v>1120</v>
      </c>
      <c r="T353" s="6">
        <v>1120</v>
      </c>
      <c r="U353" s="7">
        <v>1120</v>
      </c>
    </row>
    <row r="354" spans="16:21">
      <c r="P354" s="7"/>
      <c r="Q354" s="6">
        <v>28</v>
      </c>
      <c r="R354" s="6">
        <v>2012</v>
      </c>
      <c r="S354" s="6">
        <v>1629</v>
      </c>
      <c r="T354" s="6">
        <v>1629</v>
      </c>
      <c r="U354" s="7">
        <v>1629</v>
      </c>
    </row>
    <row r="355" spans="16:21">
      <c r="P355" s="7"/>
      <c r="Q355" s="6">
        <v>28</v>
      </c>
      <c r="R355" s="6">
        <v>2013</v>
      </c>
      <c r="S355" s="6">
        <v>1047</v>
      </c>
      <c r="T355" s="6">
        <v>1047</v>
      </c>
      <c r="U355" s="7">
        <v>1047</v>
      </c>
    </row>
    <row r="356" spans="16:21">
      <c r="P356" s="7"/>
      <c r="Q356" s="6">
        <v>28</v>
      </c>
      <c r="R356" s="6">
        <v>2014</v>
      </c>
      <c r="S356" s="6">
        <v>1210</v>
      </c>
      <c r="T356" s="6">
        <v>1210</v>
      </c>
      <c r="U356" s="7">
        <v>1210</v>
      </c>
    </row>
    <row r="357" spans="16:21">
      <c r="P357" s="7"/>
      <c r="Q357" s="6">
        <v>28</v>
      </c>
      <c r="R357" s="6">
        <v>2015</v>
      </c>
      <c r="S357" s="6">
        <v>1756</v>
      </c>
      <c r="T357" s="6">
        <v>1756</v>
      </c>
      <c r="U357" s="7">
        <v>1756</v>
      </c>
    </row>
    <row r="358" spans="16:21">
      <c r="P358" s="7"/>
      <c r="Q358" s="6">
        <v>28</v>
      </c>
      <c r="R358" s="6">
        <v>2016</v>
      </c>
      <c r="S358" s="6">
        <v>2329</v>
      </c>
      <c r="T358" s="6">
        <v>2329</v>
      </c>
      <c r="U358" s="7">
        <v>2329</v>
      </c>
    </row>
    <row r="359" spans="16:21">
      <c r="P359" s="7"/>
      <c r="Q359" s="6">
        <v>28</v>
      </c>
      <c r="R359" s="6">
        <v>2017</v>
      </c>
      <c r="S359" s="6">
        <v>2565</v>
      </c>
      <c r="T359" s="6">
        <v>2565</v>
      </c>
      <c r="U359" s="7">
        <v>2565</v>
      </c>
    </row>
    <row r="360" spans="16:21">
      <c r="P360" s="7"/>
      <c r="Q360" s="6">
        <v>28</v>
      </c>
      <c r="R360" s="6">
        <v>2018</v>
      </c>
      <c r="S360" s="6">
        <v>4146</v>
      </c>
      <c r="T360" s="6">
        <v>4146</v>
      </c>
      <c r="U360" s="7">
        <v>4146</v>
      </c>
    </row>
    <row r="361" spans="16:21">
      <c r="P361" s="7"/>
      <c r="Q361" s="6">
        <v>28</v>
      </c>
      <c r="R361" s="6">
        <v>2019</v>
      </c>
      <c r="S361" s="6">
        <v>3732</v>
      </c>
      <c r="T361" s="6">
        <v>3732</v>
      </c>
      <c r="U361" s="7">
        <v>3732</v>
      </c>
    </row>
    <row r="362" spans="16:21">
      <c r="P362" s="7"/>
      <c r="Q362" s="6">
        <v>28</v>
      </c>
      <c r="R362" s="6">
        <v>2020</v>
      </c>
      <c r="S362" s="6">
        <v>4525</v>
      </c>
      <c r="T362" s="6">
        <v>4525</v>
      </c>
      <c r="U362" s="7">
        <v>4525</v>
      </c>
    </row>
    <row r="363" spans="16:21">
      <c r="P363" s="7"/>
      <c r="Q363" s="6">
        <v>28</v>
      </c>
      <c r="R363" s="6">
        <v>2021</v>
      </c>
      <c r="S363" s="6">
        <v>5677</v>
      </c>
      <c r="T363" s="6">
        <v>5677</v>
      </c>
      <c r="U363" s="7">
        <v>5677</v>
      </c>
    </row>
    <row r="364" spans="16:21">
      <c r="P364" s="7"/>
      <c r="Q364" s="6">
        <v>28</v>
      </c>
      <c r="R364" s="6">
        <v>2022</v>
      </c>
      <c r="S364" s="6">
        <v>7755</v>
      </c>
      <c r="T364" s="6">
        <v>7755</v>
      </c>
      <c r="U364" s="7">
        <v>7755</v>
      </c>
    </row>
    <row r="365" spans="16:21">
      <c r="P365" s="7"/>
      <c r="Q365" s="6">
        <v>28</v>
      </c>
      <c r="R365" s="6">
        <v>2023</v>
      </c>
      <c r="S365" s="6"/>
      <c r="T365" s="6"/>
      <c r="U365" s="7">
        <v>9833</v>
      </c>
    </row>
    <row r="366" spans="16:21">
      <c r="P366" s="7"/>
      <c r="Q366" s="6">
        <v>29</v>
      </c>
      <c r="R366" s="6">
        <v>2011</v>
      </c>
      <c r="S366" s="6">
        <v>423</v>
      </c>
      <c r="T366" s="6">
        <v>423</v>
      </c>
      <c r="U366" s="7">
        <v>423</v>
      </c>
    </row>
    <row r="367" spans="16:21">
      <c r="P367" s="7"/>
      <c r="Q367" s="6">
        <v>29</v>
      </c>
      <c r="R367" s="6">
        <v>2012</v>
      </c>
      <c r="S367" s="6">
        <v>481</v>
      </c>
      <c r="T367" s="6">
        <v>481</v>
      </c>
      <c r="U367" s="7">
        <v>481</v>
      </c>
    </row>
    <row r="368" spans="16:21">
      <c r="P368" s="7"/>
      <c r="Q368" s="6">
        <v>29</v>
      </c>
      <c r="R368" s="6">
        <v>2013</v>
      </c>
      <c r="S368" s="6">
        <v>373</v>
      </c>
      <c r="T368" s="6">
        <v>373</v>
      </c>
      <c r="U368" s="7">
        <v>373</v>
      </c>
    </row>
    <row r="369" spans="16:21">
      <c r="P369" s="7"/>
      <c r="Q369" s="6">
        <v>29</v>
      </c>
      <c r="R369" s="6">
        <v>2014</v>
      </c>
      <c r="S369" s="6">
        <v>532</v>
      </c>
      <c r="T369" s="6">
        <v>532</v>
      </c>
      <c r="U369" s="7">
        <v>532</v>
      </c>
    </row>
    <row r="370" spans="16:21">
      <c r="P370" s="7"/>
      <c r="Q370" s="6">
        <v>29</v>
      </c>
      <c r="R370" s="6">
        <v>2015</v>
      </c>
      <c r="S370" s="6">
        <v>767</v>
      </c>
      <c r="T370" s="6">
        <v>767</v>
      </c>
      <c r="U370" s="7">
        <v>767</v>
      </c>
    </row>
    <row r="371" spans="16:21">
      <c r="P371" s="7"/>
      <c r="Q371" s="6">
        <v>29</v>
      </c>
      <c r="R371" s="6">
        <v>2016</v>
      </c>
      <c r="S371" s="6">
        <v>982</v>
      </c>
      <c r="T371" s="6">
        <v>982</v>
      </c>
      <c r="U371" s="7">
        <v>982</v>
      </c>
    </row>
    <row r="372" spans="16:21">
      <c r="P372" s="7"/>
      <c r="Q372" s="6">
        <v>29</v>
      </c>
      <c r="R372" s="6">
        <v>2017</v>
      </c>
      <c r="S372" s="6">
        <v>2232</v>
      </c>
      <c r="T372" s="6">
        <v>2232</v>
      </c>
      <c r="U372" s="7">
        <v>2232</v>
      </c>
    </row>
    <row r="373" spans="16:21">
      <c r="P373" s="7"/>
      <c r="Q373" s="6">
        <v>29</v>
      </c>
      <c r="R373" s="6">
        <v>2018</v>
      </c>
      <c r="S373" s="6">
        <v>1785</v>
      </c>
      <c r="T373" s="6">
        <v>1785</v>
      </c>
      <c r="U373" s="7">
        <v>1785</v>
      </c>
    </row>
    <row r="374" spans="16:21">
      <c r="P374" s="7"/>
      <c r="Q374" s="6">
        <v>29</v>
      </c>
      <c r="R374" s="6">
        <v>2019</v>
      </c>
      <c r="S374" s="6">
        <v>2214</v>
      </c>
      <c r="T374" s="6">
        <v>2214</v>
      </c>
      <c r="U374" s="7">
        <v>2214</v>
      </c>
    </row>
    <row r="375" spans="16:21">
      <c r="P375" s="7"/>
      <c r="Q375" s="6">
        <v>29</v>
      </c>
      <c r="R375" s="6">
        <v>2020</v>
      </c>
      <c r="S375" s="6">
        <v>2844</v>
      </c>
      <c r="T375" s="6">
        <v>2844</v>
      </c>
      <c r="U375" s="7">
        <v>2844</v>
      </c>
    </row>
    <row r="376" spans="16:21">
      <c r="P376" s="7"/>
      <c r="Q376" s="6">
        <v>29</v>
      </c>
      <c r="R376" s="6">
        <v>2021</v>
      </c>
      <c r="S376" s="6">
        <v>3204</v>
      </c>
      <c r="T376" s="6">
        <v>3204</v>
      </c>
      <c r="U376" s="7">
        <v>3204</v>
      </c>
    </row>
    <row r="377" spans="16:21">
      <c r="P377" s="7"/>
      <c r="Q377" s="6">
        <v>29</v>
      </c>
      <c r="R377" s="6">
        <v>2022</v>
      </c>
      <c r="S377" s="6">
        <v>3763</v>
      </c>
      <c r="T377" s="6">
        <v>3763</v>
      </c>
      <c r="U377" s="7">
        <v>3763</v>
      </c>
    </row>
    <row r="378" spans="16:21">
      <c r="P378" s="7"/>
      <c r="Q378" s="6">
        <v>29</v>
      </c>
      <c r="R378" s="6">
        <v>2023</v>
      </c>
      <c r="S378" s="6"/>
      <c r="T378" s="6"/>
      <c r="U378" s="7">
        <v>4322</v>
      </c>
    </row>
    <row r="379" spans="16:21">
      <c r="P379" s="7"/>
      <c r="Q379" s="6">
        <v>30</v>
      </c>
      <c r="R379" s="6">
        <v>2011</v>
      </c>
      <c r="S379" s="6">
        <v>740</v>
      </c>
      <c r="T379" s="6">
        <v>740</v>
      </c>
      <c r="U379" s="7">
        <v>740</v>
      </c>
    </row>
    <row r="380" spans="16:21">
      <c r="P380" s="7"/>
      <c r="Q380" s="6">
        <v>30</v>
      </c>
      <c r="R380" s="6">
        <v>2012</v>
      </c>
      <c r="S380" s="6">
        <v>811</v>
      </c>
      <c r="T380" s="6">
        <v>811</v>
      </c>
      <c r="U380" s="7">
        <v>811</v>
      </c>
    </row>
    <row r="381" spans="16:21">
      <c r="P381" s="7"/>
      <c r="Q381" s="6">
        <v>30</v>
      </c>
      <c r="R381" s="6">
        <v>2013</v>
      </c>
      <c r="S381" s="6">
        <v>422</v>
      </c>
      <c r="T381" s="6">
        <v>422</v>
      </c>
      <c r="U381" s="7">
        <v>422</v>
      </c>
    </row>
    <row r="382" spans="16:21">
      <c r="P382" s="7"/>
      <c r="Q382" s="6">
        <v>30</v>
      </c>
      <c r="R382" s="6">
        <v>2014</v>
      </c>
      <c r="S382" s="6">
        <v>521</v>
      </c>
      <c r="T382" s="6">
        <v>521</v>
      </c>
      <c r="U382" s="7">
        <v>521</v>
      </c>
    </row>
    <row r="383" spans="16:21">
      <c r="P383" s="7"/>
      <c r="Q383" s="6">
        <v>30</v>
      </c>
      <c r="R383" s="6">
        <v>2015</v>
      </c>
      <c r="S383" s="6">
        <v>869</v>
      </c>
      <c r="T383" s="6">
        <v>869</v>
      </c>
      <c r="U383" s="7">
        <v>869</v>
      </c>
    </row>
    <row r="384" spans="16:21">
      <c r="P384" s="7"/>
      <c r="Q384" s="6">
        <v>30</v>
      </c>
      <c r="R384" s="6">
        <v>2016</v>
      </c>
      <c r="S384" s="6">
        <v>1465</v>
      </c>
      <c r="T384" s="6">
        <v>1465</v>
      </c>
      <c r="U384" s="7">
        <v>1465</v>
      </c>
    </row>
    <row r="385" spans="16:21">
      <c r="P385" s="7"/>
      <c r="Q385" s="6">
        <v>30</v>
      </c>
      <c r="R385" s="6">
        <v>2017</v>
      </c>
      <c r="S385" s="6">
        <v>1796</v>
      </c>
      <c r="T385" s="6">
        <v>1796</v>
      </c>
      <c r="U385" s="7">
        <v>1796</v>
      </c>
    </row>
    <row r="386" spans="16:21">
      <c r="P386" s="7"/>
      <c r="Q386" s="6">
        <v>30</v>
      </c>
      <c r="R386" s="6">
        <v>2018</v>
      </c>
      <c r="S386" s="6">
        <v>1462</v>
      </c>
      <c r="T386" s="6">
        <v>1462</v>
      </c>
      <c r="U386" s="7">
        <v>1462</v>
      </c>
    </row>
    <row r="387" spans="16:21">
      <c r="P387" s="7"/>
      <c r="Q387" s="6">
        <v>30</v>
      </c>
      <c r="R387" s="6">
        <v>2019</v>
      </c>
      <c r="S387" s="6">
        <v>2773</v>
      </c>
      <c r="T387" s="6">
        <v>2773</v>
      </c>
      <c r="U387" s="7">
        <v>2773</v>
      </c>
    </row>
    <row r="388" spans="16:21">
      <c r="P388" s="7"/>
      <c r="Q388" s="6">
        <v>30</v>
      </c>
      <c r="R388" s="6">
        <v>2020</v>
      </c>
      <c r="S388" s="6">
        <v>3876</v>
      </c>
      <c r="T388" s="6">
        <v>3876</v>
      </c>
      <c r="U388" s="7">
        <v>3876</v>
      </c>
    </row>
    <row r="389" spans="16:21">
      <c r="P389" s="7"/>
      <c r="Q389" s="6">
        <v>30</v>
      </c>
      <c r="R389" s="6">
        <v>2021</v>
      </c>
      <c r="S389" s="6">
        <v>5487</v>
      </c>
      <c r="T389" s="6">
        <v>5487</v>
      </c>
      <c r="U389" s="7">
        <v>5487</v>
      </c>
    </row>
    <row r="390" spans="16:21">
      <c r="P390" s="7"/>
      <c r="Q390" s="6">
        <v>30</v>
      </c>
      <c r="R390" s="6">
        <v>2022</v>
      </c>
      <c r="S390" s="6">
        <v>5979</v>
      </c>
      <c r="T390" s="6">
        <v>5979</v>
      </c>
      <c r="U390" s="7">
        <v>5979</v>
      </c>
    </row>
    <row r="391" spans="16:21">
      <c r="P391" s="7"/>
      <c r="Q391" s="6">
        <v>30</v>
      </c>
      <c r="R391" s="6">
        <v>2023</v>
      </c>
      <c r="S391" s="6"/>
      <c r="T391" s="6"/>
      <c r="U391" s="7">
        <v>6471</v>
      </c>
    </row>
    <row r="392" spans="16:21">
      <c r="P392" s="7"/>
      <c r="Q392" s="6">
        <v>31</v>
      </c>
      <c r="R392" s="6">
        <v>2011</v>
      </c>
      <c r="S392" s="6">
        <v>2061</v>
      </c>
      <c r="T392" s="6">
        <v>2061</v>
      </c>
      <c r="U392" s="7">
        <v>2061</v>
      </c>
    </row>
    <row r="393" spans="16:21">
      <c r="P393" s="7"/>
      <c r="Q393" s="6">
        <v>31</v>
      </c>
      <c r="R393" s="6">
        <v>2012</v>
      </c>
      <c r="S393" s="6">
        <v>2211</v>
      </c>
      <c r="T393" s="6">
        <v>2211</v>
      </c>
      <c r="U393" s="7">
        <v>2211</v>
      </c>
    </row>
    <row r="394" spans="16:21">
      <c r="P394" s="7"/>
      <c r="Q394" s="6">
        <v>31</v>
      </c>
      <c r="R394" s="6">
        <v>2013</v>
      </c>
      <c r="S394" s="6">
        <v>1490</v>
      </c>
      <c r="T394" s="6">
        <v>1490</v>
      </c>
      <c r="U394" s="7">
        <v>1490</v>
      </c>
    </row>
    <row r="395" spans="16:21">
      <c r="P395" s="7"/>
      <c r="Q395" s="6">
        <v>31</v>
      </c>
      <c r="R395" s="6">
        <v>2014</v>
      </c>
      <c r="S395" s="6">
        <v>2073</v>
      </c>
      <c r="T395" s="6">
        <v>2073</v>
      </c>
      <c r="U395" s="7">
        <v>2073</v>
      </c>
    </row>
    <row r="396" spans="16:21">
      <c r="P396" s="7"/>
      <c r="Q396" s="6">
        <v>31</v>
      </c>
      <c r="R396" s="6">
        <v>2015</v>
      </c>
      <c r="S396" s="6">
        <v>2896</v>
      </c>
      <c r="T396" s="6">
        <v>2896</v>
      </c>
      <c r="U396" s="7">
        <v>2896</v>
      </c>
    </row>
    <row r="397" spans="16:21">
      <c r="P397" s="7"/>
      <c r="Q397" s="6">
        <v>31</v>
      </c>
      <c r="R397" s="6">
        <v>2016</v>
      </c>
      <c r="S397" s="6">
        <v>4124</v>
      </c>
      <c r="T397" s="6">
        <v>4124</v>
      </c>
      <c r="U397" s="7">
        <v>4124</v>
      </c>
    </row>
    <row r="398" spans="16:21">
      <c r="P398" s="7"/>
      <c r="Q398" s="6">
        <v>31</v>
      </c>
      <c r="R398" s="6">
        <v>2017</v>
      </c>
      <c r="S398" s="6">
        <v>7706</v>
      </c>
      <c r="T398" s="6">
        <v>7706</v>
      </c>
      <c r="U398" s="7">
        <v>7706</v>
      </c>
    </row>
    <row r="399" spans="16:21">
      <c r="P399" s="7"/>
      <c r="Q399" s="6">
        <v>31</v>
      </c>
      <c r="R399" s="6">
        <v>2018</v>
      </c>
      <c r="S399" s="6">
        <v>8390</v>
      </c>
      <c r="T399" s="6">
        <v>8390</v>
      </c>
      <c r="U399" s="7">
        <v>8390</v>
      </c>
    </row>
    <row r="400" spans="16:21">
      <c r="P400" s="7"/>
      <c r="Q400" s="6">
        <v>31</v>
      </c>
      <c r="R400" s="6">
        <v>2019</v>
      </c>
      <c r="S400" s="6">
        <v>8567</v>
      </c>
      <c r="T400" s="6">
        <v>8567</v>
      </c>
      <c r="U400" s="7">
        <v>8567</v>
      </c>
    </row>
    <row r="401" spans="16:21">
      <c r="P401" s="7"/>
      <c r="Q401" s="6">
        <v>31</v>
      </c>
      <c r="R401" s="6">
        <v>2020</v>
      </c>
      <c r="S401" s="6">
        <v>11142</v>
      </c>
      <c r="T401" s="6">
        <v>11142</v>
      </c>
      <c r="U401" s="7">
        <v>11142</v>
      </c>
    </row>
    <row r="402" spans="16:21">
      <c r="P402" s="7"/>
      <c r="Q402" s="6">
        <v>31</v>
      </c>
      <c r="R402" s="6">
        <v>2021</v>
      </c>
      <c r="S402" s="6">
        <v>12446</v>
      </c>
      <c r="T402" s="6">
        <v>12446</v>
      </c>
      <c r="U402" s="7">
        <v>12446</v>
      </c>
    </row>
    <row r="403" spans="16:21">
      <c r="P403" s="7"/>
      <c r="Q403" s="6">
        <v>31</v>
      </c>
      <c r="R403" s="6">
        <v>2022</v>
      </c>
      <c r="S403" s="6">
        <v>15312</v>
      </c>
      <c r="T403" s="6">
        <v>15312</v>
      </c>
      <c r="U403" s="7">
        <v>15312</v>
      </c>
    </row>
    <row r="404" spans="16:21">
      <c r="P404" s="7"/>
      <c r="Q404" s="6">
        <v>31</v>
      </c>
      <c r="R404" s="6">
        <v>2023</v>
      </c>
      <c r="S404" s="6"/>
      <c r="T404" s="6"/>
      <c r="U404" s="7">
        <v>18178</v>
      </c>
    </row>
  </sheetData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AG415"/>
  <sheetViews>
    <sheetView workbookViewId="0">
      <selection activeCell="E20" sqref="E20"/>
    </sheetView>
  </sheetViews>
  <sheetFormatPr defaultColWidth="9" defaultRowHeight="14"/>
  <cols>
    <col min="1" max="6" width="8.75454545454545" style="2"/>
    <col min="7" max="7" width="8.75454545454545"/>
    <col min="8" max="9" width="8.75454545454545" style="2"/>
    <col min="12" max="17" width="8.75454545454545" style="2"/>
    <col min="18" max="19" width="8.75454545454545"/>
    <col min="20" max="20" width="8.75454545454545" style="2"/>
    <col min="21" max="21" width="8.75454545454545"/>
    <col min="22" max="22" width="8.75454545454545" style="2"/>
    <col min="27" max="27" width="8.75454545454545"/>
    <col min="28" max="29" width="8.75454545454545" style="2"/>
    <col min="31" max="31" width="8.75454545454545"/>
    <col min="33" max="33" width="8.75454545454545"/>
  </cols>
  <sheetData>
    <row r="1" spans="1:33">
      <c r="A1" s="8" t="s">
        <v>127</v>
      </c>
      <c r="B1" s="8" t="s">
        <v>122</v>
      </c>
      <c r="C1" s="8" t="s">
        <v>123</v>
      </c>
      <c r="D1" s="4" t="s">
        <v>128</v>
      </c>
      <c r="E1" s="9" t="s">
        <v>129</v>
      </c>
      <c r="F1" s="9" t="s">
        <v>130</v>
      </c>
      <c r="G1" s="9" t="s">
        <v>131</v>
      </c>
      <c r="H1" s="9" t="s">
        <v>132</v>
      </c>
      <c r="I1" s="9" t="s">
        <v>133</v>
      </c>
      <c r="J1" s="9" t="s">
        <v>134</v>
      </c>
      <c r="K1" s="9" t="s">
        <v>135</v>
      </c>
      <c r="L1" s="9" t="s">
        <v>136</v>
      </c>
      <c r="M1" s="9" t="s">
        <v>137</v>
      </c>
      <c r="N1" s="9" t="s">
        <v>138</v>
      </c>
      <c r="O1" s="9" t="s">
        <v>139</v>
      </c>
      <c r="P1" s="9" t="s">
        <v>140</v>
      </c>
      <c r="Q1" s="9" t="s">
        <v>141</v>
      </c>
      <c r="R1" s="9" t="s">
        <v>142</v>
      </c>
      <c r="S1" s="9" t="s">
        <v>143</v>
      </c>
      <c r="T1" s="9" t="s">
        <v>144</v>
      </c>
      <c r="U1" s="9" t="s">
        <v>145</v>
      </c>
      <c r="V1" s="9" t="s">
        <v>146</v>
      </c>
      <c r="W1" s="9" t="s">
        <v>147</v>
      </c>
      <c r="X1" s="9" t="s">
        <v>148</v>
      </c>
      <c r="Y1" s="9" t="s">
        <v>149</v>
      </c>
      <c r="Z1" s="9" t="s">
        <v>150</v>
      </c>
      <c r="AA1" s="9" t="s">
        <v>151</v>
      </c>
      <c r="AB1" s="9" t="s">
        <v>152</v>
      </c>
      <c r="AC1" s="9" t="s">
        <v>153</v>
      </c>
      <c r="AD1" s="9" t="s">
        <v>154</v>
      </c>
      <c r="AE1" s="9" t="s">
        <v>155</v>
      </c>
      <c r="AF1" s="9" t="s">
        <v>156</v>
      </c>
      <c r="AG1" s="9" t="s">
        <v>157</v>
      </c>
    </row>
    <row r="2" spans="1:33">
      <c r="A2" s="6" t="s">
        <v>36</v>
      </c>
      <c r="B2" s="6">
        <v>1</v>
      </c>
      <c r="C2" s="6" t="s">
        <v>37</v>
      </c>
      <c r="D2" s="6">
        <v>106.13</v>
      </c>
      <c r="E2" s="6">
        <v>2993042.49</v>
      </c>
      <c r="F2" s="6">
        <v>436.29</v>
      </c>
      <c r="G2" s="7">
        <v>130.16</v>
      </c>
      <c r="H2" s="6">
        <v>4474</v>
      </c>
      <c r="I2" s="6">
        <v>131.29</v>
      </c>
      <c r="J2" s="7">
        <v>1750.6532797995</v>
      </c>
      <c r="K2" s="7">
        <v>2.30204590164774</v>
      </c>
      <c r="L2" s="6">
        <v>147375.5</v>
      </c>
      <c r="M2" s="6">
        <v>2447</v>
      </c>
      <c r="N2" s="6">
        <v>801.8</v>
      </c>
      <c r="O2" s="6">
        <v>100</v>
      </c>
      <c r="P2" s="6">
        <v>100</v>
      </c>
      <c r="Q2" s="6">
        <v>703.15</v>
      </c>
      <c r="R2" s="7">
        <v>57</v>
      </c>
      <c r="S2" s="7">
        <v>49</v>
      </c>
      <c r="T2" s="6">
        <v>87</v>
      </c>
      <c r="U2" s="7">
        <v>1890.28</v>
      </c>
      <c r="V2" s="6">
        <v>49.1</v>
      </c>
      <c r="W2" s="7">
        <v>18049.181</v>
      </c>
      <c r="X2" s="7">
        <v>741990.8</v>
      </c>
      <c r="Y2" s="7">
        <v>6224.99986720264</v>
      </c>
      <c r="Z2" s="7">
        <v>256</v>
      </c>
      <c r="AA2" s="7">
        <v>2.65731291530631</v>
      </c>
      <c r="AB2" s="6">
        <v>79.41</v>
      </c>
      <c r="AC2" s="6">
        <v>625532.29</v>
      </c>
      <c r="AD2" s="7">
        <v>5126.98732718063</v>
      </c>
      <c r="AE2" s="7">
        <v>103</v>
      </c>
      <c r="AF2" s="7">
        <v>0.0348012182072599</v>
      </c>
      <c r="AG2" s="7">
        <v>21135</v>
      </c>
    </row>
    <row r="3" spans="1:33">
      <c r="A3" s="6" t="s">
        <v>36</v>
      </c>
      <c r="B3" s="6">
        <v>1</v>
      </c>
      <c r="C3" s="6" t="s">
        <v>39</v>
      </c>
      <c r="D3" s="6">
        <v>125.59</v>
      </c>
      <c r="E3" s="6">
        <v>3809450.16</v>
      </c>
      <c r="F3" s="6">
        <v>488.9</v>
      </c>
      <c r="G3" s="7">
        <v>142.33</v>
      </c>
      <c r="H3" s="6">
        <v>4734</v>
      </c>
      <c r="I3" s="6">
        <v>156.9</v>
      </c>
      <c r="J3" s="7">
        <v>2043.74992919313</v>
      </c>
      <c r="K3" s="7">
        <v>35.6162786929733</v>
      </c>
      <c r="L3" s="6">
        <v>187714.33</v>
      </c>
      <c r="M3" s="6">
        <v>3086</v>
      </c>
      <c r="N3" s="6">
        <v>1076.8</v>
      </c>
      <c r="O3" s="6">
        <v>100</v>
      </c>
      <c r="P3" s="6">
        <v>100</v>
      </c>
      <c r="Q3" s="6">
        <v>828.59</v>
      </c>
      <c r="R3" s="7">
        <v>58</v>
      </c>
      <c r="S3" s="7">
        <v>53</v>
      </c>
      <c r="T3" s="6">
        <v>89</v>
      </c>
      <c r="U3" s="7">
        <v>2458.5</v>
      </c>
      <c r="V3" s="6">
        <v>52.6</v>
      </c>
      <c r="W3" s="7">
        <v>20408</v>
      </c>
      <c r="X3" s="7">
        <v>922229</v>
      </c>
      <c r="Y3" s="7">
        <v>9971.99955481555</v>
      </c>
      <c r="Z3" s="7">
        <v>287</v>
      </c>
      <c r="AA3" s="7">
        <v>4.4642855931826</v>
      </c>
      <c r="AB3" s="6">
        <v>150.65</v>
      </c>
      <c r="AC3" s="6">
        <v>762737.03</v>
      </c>
      <c r="AD3" s="7">
        <v>6187.59153312592</v>
      </c>
      <c r="AE3" s="7">
        <v>101.6</v>
      </c>
      <c r="AF3" s="7">
        <v>0.0661320683683458</v>
      </c>
      <c r="AG3" s="7">
        <v>22151</v>
      </c>
    </row>
    <row r="4" spans="1:33">
      <c r="A4" s="6" t="s">
        <v>36</v>
      </c>
      <c r="B4" s="6">
        <v>1</v>
      </c>
      <c r="C4" s="6" t="s">
        <v>40</v>
      </c>
      <c r="D4" s="6">
        <v>185.73</v>
      </c>
      <c r="E4" s="6">
        <v>3773152.07</v>
      </c>
      <c r="F4" s="6">
        <v>594</v>
      </c>
      <c r="G4" s="7">
        <v>163.03</v>
      </c>
      <c r="H4" s="6">
        <v>4820</v>
      </c>
      <c r="I4" s="6">
        <v>159.53</v>
      </c>
      <c r="J4" s="7">
        <v>2385.91696230332</v>
      </c>
      <c r="K4" s="7">
        <v>551.039999008508</v>
      </c>
      <c r="L4" s="6">
        <v>219960.6</v>
      </c>
      <c r="M4" s="6">
        <v>3838</v>
      </c>
      <c r="N4" s="6">
        <v>1186.8</v>
      </c>
      <c r="O4" s="6">
        <v>100</v>
      </c>
      <c r="P4" s="6">
        <v>100</v>
      </c>
      <c r="Q4" s="6">
        <v>915.85</v>
      </c>
      <c r="R4" s="7">
        <v>59</v>
      </c>
      <c r="S4" s="7">
        <v>57</v>
      </c>
      <c r="T4" s="6">
        <v>89</v>
      </c>
      <c r="U4" s="7">
        <v>2851.72</v>
      </c>
      <c r="V4" s="6">
        <v>58.2</v>
      </c>
      <c r="W4" s="7">
        <v>23706.9</v>
      </c>
      <c r="X4" s="7">
        <v>1065430.4</v>
      </c>
      <c r="Y4" s="7">
        <v>8308.00012465322</v>
      </c>
      <c r="Z4" s="7">
        <v>250</v>
      </c>
      <c r="AA4" s="7">
        <v>7.49999984593302</v>
      </c>
      <c r="AB4" s="6">
        <v>215.62</v>
      </c>
      <c r="AC4" s="6">
        <v>937978.78</v>
      </c>
      <c r="AD4" s="7">
        <v>7467.59969111638</v>
      </c>
      <c r="AE4" s="7">
        <v>100.2</v>
      </c>
      <c r="AF4" s="7">
        <v>0.0914313134082808</v>
      </c>
      <c r="AG4" s="7">
        <v>47608</v>
      </c>
    </row>
    <row r="5" spans="1:33">
      <c r="A5" s="6" t="s">
        <v>36</v>
      </c>
      <c r="B5" s="6">
        <v>1</v>
      </c>
      <c r="C5" s="6" t="s">
        <v>41</v>
      </c>
      <c r="D5" s="6">
        <v>265.49</v>
      </c>
      <c r="E5" s="6">
        <v>5516153.33</v>
      </c>
      <c r="F5" s="6">
        <v>686.67</v>
      </c>
      <c r="G5" s="7">
        <v>203.22</v>
      </c>
      <c r="H5" s="6">
        <v>4910</v>
      </c>
      <c r="I5" s="6">
        <v>189.46</v>
      </c>
      <c r="J5" s="7">
        <v>2785.37000525016</v>
      </c>
      <c r="K5" s="7">
        <v>8525.45778644758</v>
      </c>
      <c r="L5" s="6">
        <v>241643.47</v>
      </c>
      <c r="M5" s="6">
        <v>4129</v>
      </c>
      <c r="N5" s="6">
        <v>1159.9</v>
      </c>
      <c r="O5" s="6">
        <v>100</v>
      </c>
      <c r="P5" s="6">
        <v>100</v>
      </c>
      <c r="Q5" s="6">
        <v>1024.76</v>
      </c>
      <c r="R5" s="7">
        <v>60</v>
      </c>
      <c r="S5" s="7">
        <v>61</v>
      </c>
      <c r="T5" s="6">
        <v>89</v>
      </c>
      <c r="U5" s="7">
        <v>3137.19</v>
      </c>
      <c r="V5" s="6">
        <v>61.1</v>
      </c>
      <c r="W5" s="7">
        <v>23741</v>
      </c>
      <c r="X5" s="7">
        <v>1107598</v>
      </c>
      <c r="Y5" s="7">
        <v>8906.00012573804</v>
      </c>
      <c r="Z5" s="7">
        <v>304</v>
      </c>
      <c r="AA5" s="7">
        <v>12.5999998241364</v>
      </c>
      <c r="AB5" s="6">
        <v>235.36</v>
      </c>
      <c r="AC5" s="6">
        <v>1476107.92</v>
      </c>
      <c r="AD5" s="7">
        <v>9012.40012769461</v>
      </c>
      <c r="AE5" s="7">
        <v>98.8</v>
      </c>
      <c r="AF5" s="7">
        <v>0.1150564254252</v>
      </c>
      <c r="AG5" s="7">
        <v>46848</v>
      </c>
    </row>
    <row r="6" spans="1:33">
      <c r="A6" s="6" t="s">
        <v>36</v>
      </c>
      <c r="B6" s="6">
        <v>1</v>
      </c>
      <c r="C6" s="6" t="s">
        <v>42</v>
      </c>
      <c r="D6" s="6">
        <v>485.7</v>
      </c>
      <c r="E6" s="6">
        <v>8501840.2</v>
      </c>
      <c r="F6" s="6">
        <v>923.36</v>
      </c>
      <c r="G6" s="7">
        <v>258.52</v>
      </c>
      <c r="H6" s="6">
        <v>5102</v>
      </c>
      <c r="I6" s="6">
        <v>181.73</v>
      </c>
      <c r="J6" s="7">
        <v>3251.69994963177</v>
      </c>
      <c r="K6" s="7">
        <v>8564.40037884605</v>
      </c>
      <c r="L6" s="6">
        <v>275461</v>
      </c>
      <c r="M6" s="6">
        <v>6121</v>
      </c>
      <c r="N6" s="6">
        <v>1580.5</v>
      </c>
      <c r="O6" s="6">
        <v>100</v>
      </c>
      <c r="P6" s="6">
        <v>100</v>
      </c>
      <c r="Q6" s="6">
        <v>1143.47</v>
      </c>
      <c r="R6" s="7">
        <v>63</v>
      </c>
      <c r="S6" s="7">
        <v>62</v>
      </c>
      <c r="T6" s="6">
        <v>91</v>
      </c>
      <c r="U6" s="7">
        <v>3453.89</v>
      </c>
      <c r="V6" s="6">
        <v>68</v>
      </c>
      <c r="W6" s="7">
        <v>22344</v>
      </c>
      <c r="X6" s="7">
        <v>1202250</v>
      </c>
      <c r="Y6" s="7">
        <v>7837.0001014667</v>
      </c>
      <c r="Z6" s="7">
        <v>313</v>
      </c>
      <c r="AA6" s="7">
        <v>17.1000006240027</v>
      </c>
      <c r="AB6" s="6">
        <v>276.38</v>
      </c>
      <c r="AC6" s="6">
        <v>1816522.52</v>
      </c>
      <c r="AD6" s="7">
        <v>10530.5001328787</v>
      </c>
      <c r="AE6" s="7">
        <v>97.4</v>
      </c>
      <c r="AF6" s="7">
        <v>0.132816613910008</v>
      </c>
      <c r="AG6" s="7">
        <v>47988</v>
      </c>
    </row>
    <row r="7" spans="1:33">
      <c r="A7" s="6" t="s">
        <v>36</v>
      </c>
      <c r="B7" s="6">
        <v>1</v>
      </c>
      <c r="C7" s="6" t="s">
        <v>43</v>
      </c>
      <c r="D7" s="6">
        <v>645.74</v>
      </c>
      <c r="E7" s="6">
        <v>8400646.47</v>
      </c>
      <c r="F7" s="6">
        <v>593.08</v>
      </c>
      <c r="G7" s="7">
        <v>386</v>
      </c>
      <c r="H7" s="6">
        <v>5230</v>
      </c>
      <c r="I7" s="6">
        <v>178.06</v>
      </c>
      <c r="J7" s="7">
        <v>3594.04001099016</v>
      </c>
      <c r="K7" s="7">
        <v>8614.89964477663</v>
      </c>
      <c r="L7" s="6">
        <v>306658</v>
      </c>
      <c r="M7" s="6">
        <v>7156</v>
      </c>
      <c r="N7" s="6">
        <v>1784</v>
      </c>
      <c r="O7" s="6">
        <v>100</v>
      </c>
      <c r="P7" s="6">
        <v>100</v>
      </c>
      <c r="Q7" s="6">
        <v>1173.15</v>
      </c>
      <c r="R7" s="7">
        <v>64</v>
      </c>
      <c r="S7" s="7">
        <v>66</v>
      </c>
      <c r="T7" s="6">
        <v>91</v>
      </c>
      <c r="U7" s="7">
        <v>3940.98</v>
      </c>
      <c r="V7" s="6">
        <v>69.2</v>
      </c>
      <c r="W7" s="7">
        <v>23137.9</v>
      </c>
      <c r="X7" s="7">
        <v>1299263.6</v>
      </c>
      <c r="Y7" s="7">
        <v>6774.99969005798</v>
      </c>
      <c r="Z7" s="7">
        <v>293</v>
      </c>
      <c r="AA7" s="7">
        <v>18.0000007578691</v>
      </c>
      <c r="AB7" s="6">
        <v>286.37</v>
      </c>
      <c r="AC7" s="6">
        <v>2565681.31</v>
      </c>
      <c r="AD7" s="7">
        <v>12026.700515666</v>
      </c>
      <c r="AE7" s="7">
        <v>96</v>
      </c>
      <c r="AF7" s="7">
        <v>0.132756381296589</v>
      </c>
      <c r="AG7" s="7">
        <v>36026</v>
      </c>
    </row>
    <row r="8" spans="1:33">
      <c r="A8" s="6" t="s">
        <v>36</v>
      </c>
      <c r="B8" s="6">
        <v>1</v>
      </c>
      <c r="C8" s="6" t="s">
        <v>44</v>
      </c>
      <c r="D8" s="6">
        <v>537.46</v>
      </c>
      <c r="E8" s="6">
        <v>9531606.14</v>
      </c>
      <c r="F8" s="6">
        <v>870.58</v>
      </c>
      <c r="G8" s="7">
        <v>419.32</v>
      </c>
      <c r="H8" s="6">
        <v>5850</v>
      </c>
      <c r="I8" s="6">
        <v>172.85</v>
      </c>
      <c r="J8" s="7">
        <v>4639.72000662602</v>
      </c>
      <c r="K8" s="7">
        <v>8633.58146736393</v>
      </c>
      <c r="L8" s="6">
        <v>356820</v>
      </c>
      <c r="M8" s="6">
        <v>5106</v>
      </c>
      <c r="N8" s="6">
        <v>1818</v>
      </c>
      <c r="O8" s="6">
        <v>100</v>
      </c>
      <c r="P8" s="6">
        <v>100</v>
      </c>
      <c r="Q8" s="6">
        <v>1326.38</v>
      </c>
      <c r="R8" s="7">
        <v>65</v>
      </c>
      <c r="S8" s="7">
        <v>67</v>
      </c>
      <c r="T8" s="6">
        <v>92</v>
      </c>
      <c r="U8" s="7">
        <v>4486.89</v>
      </c>
      <c r="V8" s="6">
        <v>77.4</v>
      </c>
      <c r="W8" s="7">
        <v>22564.45</v>
      </c>
      <c r="X8" s="7">
        <v>1320610.3</v>
      </c>
      <c r="Y8" s="7">
        <v>7267.59278888529</v>
      </c>
      <c r="Z8" s="7">
        <v>260.5</v>
      </c>
      <c r="AA8" s="7">
        <v>19.0000003958376</v>
      </c>
      <c r="AB8" s="6">
        <v>329.94</v>
      </c>
      <c r="AC8" s="6">
        <v>3038329.8</v>
      </c>
      <c r="AD8" s="7">
        <v>18385.7005970236</v>
      </c>
      <c r="AE8" s="7">
        <v>96.3</v>
      </c>
      <c r="AF8" s="7">
        <v>0.134509018036072</v>
      </c>
      <c r="AG8" s="7">
        <v>36601</v>
      </c>
    </row>
    <row r="9" spans="1:33">
      <c r="A9" s="6" t="s">
        <v>36</v>
      </c>
      <c r="B9" s="6">
        <v>1</v>
      </c>
      <c r="C9" s="6" t="s">
        <v>45</v>
      </c>
      <c r="D9" s="6">
        <v>443.47</v>
      </c>
      <c r="E9" s="6">
        <v>10695275.12</v>
      </c>
      <c r="F9" s="6">
        <v>1755.46</v>
      </c>
      <c r="G9" s="7">
        <v>397.93</v>
      </c>
      <c r="H9" s="6">
        <v>6540</v>
      </c>
      <c r="I9" s="6">
        <v>186.11</v>
      </c>
      <c r="J9" s="7">
        <v>3291.12983598854</v>
      </c>
      <c r="K9" s="7">
        <v>8639.18648036624</v>
      </c>
      <c r="L9" s="6">
        <v>377020.03</v>
      </c>
      <c r="M9" s="6">
        <v>5425</v>
      </c>
      <c r="N9" s="6">
        <v>2059.9</v>
      </c>
      <c r="O9" s="6">
        <v>100</v>
      </c>
      <c r="P9" s="6">
        <v>100</v>
      </c>
      <c r="Q9" s="6">
        <v>1451.38</v>
      </c>
      <c r="R9" s="7">
        <v>64</v>
      </c>
      <c r="S9" s="7">
        <v>70</v>
      </c>
      <c r="T9" s="6">
        <v>92</v>
      </c>
      <c r="U9" s="7">
        <v>4957.82</v>
      </c>
      <c r="V9" s="6">
        <v>84</v>
      </c>
      <c r="W9" s="7">
        <v>21991</v>
      </c>
      <c r="X9" s="7">
        <v>1341957</v>
      </c>
      <c r="Y9" s="7">
        <v>7796.00030694839</v>
      </c>
      <c r="Z9" s="7">
        <v>228</v>
      </c>
      <c r="AA9" s="7">
        <v>20.6999999943836</v>
      </c>
      <c r="AB9" s="6">
        <v>368.54</v>
      </c>
      <c r="AC9" s="6">
        <v>3310328.24</v>
      </c>
      <c r="AD9" s="7">
        <v>18261.2005587054</v>
      </c>
      <c r="AE9" s="7">
        <v>96.6</v>
      </c>
      <c r="AF9" s="7">
        <v>0.119654644479582</v>
      </c>
      <c r="AG9" s="7">
        <v>77133</v>
      </c>
    </row>
    <row r="10" spans="1:33">
      <c r="A10" s="6" t="s">
        <v>36</v>
      </c>
      <c r="B10" s="6">
        <v>1</v>
      </c>
      <c r="C10" s="6" t="s">
        <v>46</v>
      </c>
      <c r="D10" s="6">
        <v>504.99</v>
      </c>
      <c r="E10" s="6">
        <v>11249165.1</v>
      </c>
      <c r="F10" s="6">
        <v>2681.99</v>
      </c>
      <c r="G10" s="7">
        <v>460.11</v>
      </c>
      <c r="H10" s="6">
        <v>8295</v>
      </c>
      <c r="I10" s="6">
        <v>186.66</v>
      </c>
      <c r="J10" s="7">
        <v>3289.2001542742</v>
      </c>
      <c r="K10" s="7">
        <v>8643.4803588541</v>
      </c>
      <c r="L10" s="6">
        <v>391947.28</v>
      </c>
      <c r="M10" s="6">
        <v>4927</v>
      </c>
      <c r="N10" s="6">
        <v>2060.1</v>
      </c>
      <c r="O10" s="6">
        <v>100</v>
      </c>
      <c r="P10" s="6">
        <v>100</v>
      </c>
      <c r="Q10" s="6">
        <v>1570.6</v>
      </c>
      <c r="R10" s="7">
        <v>58</v>
      </c>
      <c r="S10" s="7">
        <v>72</v>
      </c>
      <c r="T10" s="6">
        <v>93</v>
      </c>
      <c r="U10" s="7">
        <v>5695.28</v>
      </c>
      <c r="V10" s="6">
        <v>85.9</v>
      </c>
      <c r="W10" s="7">
        <v>20691.5</v>
      </c>
      <c r="X10" s="7">
        <v>1473136.4</v>
      </c>
      <c r="Y10" s="7">
        <v>9619.00011395999</v>
      </c>
      <c r="Z10" s="7">
        <v>213</v>
      </c>
      <c r="AA10" s="7">
        <v>22.2000002469032</v>
      </c>
      <c r="AB10" s="6">
        <v>399</v>
      </c>
      <c r="AC10" s="6">
        <v>3391428.24</v>
      </c>
      <c r="AD10" s="7">
        <v>23235.9052179371</v>
      </c>
      <c r="AE10" s="7">
        <v>96.5</v>
      </c>
      <c r="AF10" s="7">
        <v>0.115688461359729</v>
      </c>
      <c r="AG10" s="7">
        <v>68633</v>
      </c>
    </row>
    <row r="11" spans="1:33">
      <c r="A11" s="6" t="s">
        <v>36</v>
      </c>
      <c r="B11" s="6">
        <v>1</v>
      </c>
      <c r="C11" s="6" t="s">
        <v>47</v>
      </c>
      <c r="D11" s="6">
        <v>373.21</v>
      </c>
      <c r="E11" s="6">
        <v>11617791.66</v>
      </c>
      <c r="F11" s="6">
        <v>3247.63</v>
      </c>
      <c r="G11" s="7">
        <v>480.24</v>
      </c>
      <c r="H11" s="6">
        <v>9340</v>
      </c>
      <c r="I11" s="6">
        <v>178.43</v>
      </c>
      <c r="J11" s="7">
        <v>3272.84985620155</v>
      </c>
      <c r="K11" s="7">
        <v>8683.63761557316</v>
      </c>
      <c r="L11" s="6">
        <v>440119.33</v>
      </c>
      <c r="M11" s="6">
        <v>4495</v>
      </c>
      <c r="N11" s="6">
        <v>2084.1</v>
      </c>
      <c r="O11" s="6">
        <v>100</v>
      </c>
      <c r="P11" s="6">
        <v>100</v>
      </c>
      <c r="Q11" s="6">
        <v>1549.25</v>
      </c>
      <c r="R11" s="7">
        <v>58</v>
      </c>
      <c r="S11" s="7">
        <v>77</v>
      </c>
      <c r="T11" s="6">
        <v>92</v>
      </c>
      <c r="U11" s="7">
        <v>6316.16</v>
      </c>
      <c r="V11" s="6">
        <v>92.3</v>
      </c>
      <c r="W11" s="7">
        <v>23546.2</v>
      </c>
      <c r="X11" s="7">
        <v>1579747.2</v>
      </c>
      <c r="Y11" s="7">
        <v>11323.9994764712</v>
      </c>
      <c r="Z11" s="7">
        <v>202</v>
      </c>
      <c r="AA11" s="7">
        <v>22.799999180103</v>
      </c>
      <c r="AB11" s="6">
        <v>417.88</v>
      </c>
      <c r="AC11" s="6">
        <v>3311861.92</v>
      </c>
      <c r="AD11" s="7">
        <v>25831.8111057893</v>
      </c>
      <c r="AE11" s="7">
        <v>96.4</v>
      </c>
      <c r="AF11" s="7">
        <v>0.0974089401845616</v>
      </c>
      <c r="AG11" s="7">
        <v>76341</v>
      </c>
    </row>
    <row r="12" spans="1:33">
      <c r="A12" s="6" t="s">
        <v>36</v>
      </c>
      <c r="B12" s="6">
        <v>1</v>
      </c>
      <c r="C12" s="6" t="s">
        <v>48</v>
      </c>
      <c r="D12" s="6">
        <v>566.01</v>
      </c>
      <c r="E12" s="6">
        <v>12321699.18</v>
      </c>
      <c r="F12" s="6">
        <v>512.96</v>
      </c>
      <c r="G12" s="7">
        <v>283</v>
      </c>
      <c r="H12" s="6">
        <v>10750</v>
      </c>
      <c r="I12" s="6">
        <v>181.49</v>
      </c>
      <c r="J12" s="7">
        <v>3379.40994245764</v>
      </c>
      <c r="K12" s="7">
        <v>8642.23837996484</v>
      </c>
      <c r="L12" s="6">
        <v>471874.69</v>
      </c>
      <c r="M12" s="6">
        <v>5562</v>
      </c>
      <c r="N12" s="6">
        <v>2030.8</v>
      </c>
      <c r="O12" s="6">
        <v>100</v>
      </c>
      <c r="P12" s="6">
        <v>100</v>
      </c>
      <c r="Q12" s="6">
        <v>1597.28</v>
      </c>
      <c r="R12" s="7">
        <v>57</v>
      </c>
      <c r="S12" s="7">
        <v>80</v>
      </c>
      <c r="T12" s="6">
        <v>92</v>
      </c>
      <c r="U12" s="7">
        <v>7005.65</v>
      </c>
      <c r="V12" s="6">
        <v>101.2</v>
      </c>
      <c r="W12" s="7">
        <v>23103.9</v>
      </c>
      <c r="X12" s="7">
        <v>2119084.6</v>
      </c>
      <c r="Y12" s="7">
        <v>14456.9999232559</v>
      </c>
      <c r="Z12" s="7">
        <v>247</v>
      </c>
      <c r="AA12" s="7">
        <v>23.4999995029723</v>
      </c>
      <c r="AB12" s="6">
        <v>445.440617214179</v>
      </c>
      <c r="AC12" s="6">
        <v>3134341.06</v>
      </c>
      <c r="AD12" s="7">
        <v>31239.7936931701</v>
      </c>
      <c r="AE12" s="7">
        <v>96.9</v>
      </c>
      <c r="AF12" s="7">
        <v>0.0968560953253896</v>
      </c>
      <c r="AG12" s="7">
        <v>76323</v>
      </c>
    </row>
    <row r="13" spans="1:33">
      <c r="A13" s="6" t="s">
        <v>36</v>
      </c>
      <c r="B13" s="6">
        <v>1</v>
      </c>
      <c r="C13" s="6" t="s">
        <v>49</v>
      </c>
      <c r="D13" s="6">
        <v>738.87</v>
      </c>
      <c r="E13" s="6">
        <v>13188570.02</v>
      </c>
      <c r="F13" s="6">
        <v>561.15</v>
      </c>
      <c r="G13" s="7">
        <v>281.44</v>
      </c>
      <c r="H13" s="6">
        <v>10750</v>
      </c>
      <c r="I13" s="6">
        <v>179.8</v>
      </c>
      <c r="J13" s="7">
        <v>3246.35984529446</v>
      </c>
      <c r="K13" s="7">
        <v>8748.87237833812</v>
      </c>
      <c r="L13" s="6">
        <v>492356.91</v>
      </c>
      <c r="M13" s="6">
        <v>5000</v>
      </c>
      <c r="N13" s="6">
        <v>2114.5</v>
      </c>
      <c r="O13" s="6">
        <v>100</v>
      </c>
      <c r="P13" s="6">
        <v>100</v>
      </c>
      <c r="Q13" s="6">
        <v>1659.82</v>
      </c>
      <c r="R13" s="7">
        <v>54</v>
      </c>
      <c r="S13" s="7">
        <v>81</v>
      </c>
      <c r="T13" s="6">
        <v>92</v>
      </c>
      <c r="U13" s="7">
        <v>7947.51</v>
      </c>
      <c r="V13" s="6">
        <v>100.9</v>
      </c>
      <c r="W13" s="7">
        <v>30279</v>
      </c>
      <c r="X13" s="7">
        <v>2209862</v>
      </c>
      <c r="Y13" s="7">
        <v>17170.0007916826</v>
      </c>
      <c r="Z13" s="7">
        <v>261</v>
      </c>
      <c r="AA13" s="7">
        <v>24.6999989222419</v>
      </c>
      <c r="AB13" s="6">
        <v>452.83023150219</v>
      </c>
      <c r="AC13" s="6">
        <v>2915532.3</v>
      </c>
      <c r="AD13" s="7">
        <v>36792.4889976362</v>
      </c>
      <c r="AE13" s="7">
        <v>96.9</v>
      </c>
      <c r="AF13" s="7">
        <v>0.0967434341541129</v>
      </c>
      <c r="AG13" s="7">
        <v>77669</v>
      </c>
    </row>
    <row r="14" spans="1:33">
      <c r="A14" s="6" t="s">
        <v>36</v>
      </c>
      <c r="B14" s="6">
        <v>1</v>
      </c>
      <c r="C14" s="6" t="s">
        <v>50</v>
      </c>
      <c r="D14" s="6">
        <v>589.9</v>
      </c>
      <c r="E14" s="6">
        <v>14090056.7</v>
      </c>
      <c r="F14" s="6">
        <v>633.32</v>
      </c>
      <c r="G14" s="7">
        <v>279.88</v>
      </c>
      <c r="H14" s="6">
        <v>10750</v>
      </c>
      <c r="I14" s="6">
        <v>187.39</v>
      </c>
      <c r="J14" s="7">
        <v>3364.70005027401</v>
      </c>
      <c r="K14" s="7">
        <v>8643.40861826485</v>
      </c>
      <c r="L14" s="6">
        <v>528411</v>
      </c>
      <c r="M14" s="6">
        <v>5138</v>
      </c>
      <c r="N14" s="6">
        <v>2112.3</v>
      </c>
      <c r="O14" s="6">
        <v>100</v>
      </c>
      <c r="P14" s="6">
        <v>100</v>
      </c>
      <c r="Q14" s="6">
        <v>1749.81</v>
      </c>
      <c r="R14" s="7">
        <v>52.044441</v>
      </c>
      <c r="S14" s="7">
        <v>78</v>
      </c>
      <c r="T14" s="6">
        <v>92</v>
      </c>
      <c r="U14" s="7">
        <v>8536.9394</v>
      </c>
      <c r="V14" s="6">
        <v>100.0059</v>
      </c>
      <c r="W14" s="7">
        <v>35879</v>
      </c>
      <c r="X14" s="7">
        <v>3036250</v>
      </c>
      <c r="Y14" s="7">
        <v>17037.9996148937</v>
      </c>
      <c r="Z14" s="7">
        <v>222</v>
      </c>
      <c r="AA14" s="7">
        <v>23.5670818151988</v>
      </c>
      <c r="AB14" s="6">
        <v>463.628924178741</v>
      </c>
      <c r="AC14" s="6">
        <v>3110046.2</v>
      </c>
      <c r="AD14" s="7">
        <v>42301.7188939695</v>
      </c>
      <c r="AE14" s="7">
        <v>96.8</v>
      </c>
      <c r="AF14" s="7">
        <v>0.102087874650165</v>
      </c>
      <c r="AG14" s="7">
        <v>79015</v>
      </c>
    </row>
    <row r="15" spans="1:33">
      <c r="A15" s="6" t="s">
        <v>51</v>
      </c>
      <c r="B15" s="6">
        <v>2</v>
      </c>
      <c r="C15" s="6" t="s">
        <v>37</v>
      </c>
      <c r="D15" s="6">
        <v>8.34</v>
      </c>
      <c r="E15" s="6">
        <v>253231.97</v>
      </c>
      <c r="F15" s="6">
        <v>153.22</v>
      </c>
      <c r="G15" s="7">
        <v>23.07</v>
      </c>
      <c r="H15" s="6">
        <v>2080</v>
      </c>
      <c r="I15" s="6">
        <v>95.12</v>
      </c>
      <c r="J15" s="7">
        <v>479.099547782957</v>
      </c>
      <c r="K15" s="7">
        <v>186.48580060143</v>
      </c>
      <c r="L15" s="6">
        <v>76990.5</v>
      </c>
      <c r="M15" s="6">
        <v>702</v>
      </c>
      <c r="N15" s="6">
        <v>367.9</v>
      </c>
      <c r="O15" s="6">
        <v>100</v>
      </c>
      <c r="P15" s="6">
        <v>100</v>
      </c>
      <c r="Q15" s="6">
        <v>362.49</v>
      </c>
      <c r="R15" s="7">
        <v>51</v>
      </c>
      <c r="S15" s="7">
        <v>21</v>
      </c>
      <c r="T15" s="6">
        <v>55</v>
      </c>
      <c r="U15" s="7">
        <v>169.38</v>
      </c>
      <c r="V15" s="6">
        <v>2.1</v>
      </c>
      <c r="W15" s="7">
        <v>10521.333</v>
      </c>
      <c r="X15" s="7">
        <v>321477.5</v>
      </c>
      <c r="Y15" s="7">
        <v>2764.00004177078</v>
      </c>
      <c r="Z15" s="7">
        <v>113</v>
      </c>
      <c r="AA15" s="7">
        <v>3.12366596236245</v>
      </c>
      <c r="AB15" s="6">
        <v>60.58</v>
      </c>
      <c r="AC15" s="6">
        <v>127066.28</v>
      </c>
      <c r="AD15" s="7">
        <v>308.774982608533</v>
      </c>
      <c r="AE15" s="7">
        <v>92.6</v>
      </c>
      <c r="AF15" s="7">
        <v>0.122713741366992</v>
      </c>
      <c r="AG15" s="7">
        <v>2666</v>
      </c>
    </row>
    <row r="16" spans="1:33">
      <c r="A16" s="6" t="s">
        <v>51</v>
      </c>
      <c r="B16" s="6">
        <v>2</v>
      </c>
      <c r="C16" s="6" t="s">
        <v>39</v>
      </c>
      <c r="D16" s="6">
        <v>11.72</v>
      </c>
      <c r="E16" s="6">
        <v>275989.05</v>
      </c>
      <c r="F16" s="6">
        <v>159.35</v>
      </c>
      <c r="G16" s="7">
        <v>25.65</v>
      </c>
      <c r="H16" s="6">
        <v>2045</v>
      </c>
      <c r="I16" s="6">
        <v>97.8</v>
      </c>
      <c r="J16" s="7">
        <v>569.735375773018</v>
      </c>
      <c r="K16" s="7">
        <v>230.448221124942</v>
      </c>
      <c r="L16" s="6">
        <v>108955.53</v>
      </c>
      <c r="M16" s="6">
        <v>1068</v>
      </c>
      <c r="N16" s="6">
        <v>461.7</v>
      </c>
      <c r="O16" s="6">
        <v>100</v>
      </c>
      <c r="P16" s="6">
        <v>100</v>
      </c>
      <c r="Q16" s="6">
        <v>455.2</v>
      </c>
      <c r="R16" s="7">
        <v>52</v>
      </c>
      <c r="S16" s="7">
        <v>24</v>
      </c>
      <c r="T16" s="6">
        <v>55</v>
      </c>
      <c r="U16" s="7">
        <v>232.33</v>
      </c>
      <c r="V16" s="6">
        <v>3.3</v>
      </c>
      <c r="W16" s="7">
        <v>11622</v>
      </c>
      <c r="X16" s="7">
        <v>392072</v>
      </c>
      <c r="Y16" s="7">
        <v>3440.99998005087</v>
      </c>
      <c r="Z16" s="7">
        <v>150</v>
      </c>
      <c r="AA16" s="7">
        <v>4.10704215867643</v>
      </c>
      <c r="AB16" s="6">
        <v>122.96</v>
      </c>
      <c r="AC16" s="6">
        <v>144376.72</v>
      </c>
      <c r="AD16" s="7">
        <v>570.400074665316</v>
      </c>
      <c r="AE16" s="7">
        <v>93.5</v>
      </c>
      <c r="AF16" s="7">
        <v>0.126324021141193</v>
      </c>
      <c r="AG16" s="7">
        <v>3452</v>
      </c>
    </row>
    <row r="17" spans="1:33">
      <c r="A17" s="6" t="s">
        <v>51</v>
      </c>
      <c r="B17" s="6">
        <v>2</v>
      </c>
      <c r="C17" s="6" t="s">
        <v>40</v>
      </c>
      <c r="D17" s="6">
        <v>11.51</v>
      </c>
      <c r="E17" s="6">
        <v>725108.44</v>
      </c>
      <c r="F17" s="6">
        <v>183.78</v>
      </c>
      <c r="G17" s="7">
        <v>29.3</v>
      </c>
      <c r="H17" s="6">
        <v>2355</v>
      </c>
      <c r="I17" s="6">
        <v>89.88</v>
      </c>
      <c r="J17" s="7">
        <v>677.517579487331</v>
      </c>
      <c r="K17" s="7">
        <v>284.774403457949</v>
      </c>
      <c r="L17" s="6">
        <v>130251.5</v>
      </c>
      <c r="M17" s="6">
        <v>1423</v>
      </c>
      <c r="N17" s="6">
        <v>353.9</v>
      </c>
      <c r="O17" s="6">
        <v>100</v>
      </c>
      <c r="P17" s="6">
        <v>100</v>
      </c>
      <c r="Q17" s="6">
        <v>554.17</v>
      </c>
      <c r="R17" s="7">
        <v>53</v>
      </c>
      <c r="S17" s="7">
        <v>27</v>
      </c>
      <c r="T17" s="6">
        <v>55</v>
      </c>
      <c r="U17" s="7">
        <v>276.16</v>
      </c>
      <c r="V17" s="6">
        <v>3.6</v>
      </c>
      <c r="W17" s="7">
        <v>13241.7</v>
      </c>
      <c r="X17" s="7">
        <v>451315.4</v>
      </c>
      <c r="Y17" s="7">
        <v>3677.99998100583</v>
      </c>
      <c r="Z17" s="7">
        <v>124</v>
      </c>
      <c r="AA17" s="7">
        <v>5.40000025072077</v>
      </c>
      <c r="AB17" s="6">
        <v>175.26</v>
      </c>
      <c r="AC17" s="6">
        <v>177653.73</v>
      </c>
      <c r="AD17" s="7">
        <v>1053.7000436174</v>
      </c>
      <c r="AE17" s="7">
        <v>94.4</v>
      </c>
      <c r="AF17" s="7">
        <v>0.128483275380773</v>
      </c>
      <c r="AG17" s="7">
        <v>7844</v>
      </c>
    </row>
    <row r="18" spans="1:33">
      <c r="A18" s="6" t="s">
        <v>51</v>
      </c>
      <c r="B18" s="6">
        <v>2</v>
      </c>
      <c r="C18" s="6" t="s">
        <v>41</v>
      </c>
      <c r="D18" s="6">
        <v>15.35</v>
      </c>
      <c r="E18" s="6">
        <v>793676.08</v>
      </c>
      <c r="F18" s="6">
        <v>207.53</v>
      </c>
      <c r="G18" s="7">
        <v>36.08</v>
      </c>
      <c r="H18" s="6">
        <v>2355</v>
      </c>
      <c r="I18" s="6">
        <v>89.12</v>
      </c>
      <c r="J18" s="7">
        <v>805.690037755807</v>
      </c>
      <c r="K18" s="7">
        <v>351.907515141384</v>
      </c>
      <c r="L18" s="6">
        <v>148838.89</v>
      </c>
      <c r="M18" s="6">
        <v>1386</v>
      </c>
      <c r="N18" s="6">
        <v>397.7</v>
      </c>
      <c r="O18" s="6">
        <v>100</v>
      </c>
      <c r="P18" s="6">
        <v>100</v>
      </c>
      <c r="Q18" s="6">
        <v>626.01</v>
      </c>
      <c r="R18" s="7">
        <v>54</v>
      </c>
      <c r="S18" s="7">
        <v>30</v>
      </c>
      <c r="T18" s="6">
        <v>55</v>
      </c>
      <c r="U18" s="7">
        <v>388.56</v>
      </c>
      <c r="V18" s="6">
        <v>3.8</v>
      </c>
      <c r="W18" s="7">
        <v>16062</v>
      </c>
      <c r="X18" s="7">
        <v>509798</v>
      </c>
      <c r="Y18" s="7">
        <v>3669.99984935158</v>
      </c>
      <c r="Z18" s="7">
        <v>116</v>
      </c>
      <c r="AA18" s="7">
        <v>7.10000011326439</v>
      </c>
      <c r="AB18" s="6">
        <v>200.16</v>
      </c>
      <c r="AC18" s="6">
        <v>250712.59</v>
      </c>
      <c r="AD18" s="7">
        <v>1946.50006413618</v>
      </c>
      <c r="AE18" s="7">
        <v>95.3</v>
      </c>
      <c r="AF18" s="7">
        <v>0.130004923242179</v>
      </c>
      <c r="AG18" s="7">
        <v>9386</v>
      </c>
    </row>
    <row r="19" spans="1:33">
      <c r="A19" s="6" t="s">
        <v>51</v>
      </c>
      <c r="B19" s="6">
        <v>2</v>
      </c>
      <c r="C19" s="6" t="s">
        <v>42</v>
      </c>
      <c r="D19" s="6">
        <v>34.9</v>
      </c>
      <c r="E19" s="6">
        <v>256538.7</v>
      </c>
      <c r="F19" s="6">
        <v>261</v>
      </c>
      <c r="G19" s="7">
        <v>60.05</v>
      </c>
      <c r="H19" s="6">
        <v>2435</v>
      </c>
      <c r="I19" s="6">
        <v>88.54</v>
      </c>
      <c r="J19" s="7">
        <v>958.110005819341</v>
      </c>
      <c r="K19" s="7">
        <v>353.300016122811</v>
      </c>
      <c r="L19" s="6">
        <v>163995</v>
      </c>
      <c r="M19" s="6">
        <v>1831</v>
      </c>
      <c r="N19" s="6">
        <v>470.2</v>
      </c>
      <c r="O19" s="6">
        <v>100</v>
      </c>
      <c r="P19" s="6">
        <v>100</v>
      </c>
      <c r="Q19" s="6">
        <v>628.26</v>
      </c>
      <c r="R19" s="7">
        <v>54</v>
      </c>
      <c r="S19" s="7">
        <v>31</v>
      </c>
      <c r="T19" s="6">
        <v>55</v>
      </c>
      <c r="U19" s="7">
        <v>503.44</v>
      </c>
      <c r="V19" s="6">
        <v>4.4</v>
      </c>
      <c r="W19" s="7">
        <v>24660</v>
      </c>
      <c r="X19" s="7">
        <v>824042</v>
      </c>
      <c r="Y19" s="7">
        <v>3130.99993322703</v>
      </c>
      <c r="Z19" s="7">
        <v>139</v>
      </c>
      <c r="AA19" s="7">
        <v>9.09999987694248</v>
      </c>
      <c r="AB19" s="6">
        <v>237.53</v>
      </c>
      <c r="AC19" s="6">
        <v>435370.4</v>
      </c>
      <c r="AD19" s="7">
        <v>3148.60003595535</v>
      </c>
      <c r="AE19" s="7">
        <v>96.2</v>
      </c>
      <c r="AF19" s="7">
        <v>0.131855806638523</v>
      </c>
      <c r="AG19" s="7">
        <v>12589</v>
      </c>
    </row>
    <row r="20" spans="1:33">
      <c r="A20" s="6" t="s">
        <v>51</v>
      </c>
      <c r="B20" s="6">
        <v>2</v>
      </c>
      <c r="C20" s="6" t="s">
        <v>43</v>
      </c>
      <c r="D20" s="6">
        <v>35.38</v>
      </c>
      <c r="E20" s="6">
        <v>367090.41</v>
      </c>
      <c r="F20" s="6">
        <v>183.09</v>
      </c>
      <c r="G20" s="7">
        <v>86.52</v>
      </c>
      <c r="H20" s="6">
        <v>2585</v>
      </c>
      <c r="I20" s="6">
        <v>96.01</v>
      </c>
      <c r="J20" s="7">
        <v>1125.42002442127</v>
      </c>
      <c r="K20" s="7">
        <v>355.000003736227</v>
      </c>
      <c r="L20" s="6">
        <v>183854.36</v>
      </c>
      <c r="M20" s="6">
        <v>1956</v>
      </c>
      <c r="N20" s="6">
        <v>724.3</v>
      </c>
      <c r="O20" s="6">
        <v>100</v>
      </c>
      <c r="P20" s="6">
        <v>100</v>
      </c>
      <c r="Q20" s="6">
        <v>627.67</v>
      </c>
      <c r="R20" s="7">
        <v>53</v>
      </c>
      <c r="S20" s="7">
        <v>33</v>
      </c>
      <c r="T20" s="6">
        <v>55</v>
      </c>
      <c r="U20" s="7">
        <v>552.64</v>
      </c>
      <c r="V20" s="6">
        <v>4.8</v>
      </c>
      <c r="W20" s="7">
        <v>17609.4</v>
      </c>
      <c r="X20" s="7">
        <v>698874.9</v>
      </c>
      <c r="Y20" s="7">
        <v>2982.00001394179</v>
      </c>
      <c r="Z20" s="7">
        <v>133</v>
      </c>
      <c r="AA20" s="7">
        <v>8.39999995086615</v>
      </c>
      <c r="AB20" s="6">
        <v>245.84</v>
      </c>
      <c r="AC20" s="6">
        <v>634879.87</v>
      </c>
      <c r="AD20" s="7">
        <v>3034.99998939693</v>
      </c>
      <c r="AE20" s="7">
        <v>97.1</v>
      </c>
      <c r="AF20" s="7">
        <v>0.143602893336905</v>
      </c>
      <c r="AG20" s="7">
        <v>15818</v>
      </c>
    </row>
    <row r="21" spans="1:33">
      <c r="A21" s="6" t="s">
        <v>51</v>
      </c>
      <c r="B21" s="6">
        <v>2</v>
      </c>
      <c r="C21" s="6" t="s">
        <v>44</v>
      </c>
      <c r="D21" s="6">
        <v>26.5</v>
      </c>
      <c r="E21" s="6">
        <v>467368.36</v>
      </c>
      <c r="F21" s="6">
        <v>300.67</v>
      </c>
      <c r="G21" s="7">
        <v>106.13</v>
      </c>
      <c r="H21" s="6">
        <v>3350</v>
      </c>
      <c r="I21" s="6">
        <v>101.49</v>
      </c>
      <c r="J21" s="7">
        <v>1309.56002368601</v>
      </c>
      <c r="K21" s="7">
        <v>355.639863699951</v>
      </c>
      <c r="L21" s="6">
        <v>204693.36</v>
      </c>
      <c r="M21" s="6">
        <v>2084</v>
      </c>
      <c r="N21" s="6">
        <v>795.3</v>
      </c>
      <c r="O21" s="6">
        <v>100</v>
      </c>
      <c r="P21" s="6">
        <v>100</v>
      </c>
      <c r="Q21" s="6">
        <v>550.58</v>
      </c>
      <c r="R21" s="7">
        <v>52</v>
      </c>
      <c r="S21" s="7">
        <v>37</v>
      </c>
      <c r="T21" s="6">
        <v>57</v>
      </c>
      <c r="U21" s="7">
        <v>551.44</v>
      </c>
      <c r="V21" s="6">
        <v>5.3</v>
      </c>
      <c r="W21" s="7">
        <v>15579.7</v>
      </c>
      <c r="X21" s="7">
        <v>689971.95</v>
      </c>
      <c r="Y21" s="7">
        <v>2707.90296317952</v>
      </c>
      <c r="Z21" s="7">
        <v>118</v>
      </c>
      <c r="AA21" s="7">
        <v>6.5999996763863</v>
      </c>
      <c r="AB21" s="6">
        <v>284.03</v>
      </c>
      <c r="AC21" s="6">
        <v>763314.88</v>
      </c>
      <c r="AD21" s="7">
        <v>2629.40009922697</v>
      </c>
      <c r="AE21" s="7">
        <v>97.1</v>
      </c>
      <c r="AF21" s="7">
        <v>0.134495887360368</v>
      </c>
      <c r="AG21" s="7">
        <v>17862</v>
      </c>
    </row>
    <row r="22" spans="1:33">
      <c r="A22" s="6" t="s">
        <v>51</v>
      </c>
      <c r="B22" s="6">
        <v>2</v>
      </c>
      <c r="C22" s="6" t="s">
        <v>45</v>
      </c>
      <c r="D22" s="6">
        <v>26.73</v>
      </c>
      <c r="E22" s="6">
        <v>465062.92</v>
      </c>
      <c r="F22" s="6">
        <v>737.82</v>
      </c>
      <c r="G22" s="7">
        <v>115.34</v>
      </c>
      <c r="H22" s="6">
        <v>3456</v>
      </c>
      <c r="I22" s="6">
        <v>105.7</v>
      </c>
      <c r="J22" s="7">
        <v>1352.45995209327</v>
      </c>
      <c r="K22" s="7">
        <v>355.870784472708</v>
      </c>
      <c r="L22" s="6">
        <v>238077.27</v>
      </c>
      <c r="M22" s="6">
        <v>2444</v>
      </c>
      <c r="N22" s="6">
        <v>897.4</v>
      </c>
      <c r="O22" s="6">
        <v>100</v>
      </c>
      <c r="P22" s="6">
        <v>100</v>
      </c>
      <c r="Q22" s="6">
        <v>554.87</v>
      </c>
      <c r="R22" s="7">
        <v>47</v>
      </c>
      <c r="S22" s="7">
        <v>37</v>
      </c>
      <c r="T22" s="6">
        <v>56</v>
      </c>
      <c r="U22" s="7">
        <v>685.59</v>
      </c>
      <c r="V22" s="6">
        <v>6.4</v>
      </c>
      <c r="W22" s="7">
        <v>13550</v>
      </c>
      <c r="X22" s="7">
        <v>681069</v>
      </c>
      <c r="Y22" s="7">
        <v>2458.99989619038</v>
      </c>
      <c r="Z22" s="7">
        <v>103</v>
      </c>
      <c r="AA22" s="7">
        <v>6.5999996763863</v>
      </c>
      <c r="AB22" s="6">
        <v>316.88</v>
      </c>
      <c r="AC22" s="6">
        <v>874555.55</v>
      </c>
      <c r="AD22" s="7">
        <v>3105.99998848099</v>
      </c>
      <c r="AE22" s="7">
        <v>96.2</v>
      </c>
      <c r="AF22" s="7">
        <v>0.143159549209109</v>
      </c>
      <c r="AG22" s="7">
        <v>17802</v>
      </c>
    </row>
    <row r="23" spans="1:33">
      <c r="A23" s="6" t="s">
        <v>51</v>
      </c>
      <c r="B23" s="6">
        <v>2</v>
      </c>
      <c r="C23" s="6" t="s">
        <v>46</v>
      </c>
      <c r="D23" s="6">
        <v>33.41</v>
      </c>
      <c r="E23" s="6">
        <v>437772.55</v>
      </c>
      <c r="F23" s="6">
        <v>1194.6</v>
      </c>
      <c r="G23" s="7">
        <v>148.8</v>
      </c>
      <c r="H23" s="6">
        <v>3036</v>
      </c>
      <c r="I23" s="6">
        <v>109.15</v>
      </c>
      <c r="J23" s="7">
        <v>1450.71004244044</v>
      </c>
      <c r="K23" s="7">
        <v>356.047589397223</v>
      </c>
      <c r="L23" s="6">
        <v>362060.14</v>
      </c>
      <c r="M23" s="6">
        <v>3266</v>
      </c>
      <c r="N23" s="6">
        <v>1092.6</v>
      </c>
      <c r="O23" s="6">
        <v>100</v>
      </c>
      <c r="P23" s="6">
        <v>100</v>
      </c>
      <c r="Q23" s="6">
        <v>577.56</v>
      </c>
      <c r="R23" s="7">
        <v>43</v>
      </c>
      <c r="S23" s="7">
        <v>39</v>
      </c>
      <c r="T23" s="6">
        <v>56</v>
      </c>
      <c r="U23" s="7">
        <v>909.25</v>
      </c>
      <c r="V23" s="6">
        <v>6.6</v>
      </c>
      <c r="W23" s="7">
        <v>11493.2</v>
      </c>
      <c r="X23" s="7">
        <v>524978.4</v>
      </c>
      <c r="Y23" s="7">
        <v>3082.999914027</v>
      </c>
      <c r="Z23" s="7">
        <v>102</v>
      </c>
      <c r="AA23" s="7">
        <v>7.29999964847329</v>
      </c>
      <c r="AB23" s="6">
        <v>344.11</v>
      </c>
      <c r="AC23" s="6">
        <v>958419.09</v>
      </c>
      <c r="AD23" s="7">
        <v>3226.29984261536</v>
      </c>
      <c r="AE23" s="7">
        <v>94</v>
      </c>
      <c r="AF23" s="7">
        <v>0.132994286431845</v>
      </c>
      <c r="AG23" s="7">
        <v>17960</v>
      </c>
    </row>
    <row r="24" spans="1:33">
      <c r="A24" s="6" t="s">
        <v>51</v>
      </c>
      <c r="B24" s="6">
        <v>2</v>
      </c>
      <c r="C24" s="6" t="s">
        <v>47</v>
      </c>
      <c r="D24" s="6">
        <v>33.66</v>
      </c>
      <c r="E24" s="6">
        <v>522655.48</v>
      </c>
      <c r="F24" s="6">
        <v>1584.54</v>
      </c>
      <c r="G24" s="7">
        <v>194.6</v>
      </c>
      <c r="H24" s="6">
        <v>3036</v>
      </c>
      <c r="I24" s="6">
        <v>123.4</v>
      </c>
      <c r="J24" s="7">
        <v>1488.81994212117</v>
      </c>
      <c r="K24" s="7">
        <v>357.701807725587</v>
      </c>
      <c r="L24" s="6">
        <v>376891.73</v>
      </c>
      <c r="M24" s="6">
        <v>3926</v>
      </c>
      <c r="N24" s="6">
        <v>1254.6</v>
      </c>
      <c r="O24" s="6">
        <v>100</v>
      </c>
      <c r="P24" s="6">
        <v>100</v>
      </c>
      <c r="Q24" s="6">
        <v>561.08</v>
      </c>
      <c r="R24" s="7">
        <v>40</v>
      </c>
      <c r="S24" s="7">
        <v>43</v>
      </c>
      <c r="T24" s="6">
        <v>56</v>
      </c>
      <c r="U24" s="7">
        <v>1089.56</v>
      </c>
      <c r="V24" s="6">
        <v>7</v>
      </c>
      <c r="W24" s="7">
        <v>12365</v>
      </c>
      <c r="X24" s="7">
        <v>661556.8</v>
      </c>
      <c r="Y24" s="7">
        <v>4458.99997936608</v>
      </c>
      <c r="Z24" s="7">
        <v>105</v>
      </c>
      <c r="AA24" s="7">
        <v>6.79999991716199</v>
      </c>
      <c r="AB24" s="6">
        <v>361.46</v>
      </c>
      <c r="AC24" s="6">
        <v>1156020.99</v>
      </c>
      <c r="AD24" s="7">
        <v>4342.00021519718</v>
      </c>
      <c r="AE24" s="7">
        <v>94.1</v>
      </c>
      <c r="AF24" s="7">
        <v>0.132767646955483</v>
      </c>
      <c r="AG24" s="7">
        <v>17825</v>
      </c>
    </row>
    <row r="25" spans="1:33">
      <c r="A25" s="6" t="s">
        <v>51</v>
      </c>
      <c r="B25" s="6">
        <v>2</v>
      </c>
      <c r="C25" s="6" t="s">
        <v>48</v>
      </c>
      <c r="D25" s="6">
        <v>30.28</v>
      </c>
      <c r="E25" s="6">
        <v>555770.55</v>
      </c>
      <c r="F25" s="6">
        <v>207.71</v>
      </c>
      <c r="G25" s="7">
        <v>138.75</v>
      </c>
      <c r="H25" s="6">
        <v>3036</v>
      </c>
      <c r="I25" s="6">
        <v>127.1</v>
      </c>
      <c r="J25" s="7">
        <v>1536.8299502888</v>
      </c>
      <c r="K25" s="7">
        <v>356.062401285027</v>
      </c>
      <c r="L25" s="6">
        <v>325075.68</v>
      </c>
      <c r="M25" s="6">
        <v>6665</v>
      </c>
      <c r="N25" s="6">
        <v>1352.5</v>
      </c>
      <c r="O25" s="6">
        <v>100</v>
      </c>
      <c r="P25" s="6">
        <v>100</v>
      </c>
      <c r="Q25" s="6">
        <v>583.22</v>
      </c>
      <c r="R25" s="7">
        <v>39</v>
      </c>
      <c r="S25" s="7">
        <v>45</v>
      </c>
      <c r="T25" s="6">
        <v>56</v>
      </c>
      <c r="U25" s="7">
        <v>1256.83</v>
      </c>
      <c r="V25" s="6">
        <v>8.3</v>
      </c>
      <c r="W25" s="7">
        <v>15586.4</v>
      </c>
      <c r="X25" s="7">
        <v>816508</v>
      </c>
      <c r="Y25" s="7">
        <v>4690.00018084488</v>
      </c>
      <c r="Z25" s="7">
        <v>159</v>
      </c>
      <c r="AA25" s="7">
        <v>7.29999964847329</v>
      </c>
      <c r="AB25" s="6">
        <v>395.734889194737</v>
      </c>
      <c r="AC25" s="6">
        <v>1401165.03</v>
      </c>
      <c r="AD25" s="7">
        <v>5403.40019426076</v>
      </c>
      <c r="AE25" s="7">
        <v>94.4</v>
      </c>
      <c r="AF25" s="7">
        <v>0.132288779076775</v>
      </c>
      <c r="AG25" s="7">
        <v>18966</v>
      </c>
    </row>
    <row r="26" spans="1:33">
      <c r="A26" s="6" t="s">
        <v>51</v>
      </c>
      <c r="B26" s="6">
        <v>2</v>
      </c>
      <c r="C26" s="6" t="s">
        <v>49</v>
      </c>
      <c r="D26" s="6">
        <v>21.82</v>
      </c>
      <c r="E26" s="6">
        <v>597982.03</v>
      </c>
      <c r="F26" s="6">
        <v>200.58</v>
      </c>
      <c r="G26" s="7">
        <v>141.04</v>
      </c>
      <c r="H26" s="6">
        <v>3216</v>
      </c>
      <c r="I26" s="6">
        <v>132.8</v>
      </c>
      <c r="J26" s="7">
        <v>1572.08005929963</v>
      </c>
      <c r="K26" s="7">
        <v>360.389034732214</v>
      </c>
      <c r="L26" s="6">
        <v>346988.59</v>
      </c>
      <c r="M26" s="6">
        <v>5939</v>
      </c>
      <c r="N26" s="6">
        <v>1420.4</v>
      </c>
      <c r="O26" s="6">
        <v>100</v>
      </c>
      <c r="P26" s="6">
        <v>100</v>
      </c>
      <c r="Q26" s="6">
        <v>541.1</v>
      </c>
      <c r="R26" s="7">
        <v>32</v>
      </c>
      <c r="S26" s="7">
        <v>45</v>
      </c>
      <c r="T26" s="6">
        <v>56</v>
      </c>
      <c r="U26" s="7">
        <v>1650.87</v>
      </c>
      <c r="V26" s="6">
        <v>7</v>
      </c>
      <c r="W26" s="7">
        <v>15758</v>
      </c>
      <c r="X26" s="7">
        <v>919945</v>
      </c>
      <c r="Y26" s="7">
        <v>4705.00022574835</v>
      </c>
      <c r="Z26" s="7">
        <v>169</v>
      </c>
      <c r="AA26" s="7">
        <v>7.79999973717474</v>
      </c>
      <c r="AB26" s="6">
        <v>407.30490836688</v>
      </c>
      <c r="AC26" s="6">
        <v>1374733.15</v>
      </c>
      <c r="AD26" s="7">
        <v>6974.9002115541</v>
      </c>
      <c r="AE26" s="7">
        <v>95.5</v>
      </c>
      <c r="AF26" s="7">
        <v>0.124141233558932</v>
      </c>
      <c r="AG26" s="7">
        <v>20039</v>
      </c>
    </row>
    <row r="27" spans="1:33">
      <c r="A27" s="6" t="s">
        <v>51</v>
      </c>
      <c r="B27" s="6">
        <v>2</v>
      </c>
      <c r="C27" s="6" t="s">
        <v>50</v>
      </c>
      <c r="D27" s="6">
        <v>20.7</v>
      </c>
      <c r="E27" s="6">
        <v>634426.7</v>
      </c>
      <c r="F27" s="6">
        <v>205.92</v>
      </c>
      <c r="G27" s="7">
        <v>143.33</v>
      </c>
      <c r="H27" s="6">
        <v>3366</v>
      </c>
      <c r="I27" s="6">
        <v>139.85</v>
      </c>
      <c r="J27" s="7">
        <v>1644.70003988854</v>
      </c>
      <c r="K27" s="7">
        <v>356.85370218912</v>
      </c>
      <c r="L27" s="6">
        <v>373817</v>
      </c>
      <c r="M27" s="6">
        <v>7237</v>
      </c>
      <c r="N27" s="6">
        <v>1517.3</v>
      </c>
      <c r="O27" s="6">
        <v>100</v>
      </c>
      <c r="P27" s="6">
        <v>100</v>
      </c>
      <c r="Q27" s="6">
        <v>568.82</v>
      </c>
      <c r="R27" s="7">
        <v>31.536348</v>
      </c>
      <c r="S27" s="7">
        <v>48</v>
      </c>
      <c r="T27" s="6">
        <v>56</v>
      </c>
      <c r="U27" s="7">
        <v>1928.5572</v>
      </c>
      <c r="V27" s="6">
        <v>4.7227</v>
      </c>
      <c r="W27" s="7">
        <v>18045</v>
      </c>
      <c r="X27" s="7">
        <v>895446</v>
      </c>
      <c r="Y27" s="7">
        <v>4276.00011910826</v>
      </c>
      <c r="Z27" s="7">
        <v>157</v>
      </c>
      <c r="AA27" s="7">
        <v>9.61111268155128</v>
      </c>
      <c r="AB27" s="6">
        <v>422.891928423627</v>
      </c>
      <c r="AC27" s="6">
        <v>1574105.6</v>
      </c>
      <c r="AD27" s="7">
        <v>8267.53765973922</v>
      </c>
      <c r="AE27" s="7">
        <v>95.4</v>
      </c>
      <c r="AF27" s="7">
        <v>0.134559400439194</v>
      </c>
      <c r="AG27" s="7">
        <v>21112</v>
      </c>
    </row>
    <row r="28" spans="1:33">
      <c r="A28" s="6" t="s">
        <v>52</v>
      </c>
      <c r="B28" s="6">
        <v>3</v>
      </c>
      <c r="C28" s="6" t="s">
        <v>37</v>
      </c>
      <c r="D28" s="6">
        <v>21.67</v>
      </c>
      <c r="E28" s="6">
        <v>218263.5</v>
      </c>
      <c r="F28" s="6">
        <v>491.34</v>
      </c>
      <c r="G28" s="7">
        <v>48.28</v>
      </c>
      <c r="H28" s="6">
        <v>9435</v>
      </c>
      <c r="I28" s="6">
        <v>70.82</v>
      </c>
      <c r="J28" s="7">
        <v>2741.1351447656</v>
      </c>
      <c r="K28" s="7">
        <v>651.642500870115</v>
      </c>
      <c r="L28" s="6">
        <v>524775.5</v>
      </c>
      <c r="M28" s="6">
        <v>2492</v>
      </c>
      <c r="N28" s="6">
        <v>1150.4</v>
      </c>
      <c r="O28" s="6">
        <v>99.3</v>
      </c>
      <c r="P28" s="6">
        <v>99.3</v>
      </c>
      <c r="Q28" s="6">
        <v>685.33</v>
      </c>
      <c r="R28" s="7">
        <v>38</v>
      </c>
      <c r="S28" s="7">
        <v>14</v>
      </c>
      <c r="T28" s="6">
        <v>112</v>
      </c>
      <c r="U28" s="7">
        <v>26.25</v>
      </c>
      <c r="V28" s="6">
        <v>5.9</v>
      </c>
      <c r="W28" s="7">
        <v>6633.3</v>
      </c>
      <c r="X28" s="7">
        <v>118243.6</v>
      </c>
      <c r="Y28" s="7">
        <v>520.999978246496</v>
      </c>
      <c r="Z28" s="7">
        <v>78</v>
      </c>
      <c r="AA28" s="7">
        <v>1.01668388716211</v>
      </c>
      <c r="AB28" s="6">
        <v>32.42</v>
      </c>
      <c r="AC28" s="6">
        <v>162355.08</v>
      </c>
      <c r="AD28" s="7">
        <v>596.870755496704</v>
      </c>
      <c r="AE28" s="7">
        <v>90.4</v>
      </c>
      <c r="AF28" s="7">
        <v>0.177858111161319</v>
      </c>
      <c r="AG28" s="7">
        <v>4699</v>
      </c>
    </row>
    <row r="29" spans="1:33">
      <c r="A29" s="6" t="s">
        <v>52</v>
      </c>
      <c r="B29" s="6">
        <v>3</v>
      </c>
      <c r="C29" s="6" t="s">
        <v>39</v>
      </c>
      <c r="D29" s="6">
        <v>27.27</v>
      </c>
      <c r="E29" s="6">
        <v>260005.95</v>
      </c>
      <c r="F29" s="6">
        <v>538.7</v>
      </c>
      <c r="G29" s="7">
        <v>59.59</v>
      </c>
      <c r="H29" s="6">
        <v>11205.22</v>
      </c>
      <c r="I29" s="6">
        <v>76.1</v>
      </c>
      <c r="J29" s="7">
        <v>3117.95307564504</v>
      </c>
      <c r="K29" s="7">
        <v>740.476575609836</v>
      </c>
      <c r="L29" s="6">
        <v>647544.24</v>
      </c>
      <c r="M29" s="6">
        <v>2843</v>
      </c>
      <c r="N29" s="6">
        <v>1756</v>
      </c>
      <c r="O29" s="6">
        <v>99.3</v>
      </c>
      <c r="P29" s="6">
        <v>99.3</v>
      </c>
      <c r="Q29" s="6">
        <v>910.28</v>
      </c>
      <c r="R29" s="7">
        <v>44</v>
      </c>
      <c r="S29" s="7">
        <v>15</v>
      </c>
      <c r="T29" s="6">
        <v>113</v>
      </c>
      <c r="U29" s="7">
        <v>37.82</v>
      </c>
      <c r="V29" s="6">
        <v>6.5</v>
      </c>
      <c r="W29" s="7">
        <v>7638</v>
      </c>
      <c r="X29" s="7">
        <v>154272</v>
      </c>
      <c r="Y29" s="7">
        <v>626.999974523159</v>
      </c>
      <c r="Z29" s="7">
        <v>110</v>
      </c>
      <c r="AA29" s="7">
        <v>1.65681818994264</v>
      </c>
      <c r="AB29" s="6">
        <v>89.32</v>
      </c>
      <c r="AC29" s="6">
        <v>214740.56</v>
      </c>
      <c r="AD29" s="7">
        <v>834.236971092676</v>
      </c>
      <c r="AE29" s="7">
        <v>90.7</v>
      </c>
      <c r="AF29" s="7">
        <v>0.167062314540059</v>
      </c>
      <c r="AG29" s="7">
        <v>5106</v>
      </c>
    </row>
    <row r="30" spans="1:33">
      <c r="A30" s="6" t="s">
        <v>52</v>
      </c>
      <c r="B30" s="6">
        <v>3</v>
      </c>
      <c r="C30" s="6" t="s">
        <v>40</v>
      </c>
      <c r="D30" s="6">
        <v>25.33</v>
      </c>
      <c r="E30" s="6">
        <v>543079.96</v>
      </c>
      <c r="F30" s="6">
        <v>651.66</v>
      </c>
      <c r="G30" s="7">
        <v>77.06</v>
      </c>
      <c r="H30" s="6">
        <v>11258.8</v>
      </c>
      <c r="I30" s="6">
        <v>81.91</v>
      </c>
      <c r="J30" s="7">
        <v>3546.57099936333</v>
      </c>
      <c r="K30" s="7">
        <v>841.420807106254</v>
      </c>
      <c r="L30" s="6">
        <v>808204.9</v>
      </c>
      <c r="M30" s="6">
        <v>3349</v>
      </c>
      <c r="N30" s="6">
        <v>2049.3</v>
      </c>
      <c r="O30" s="6">
        <v>99.3</v>
      </c>
      <c r="P30" s="6">
        <v>99.3</v>
      </c>
      <c r="Q30" s="6">
        <v>887.39</v>
      </c>
      <c r="R30" s="7">
        <v>50</v>
      </c>
      <c r="S30" s="7">
        <v>16</v>
      </c>
      <c r="T30" s="6">
        <v>118</v>
      </c>
      <c r="U30" s="7">
        <v>31.56</v>
      </c>
      <c r="V30" s="6">
        <v>8.6</v>
      </c>
      <c r="W30" s="7">
        <v>8960.1</v>
      </c>
      <c r="X30" s="7">
        <v>216687.2</v>
      </c>
      <c r="Y30" s="7">
        <v>882.999999466703</v>
      </c>
      <c r="Z30" s="7">
        <v>122</v>
      </c>
      <c r="AA30" s="7">
        <v>2.69999999187223</v>
      </c>
      <c r="AB30" s="6">
        <v>144.98</v>
      </c>
      <c r="AC30" s="6">
        <v>288768.9</v>
      </c>
      <c r="AD30" s="7">
        <v>1166.00003858243</v>
      </c>
      <c r="AE30" s="7">
        <v>91</v>
      </c>
      <c r="AF30" s="7">
        <v>0.155537159676233</v>
      </c>
      <c r="AG30" s="7">
        <v>4211</v>
      </c>
    </row>
    <row r="31" spans="1:33">
      <c r="A31" s="6" t="s">
        <v>52</v>
      </c>
      <c r="B31" s="6">
        <v>3</v>
      </c>
      <c r="C31" s="6" t="s">
        <v>41</v>
      </c>
      <c r="D31" s="6">
        <v>35.98</v>
      </c>
      <c r="E31" s="6">
        <v>678615.32</v>
      </c>
      <c r="F31" s="6">
        <v>728.09</v>
      </c>
      <c r="G31" s="7">
        <v>97.44</v>
      </c>
      <c r="H31" s="6">
        <v>11550.66</v>
      </c>
      <c r="I31" s="6">
        <v>84.36</v>
      </c>
      <c r="J31" s="7">
        <v>4034.11005501511</v>
      </c>
      <c r="K31" s="7">
        <v>956.126092237637</v>
      </c>
      <c r="L31" s="6">
        <v>878407.15</v>
      </c>
      <c r="M31" s="6">
        <v>4339</v>
      </c>
      <c r="N31" s="6">
        <v>2204.7</v>
      </c>
      <c r="O31" s="6">
        <v>99.3</v>
      </c>
      <c r="P31" s="6">
        <v>99.3</v>
      </c>
      <c r="Q31" s="6">
        <v>920.19</v>
      </c>
      <c r="R31" s="7">
        <v>56</v>
      </c>
      <c r="S31" s="7">
        <v>17</v>
      </c>
      <c r="T31" s="6">
        <v>118</v>
      </c>
      <c r="U31" s="7">
        <v>29.22</v>
      </c>
      <c r="V31" s="6">
        <v>8.6</v>
      </c>
      <c r="W31" s="7">
        <v>10956</v>
      </c>
      <c r="X31" s="7">
        <v>297671</v>
      </c>
      <c r="Y31" s="7">
        <v>1227.9999893077</v>
      </c>
      <c r="Z31" s="7">
        <v>148</v>
      </c>
      <c r="AA31" s="7">
        <v>4.39999981993346</v>
      </c>
      <c r="AB31" s="6">
        <v>160.76</v>
      </c>
      <c r="AC31" s="6">
        <v>410725.8</v>
      </c>
      <c r="AD31" s="7">
        <v>1629.69995472377</v>
      </c>
      <c r="AE31" s="7">
        <v>91.3</v>
      </c>
      <c r="AF31" s="7">
        <v>0.146605766007375</v>
      </c>
      <c r="AG31" s="7">
        <v>5233</v>
      </c>
    </row>
    <row r="32" spans="1:33">
      <c r="A32" s="6" t="s">
        <v>52</v>
      </c>
      <c r="B32" s="6">
        <v>3</v>
      </c>
      <c r="C32" s="6" t="s">
        <v>42</v>
      </c>
      <c r="D32" s="6">
        <v>60.4</v>
      </c>
      <c r="E32" s="6">
        <v>630949.9</v>
      </c>
      <c r="F32" s="6">
        <v>866.46</v>
      </c>
      <c r="G32" s="7">
        <v>131.47</v>
      </c>
      <c r="H32" s="6">
        <v>11781.66</v>
      </c>
      <c r="I32" s="6">
        <v>82.63</v>
      </c>
      <c r="J32" s="7">
        <v>4588.66999670825</v>
      </c>
      <c r="K32" s="7">
        <v>959.099957095712</v>
      </c>
      <c r="L32" s="6">
        <v>1031585.92</v>
      </c>
      <c r="M32" s="6">
        <v>5663</v>
      </c>
      <c r="N32" s="6">
        <v>2948.5</v>
      </c>
      <c r="O32" s="6">
        <v>99.3</v>
      </c>
      <c r="P32" s="6">
        <v>99.3</v>
      </c>
      <c r="Q32" s="6">
        <v>1086.66</v>
      </c>
      <c r="R32" s="7">
        <v>57</v>
      </c>
      <c r="S32" s="7">
        <v>19</v>
      </c>
      <c r="T32" s="6">
        <v>118</v>
      </c>
      <c r="U32" s="7">
        <v>39.54</v>
      </c>
      <c r="V32" s="6">
        <v>8.8</v>
      </c>
      <c r="W32" s="7">
        <v>13694</v>
      </c>
      <c r="X32" s="7">
        <v>387330</v>
      </c>
      <c r="Y32" s="7">
        <v>1172.00003499949</v>
      </c>
      <c r="Z32" s="7">
        <v>167</v>
      </c>
      <c r="AA32" s="7">
        <v>6.5999996763863</v>
      </c>
      <c r="AB32" s="6">
        <v>199.53</v>
      </c>
      <c r="AC32" s="6">
        <v>561787.91</v>
      </c>
      <c r="AD32" s="7">
        <v>1440.00001069913</v>
      </c>
      <c r="AE32" s="7">
        <v>91.6</v>
      </c>
      <c r="AF32" s="7">
        <v>0.138715371038293</v>
      </c>
      <c r="AG32" s="7">
        <v>8114</v>
      </c>
    </row>
    <row r="33" spans="1:33">
      <c r="A33" s="6" t="s">
        <v>52</v>
      </c>
      <c r="B33" s="6">
        <v>3</v>
      </c>
      <c r="C33" s="6" t="s">
        <v>43</v>
      </c>
      <c r="D33" s="6">
        <v>74.94</v>
      </c>
      <c r="E33" s="6">
        <v>872714.73</v>
      </c>
      <c r="F33" s="6">
        <v>623.2</v>
      </c>
      <c r="G33" s="7">
        <v>196.79</v>
      </c>
      <c r="H33" s="6">
        <v>11930.66</v>
      </c>
      <c r="I33" s="6">
        <v>95.33</v>
      </c>
      <c r="J33" s="7">
        <v>5518.33023582066</v>
      </c>
      <c r="K33" s="7">
        <v>963.600028194247</v>
      </c>
      <c r="L33" s="6">
        <v>1179975.77</v>
      </c>
      <c r="M33" s="6">
        <v>6537</v>
      </c>
      <c r="N33" s="6">
        <v>3841.1</v>
      </c>
      <c r="O33" s="6">
        <v>99.4</v>
      </c>
      <c r="P33" s="6">
        <v>99.3</v>
      </c>
      <c r="Q33" s="6">
        <v>1208.08</v>
      </c>
      <c r="R33" s="7">
        <v>57</v>
      </c>
      <c r="S33" s="7">
        <v>19</v>
      </c>
      <c r="T33" s="6">
        <v>120</v>
      </c>
      <c r="U33" s="7">
        <v>59</v>
      </c>
      <c r="V33" s="6">
        <v>8.4</v>
      </c>
      <c r="W33" s="7">
        <v>14150.5</v>
      </c>
      <c r="X33" s="7">
        <v>409415.7</v>
      </c>
      <c r="Y33" s="7">
        <v>1552.99996405009</v>
      </c>
      <c r="Z33" s="7">
        <v>182</v>
      </c>
      <c r="AA33" s="7">
        <v>8.39999995086615</v>
      </c>
      <c r="AB33" s="6">
        <v>214.36</v>
      </c>
      <c r="AC33" s="6">
        <v>942582.7</v>
      </c>
      <c r="AD33" s="7">
        <v>2416.09988178842</v>
      </c>
      <c r="AE33" s="7">
        <v>91.9</v>
      </c>
      <c r="AF33" s="7">
        <v>0.144746262371025</v>
      </c>
      <c r="AG33" s="7">
        <v>13944</v>
      </c>
    </row>
    <row r="34" spans="1:33">
      <c r="A34" s="6" t="s">
        <v>52</v>
      </c>
      <c r="B34" s="6">
        <v>3</v>
      </c>
      <c r="C34" s="6" t="s">
        <v>44</v>
      </c>
      <c r="D34" s="6">
        <v>63.76</v>
      </c>
      <c r="E34" s="6">
        <v>1054868.59</v>
      </c>
      <c r="F34" s="6">
        <v>1096.19</v>
      </c>
      <c r="G34" s="7">
        <v>269.04</v>
      </c>
      <c r="H34" s="6">
        <v>13981</v>
      </c>
      <c r="I34" s="6">
        <v>100.83</v>
      </c>
      <c r="J34" s="7">
        <v>6211.80007454084</v>
      </c>
      <c r="K34" s="7">
        <v>965.3082689356</v>
      </c>
      <c r="L34" s="6">
        <v>1714466.33</v>
      </c>
      <c r="M34" s="6">
        <v>7014</v>
      </c>
      <c r="N34" s="6">
        <v>4126.9</v>
      </c>
      <c r="O34" s="6">
        <v>99.4</v>
      </c>
      <c r="P34" s="6">
        <v>99.3</v>
      </c>
      <c r="Q34" s="6">
        <v>1345.63</v>
      </c>
      <c r="R34" s="7">
        <v>57</v>
      </c>
      <c r="S34" s="7">
        <v>21</v>
      </c>
      <c r="T34" s="6">
        <v>121</v>
      </c>
      <c r="U34" s="7">
        <v>88.92</v>
      </c>
      <c r="V34" s="6">
        <v>7.5</v>
      </c>
      <c r="W34" s="7">
        <v>12316.25</v>
      </c>
      <c r="X34" s="7">
        <v>422876.85</v>
      </c>
      <c r="Y34" s="7">
        <v>1592.49779049327</v>
      </c>
      <c r="Z34" s="7">
        <v>170.5</v>
      </c>
      <c r="AA34" s="7">
        <v>6.89999991993783</v>
      </c>
      <c r="AB34" s="6">
        <v>258.17</v>
      </c>
      <c r="AC34" s="6">
        <v>1264880.74</v>
      </c>
      <c r="AD34" s="7">
        <v>2441.09991121543</v>
      </c>
      <c r="AE34" s="7">
        <v>92.6</v>
      </c>
      <c r="AF34" s="7">
        <v>0.148364319492129</v>
      </c>
      <c r="AG34" s="7">
        <v>30159</v>
      </c>
    </row>
    <row r="35" spans="1:33">
      <c r="A35" s="6" t="s">
        <v>52</v>
      </c>
      <c r="B35" s="6">
        <v>3</v>
      </c>
      <c r="C35" s="6" t="s">
        <v>45</v>
      </c>
      <c r="D35" s="6">
        <v>86.81</v>
      </c>
      <c r="E35" s="6">
        <v>1025297.93</v>
      </c>
      <c r="F35" s="6">
        <v>2790.14</v>
      </c>
      <c r="G35" s="7">
        <v>380.11</v>
      </c>
      <c r="H35" s="6">
        <v>14637</v>
      </c>
      <c r="I35" s="6">
        <v>108.46</v>
      </c>
      <c r="J35" s="7">
        <v>6505.32011276848</v>
      </c>
      <c r="K35" s="7">
        <v>965.93495734053</v>
      </c>
      <c r="L35" s="6">
        <v>2119472.28</v>
      </c>
      <c r="M35" s="6">
        <v>9836</v>
      </c>
      <c r="N35" s="6">
        <v>4192.4</v>
      </c>
      <c r="O35" s="6">
        <v>99.4</v>
      </c>
      <c r="P35" s="6">
        <v>99.3</v>
      </c>
      <c r="Q35" s="6">
        <v>1462.63</v>
      </c>
      <c r="R35" s="7">
        <v>56</v>
      </c>
      <c r="S35" s="7">
        <v>25</v>
      </c>
      <c r="T35" s="6">
        <v>122</v>
      </c>
      <c r="U35" s="7">
        <v>275.98</v>
      </c>
      <c r="V35" s="6">
        <v>8.4</v>
      </c>
      <c r="W35" s="7">
        <v>10482</v>
      </c>
      <c r="X35" s="7">
        <v>436338</v>
      </c>
      <c r="Y35" s="7">
        <v>1633.00001147923</v>
      </c>
      <c r="Z35" s="7">
        <v>159</v>
      </c>
      <c r="AA35" s="7">
        <v>6.69999982314064</v>
      </c>
      <c r="AB35" s="6">
        <v>282.77</v>
      </c>
      <c r="AC35" s="6">
        <v>1807779.69</v>
      </c>
      <c r="AD35" s="7">
        <v>2556.09990194088</v>
      </c>
      <c r="AE35" s="7">
        <v>93.2</v>
      </c>
      <c r="AF35" s="7">
        <v>0.140856356895108</v>
      </c>
      <c r="AG35" s="7">
        <v>39141</v>
      </c>
    </row>
    <row r="36" spans="1:33">
      <c r="A36" s="6" t="s">
        <v>52</v>
      </c>
      <c r="B36" s="6">
        <v>3</v>
      </c>
      <c r="C36" s="6" t="s">
        <v>46</v>
      </c>
      <c r="D36" s="6">
        <v>138.39</v>
      </c>
      <c r="E36" s="6">
        <v>1116138.36</v>
      </c>
      <c r="F36" s="6">
        <v>4741.94</v>
      </c>
      <c r="G36" s="7">
        <v>557.38</v>
      </c>
      <c r="H36" s="6">
        <v>14610.2</v>
      </c>
      <c r="I36" s="6">
        <v>109.53</v>
      </c>
      <c r="J36" s="7">
        <v>6915.1497521779</v>
      </c>
      <c r="K36" s="7">
        <v>966.414953048398</v>
      </c>
      <c r="L36" s="6">
        <v>2184222.38</v>
      </c>
      <c r="M36" s="6">
        <v>12352</v>
      </c>
      <c r="N36" s="6">
        <v>4345.8</v>
      </c>
      <c r="O36" s="6">
        <v>99.6</v>
      </c>
      <c r="P36" s="6">
        <v>99.7</v>
      </c>
      <c r="Q36" s="6">
        <v>1627.79</v>
      </c>
      <c r="R36" s="7">
        <v>55</v>
      </c>
      <c r="S36" s="7">
        <v>28</v>
      </c>
      <c r="T36" s="6">
        <v>122</v>
      </c>
      <c r="U36" s="7">
        <v>381.19</v>
      </c>
      <c r="V36" s="6">
        <v>10.1</v>
      </c>
      <c r="W36" s="7">
        <v>9977</v>
      </c>
      <c r="X36" s="7">
        <v>340203.1</v>
      </c>
      <c r="Y36" s="7">
        <v>4111.00005386283</v>
      </c>
      <c r="Z36" s="7">
        <v>293</v>
      </c>
      <c r="AA36" s="7">
        <v>7.10000011326439</v>
      </c>
      <c r="AB36" s="6">
        <v>305.06</v>
      </c>
      <c r="AC36" s="6">
        <v>2423535.28</v>
      </c>
      <c r="AD36" s="7">
        <v>2726.30011570807</v>
      </c>
      <c r="AE36" s="7">
        <v>90.7</v>
      </c>
      <c r="AF36" s="7">
        <v>0.134302551842998</v>
      </c>
      <c r="AG36" s="7">
        <v>42292</v>
      </c>
    </row>
    <row r="37" spans="1:33">
      <c r="A37" s="6" t="s">
        <v>52</v>
      </c>
      <c r="B37" s="6">
        <v>3</v>
      </c>
      <c r="C37" s="6" t="s">
        <v>47</v>
      </c>
      <c r="D37" s="6">
        <v>100.21</v>
      </c>
      <c r="E37" s="6">
        <v>1212179.39</v>
      </c>
      <c r="F37" s="6">
        <v>5971.71</v>
      </c>
      <c r="G37" s="7">
        <v>853.7</v>
      </c>
      <c r="H37" s="6">
        <v>15592.5</v>
      </c>
      <c r="I37" s="6">
        <v>111.73</v>
      </c>
      <c r="J37" s="7">
        <v>7103.97027215226</v>
      </c>
      <c r="K37" s="7">
        <v>970.904974539189</v>
      </c>
      <c r="L37" s="6">
        <v>2230109.96</v>
      </c>
      <c r="M37" s="6">
        <v>14323</v>
      </c>
      <c r="N37" s="6">
        <v>4598.2</v>
      </c>
      <c r="O37" s="6">
        <v>99.8</v>
      </c>
      <c r="P37" s="6">
        <v>99.8</v>
      </c>
      <c r="Q37" s="6">
        <v>1698.02</v>
      </c>
      <c r="R37" s="7">
        <v>51</v>
      </c>
      <c r="S37" s="7">
        <v>31</v>
      </c>
      <c r="T37" s="6">
        <v>125</v>
      </c>
      <c r="U37" s="7">
        <v>554.96</v>
      </c>
      <c r="V37" s="6">
        <v>10.4</v>
      </c>
      <c r="W37" s="7">
        <v>10919.4</v>
      </c>
      <c r="X37" s="7">
        <v>585336.7</v>
      </c>
      <c r="Y37" s="7">
        <v>3058.99986494239</v>
      </c>
      <c r="Z37" s="7">
        <v>250</v>
      </c>
      <c r="AA37" s="7">
        <v>7.69999977778079</v>
      </c>
      <c r="AB37" s="6">
        <v>322.7</v>
      </c>
      <c r="AC37" s="6">
        <v>3349963.58</v>
      </c>
      <c r="AD37" s="7">
        <v>4402.29995331461</v>
      </c>
      <c r="AE37" s="7">
        <v>91.3</v>
      </c>
      <c r="AF37" s="7">
        <v>0.130670288850696</v>
      </c>
      <c r="AG37" s="7">
        <v>49354</v>
      </c>
    </row>
    <row r="38" spans="1:33">
      <c r="A38" s="6" t="s">
        <v>52</v>
      </c>
      <c r="B38" s="6">
        <v>3</v>
      </c>
      <c r="C38" s="6" t="s">
        <v>48</v>
      </c>
      <c r="D38" s="6">
        <v>81.31</v>
      </c>
      <c r="E38" s="6">
        <v>1277345.54</v>
      </c>
      <c r="F38" s="6">
        <v>756.64</v>
      </c>
      <c r="G38" s="7">
        <v>528.09</v>
      </c>
      <c r="H38" s="6">
        <v>15549.67</v>
      </c>
      <c r="I38" s="6">
        <v>116.05</v>
      </c>
      <c r="J38" s="7">
        <v>7512.47987521544</v>
      </c>
      <c r="K38" s="7">
        <v>965.235197865417</v>
      </c>
      <c r="L38" s="6">
        <v>2300353.75</v>
      </c>
      <c r="M38" s="6">
        <v>17730</v>
      </c>
      <c r="N38" s="6">
        <v>5012.5</v>
      </c>
      <c r="O38" s="6">
        <v>99.8</v>
      </c>
      <c r="P38" s="6">
        <v>99.9</v>
      </c>
      <c r="Q38" s="6">
        <v>1741.45</v>
      </c>
      <c r="R38" s="7">
        <v>50</v>
      </c>
      <c r="S38" s="7">
        <v>32</v>
      </c>
      <c r="T38" s="6">
        <v>123</v>
      </c>
      <c r="U38" s="7">
        <v>747.32</v>
      </c>
      <c r="V38" s="6">
        <v>12.2</v>
      </c>
      <c r="W38" s="7">
        <v>10295</v>
      </c>
      <c r="X38" s="7">
        <v>473430.3</v>
      </c>
      <c r="Y38" s="7">
        <v>3461.99987628143</v>
      </c>
      <c r="Z38" s="7">
        <v>382</v>
      </c>
      <c r="AA38" s="7">
        <v>7.49999984593302</v>
      </c>
      <c r="AB38" s="6">
        <v>352.439984269155</v>
      </c>
      <c r="AC38" s="6">
        <v>4036331.43</v>
      </c>
      <c r="AD38" s="7">
        <v>3790.80016074493</v>
      </c>
      <c r="AE38" s="7">
        <v>92</v>
      </c>
      <c r="AF38" s="7">
        <v>0.138072566903879</v>
      </c>
      <c r="AG38" s="7">
        <v>56435</v>
      </c>
    </row>
    <row r="39" spans="1:33">
      <c r="A39" s="6" t="s">
        <v>52</v>
      </c>
      <c r="B39" s="6">
        <v>3</v>
      </c>
      <c r="C39" s="6" t="s">
        <v>49</v>
      </c>
      <c r="D39" s="6">
        <v>55.59</v>
      </c>
      <c r="E39" s="6">
        <v>1368189.96</v>
      </c>
      <c r="F39" s="6">
        <v>751.43</v>
      </c>
      <c r="G39" s="7">
        <v>535.98</v>
      </c>
      <c r="H39" s="6">
        <v>15609.67</v>
      </c>
      <c r="I39" s="6">
        <v>117.7</v>
      </c>
      <c r="J39" s="7">
        <v>7578.80034287851</v>
      </c>
      <c r="K39" s="7">
        <v>978.198779104199</v>
      </c>
      <c r="L39" s="6">
        <v>2502431.07</v>
      </c>
      <c r="M39" s="6">
        <v>18307</v>
      </c>
      <c r="N39" s="6">
        <v>5321.7</v>
      </c>
      <c r="O39" s="6">
        <v>99.8</v>
      </c>
      <c r="P39" s="6">
        <v>99.9</v>
      </c>
      <c r="Q39" s="6">
        <v>1889.28</v>
      </c>
      <c r="R39" s="7">
        <v>43</v>
      </c>
      <c r="S39" s="7">
        <v>33</v>
      </c>
      <c r="T39" s="6">
        <v>124</v>
      </c>
      <c r="U39" s="7">
        <v>1003.83</v>
      </c>
      <c r="V39" s="6">
        <v>12</v>
      </c>
      <c r="W39" s="7">
        <v>14015</v>
      </c>
      <c r="X39" s="7">
        <v>721132</v>
      </c>
      <c r="Y39" s="7">
        <v>3898.00007769686</v>
      </c>
      <c r="Z39" s="7">
        <v>567</v>
      </c>
      <c r="AA39" s="7">
        <v>6.79999991716199</v>
      </c>
      <c r="AB39" s="6">
        <v>360.65073371101</v>
      </c>
      <c r="AC39" s="6">
        <v>3802277.81</v>
      </c>
      <c r="AD39" s="7">
        <v>3524.80008442573</v>
      </c>
      <c r="AE39" s="7">
        <v>92.5</v>
      </c>
      <c r="AF39" s="7">
        <v>0.135031115366204</v>
      </c>
      <c r="AG39" s="7">
        <v>67885</v>
      </c>
    </row>
    <row r="40" spans="1:33">
      <c r="A40" s="6" t="s">
        <v>52</v>
      </c>
      <c r="B40" s="6">
        <v>3</v>
      </c>
      <c r="C40" s="6" t="s">
        <v>50</v>
      </c>
      <c r="D40" s="6">
        <v>53</v>
      </c>
      <c r="E40" s="6">
        <v>1468672.3</v>
      </c>
      <c r="F40" s="6">
        <v>783.54</v>
      </c>
      <c r="G40" s="7">
        <v>543.87</v>
      </c>
      <c r="H40" s="6">
        <v>15609.7</v>
      </c>
      <c r="I40" s="6">
        <v>119.73</v>
      </c>
      <c r="J40" s="7">
        <v>7892.89999862507</v>
      </c>
      <c r="K40" s="7">
        <v>964.191281770474</v>
      </c>
      <c r="L40" s="6">
        <v>2728695</v>
      </c>
      <c r="M40" s="6">
        <v>20781</v>
      </c>
      <c r="N40" s="6">
        <v>5480.5</v>
      </c>
      <c r="O40" s="6">
        <v>99.8</v>
      </c>
      <c r="P40" s="6">
        <v>99.9</v>
      </c>
      <c r="Q40" s="6">
        <v>1938.55</v>
      </c>
      <c r="R40" s="7">
        <v>40.564361</v>
      </c>
      <c r="S40" s="7">
        <v>35</v>
      </c>
      <c r="T40" s="6">
        <v>128</v>
      </c>
      <c r="U40" s="7">
        <v>1783.0882</v>
      </c>
      <c r="V40" s="6">
        <v>13.1028</v>
      </c>
      <c r="W40" s="7">
        <v>16868</v>
      </c>
      <c r="X40" s="7">
        <v>783479</v>
      </c>
      <c r="Y40" s="7">
        <v>4116.9999103733</v>
      </c>
      <c r="Z40" s="7">
        <v>596</v>
      </c>
      <c r="AA40" s="7">
        <v>9.76398581750041</v>
      </c>
      <c r="AB40" s="6">
        <v>376.107639193747</v>
      </c>
      <c r="AC40" s="6">
        <v>4640536.3</v>
      </c>
      <c r="AD40" s="7">
        <v>3920.8082588001</v>
      </c>
      <c r="AE40" s="7">
        <v>93.3</v>
      </c>
      <c r="AF40" s="7">
        <v>0.136517096251276</v>
      </c>
      <c r="AG40" s="7">
        <v>79335</v>
      </c>
    </row>
    <row r="41" spans="1:33">
      <c r="A41" s="6" t="s">
        <v>53</v>
      </c>
      <c r="B41" s="6">
        <v>4</v>
      </c>
      <c r="C41" s="6" t="s">
        <v>37</v>
      </c>
      <c r="D41" s="6">
        <v>5.66</v>
      </c>
      <c r="E41" s="6">
        <v>43595.03</v>
      </c>
      <c r="F41" s="6">
        <v>279.33</v>
      </c>
      <c r="G41" s="7">
        <v>26.29</v>
      </c>
      <c r="H41" s="6">
        <v>4477.2</v>
      </c>
      <c r="I41" s="6">
        <v>68.46</v>
      </c>
      <c r="J41" s="7">
        <v>1336.33597396482</v>
      </c>
      <c r="K41" s="7">
        <v>556.925901689629</v>
      </c>
      <c r="L41" s="6">
        <v>570035.5</v>
      </c>
      <c r="M41" s="6">
        <v>1582</v>
      </c>
      <c r="N41" s="6">
        <v>639.2</v>
      </c>
      <c r="O41" s="6">
        <v>93.6</v>
      </c>
      <c r="P41" s="6">
        <v>97.7</v>
      </c>
      <c r="Q41" s="6">
        <v>448.96</v>
      </c>
      <c r="R41" s="7">
        <v>35</v>
      </c>
      <c r="S41" s="7">
        <v>12</v>
      </c>
      <c r="T41" s="6">
        <v>74</v>
      </c>
      <c r="U41" s="7">
        <v>22.48</v>
      </c>
      <c r="V41" s="6">
        <v>4.9</v>
      </c>
      <c r="W41" s="7">
        <v>1648.238</v>
      </c>
      <c r="X41" s="7">
        <v>27341.3</v>
      </c>
      <c r="Y41" s="7">
        <v>233.999996406298</v>
      </c>
      <c r="Z41" s="7">
        <v>25</v>
      </c>
      <c r="AA41" s="7">
        <v>0.426004384718204</v>
      </c>
      <c r="AB41" s="6">
        <v>33.41</v>
      </c>
      <c r="AC41" s="6">
        <v>46383.23</v>
      </c>
      <c r="AD41" s="7">
        <v>121.99086928424</v>
      </c>
      <c r="AE41" s="7">
        <v>104.6</v>
      </c>
      <c r="AF41" s="7">
        <v>0.0421941932413137</v>
      </c>
      <c r="AG41" s="7">
        <v>2632</v>
      </c>
    </row>
    <row r="42" spans="1:33">
      <c r="A42" s="6" t="s">
        <v>53</v>
      </c>
      <c r="B42" s="6">
        <v>4</v>
      </c>
      <c r="C42" s="6" t="s">
        <v>39</v>
      </c>
      <c r="D42" s="6">
        <v>7.11</v>
      </c>
      <c r="E42" s="6">
        <v>41326.8</v>
      </c>
      <c r="F42" s="6">
        <v>308.49</v>
      </c>
      <c r="G42" s="7">
        <v>30.45</v>
      </c>
      <c r="H42" s="6">
        <v>4648.9</v>
      </c>
      <c r="I42" s="6">
        <v>76.9</v>
      </c>
      <c r="J42" s="7">
        <v>1507.16819265496</v>
      </c>
      <c r="K42" s="7">
        <v>510.233620375609</v>
      </c>
      <c r="L42" s="6">
        <v>599659.05</v>
      </c>
      <c r="M42" s="6">
        <v>2097</v>
      </c>
      <c r="N42" s="6">
        <v>737.4</v>
      </c>
      <c r="O42" s="6">
        <v>95.4</v>
      </c>
      <c r="P42" s="6">
        <v>98.1</v>
      </c>
      <c r="Q42" s="6">
        <v>591.35</v>
      </c>
      <c r="R42" s="7">
        <v>39</v>
      </c>
      <c r="S42" s="7">
        <v>14</v>
      </c>
      <c r="T42" s="6">
        <v>75</v>
      </c>
      <c r="U42" s="7">
        <v>30.61</v>
      </c>
      <c r="V42" s="6">
        <v>5.3</v>
      </c>
      <c r="W42" s="7">
        <v>2981</v>
      </c>
      <c r="X42" s="7">
        <v>52044</v>
      </c>
      <c r="Y42" s="7">
        <v>375.9999836854</v>
      </c>
      <c r="Z42" s="7">
        <v>43</v>
      </c>
      <c r="AA42" s="7">
        <v>0.87567567554077</v>
      </c>
      <c r="AB42" s="6">
        <v>92.98</v>
      </c>
      <c r="AC42" s="6">
        <v>54284.16</v>
      </c>
      <c r="AD42" s="7">
        <v>196.121702959905</v>
      </c>
      <c r="AE42" s="7">
        <v>102.7</v>
      </c>
      <c r="AF42" s="7">
        <v>0.067891170865975</v>
      </c>
      <c r="AG42" s="7">
        <v>3691</v>
      </c>
    </row>
    <row r="43" spans="1:33">
      <c r="A43" s="6" t="s">
        <v>53</v>
      </c>
      <c r="B43" s="6">
        <v>4</v>
      </c>
      <c r="C43" s="6" t="s">
        <v>40</v>
      </c>
      <c r="D43" s="6">
        <v>8.18</v>
      </c>
      <c r="E43" s="6">
        <v>412507.79</v>
      </c>
      <c r="F43" s="6">
        <v>358.16</v>
      </c>
      <c r="G43" s="7">
        <v>34.11</v>
      </c>
      <c r="H43" s="6">
        <v>5255.8</v>
      </c>
      <c r="I43" s="6">
        <v>85.55</v>
      </c>
      <c r="J43" s="7">
        <v>1699.83896655215</v>
      </c>
      <c r="K43" s="7">
        <v>467.455987541204</v>
      </c>
      <c r="L43" s="6">
        <v>599864.7</v>
      </c>
      <c r="M43" s="6">
        <v>3228</v>
      </c>
      <c r="N43" s="6">
        <v>881.7</v>
      </c>
      <c r="O43" s="6">
        <v>96.8</v>
      </c>
      <c r="P43" s="6">
        <v>98.4</v>
      </c>
      <c r="Q43" s="6">
        <v>604.5</v>
      </c>
      <c r="R43" s="7">
        <v>43</v>
      </c>
      <c r="S43" s="7">
        <v>16</v>
      </c>
      <c r="T43" s="6">
        <v>78</v>
      </c>
      <c r="U43" s="7">
        <v>52.77</v>
      </c>
      <c r="V43" s="6">
        <v>6</v>
      </c>
      <c r="W43" s="7">
        <v>3075.7</v>
      </c>
      <c r="X43" s="7">
        <v>58479.8</v>
      </c>
      <c r="Y43" s="7">
        <v>452.000009115832</v>
      </c>
      <c r="Z43" s="7">
        <v>39</v>
      </c>
      <c r="AA43" s="7">
        <v>1.79999999117619</v>
      </c>
      <c r="AB43" s="6">
        <v>144.22</v>
      </c>
      <c r="AC43" s="6">
        <v>68725.64</v>
      </c>
      <c r="AD43" s="7">
        <v>315.300010546465</v>
      </c>
      <c r="AE43" s="7">
        <v>100.8</v>
      </c>
      <c r="AF43" s="7">
        <v>0.0917177307768334</v>
      </c>
      <c r="AG43" s="7">
        <v>1744</v>
      </c>
    </row>
    <row r="44" spans="1:33">
      <c r="A44" s="6" t="s">
        <v>53</v>
      </c>
      <c r="B44" s="6">
        <v>4</v>
      </c>
      <c r="C44" s="6" t="s">
        <v>41</v>
      </c>
      <c r="D44" s="6">
        <v>13.19</v>
      </c>
      <c r="E44" s="6">
        <v>453314.01</v>
      </c>
      <c r="F44" s="6">
        <v>394.57</v>
      </c>
      <c r="G44" s="7">
        <v>36.56</v>
      </c>
      <c r="H44" s="6">
        <v>5021.16</v>
      </c>
      <c r="I44" s="6">
        <v>91.35</v>
      </c>
      <c r="J44" s="7">
        <v>1917.14005529744</v>
      </c>
      <c r="K44" s="7">
        <v>428.264801773083</v>
      </c>
      <c r="L44" s="6">
        <v>677418.78</v>
      </c>
      <c r="M44" s="6">
        <v>4100</v>
      </c>
      <c r="N44" s="6">
        <v>996.8</v>
      </c>
      <c r="O44" s="6">
        <v>98</v>
      </c>
      <c r="P44" s="6">
        <v>99</v>
      </c>
      <c r="Q44" s="6">
        <v>561.54</v>
      </c>
      <c r="R44" s="7">
        <v>47</v>
      </c>
      <c r="S44" s="7">
        <v>18</v>
      </c>
      <c r="T44" s="6">
        <v>79</v>
      </c>
      <c r="U44" s="7">
        <v>48.46</v>
      </c>
      <c r="V44" s="6">
        <v>5.5</v>
      </c>
      <c r="W44" s="7">
        <v>2322</v>
      </c>
      <c r="X44" s="7">
        <v>47826</v>
      </c>
      <c r="Y44" s="7">
        <v>294.000009602428</v>
      </c>
      <c r="Z44" s="7">
        <v>52</v>
      </c>
      <c r="AA44" s="7">
        <v>3.69999992729434</v>
      </c>
      <c r="AB44" s="6">
        <v>167.66</v>
      </c>
      <c r="AC44" s="6">
        <v>103493.43</v>
      </c>
      <c r="AD44" s="7">
        <v>506.899976947048</v>
      </c>
      <c r="AE44" s="7">
        <v>98.9</v>
      </c>
      <c r="AF44" s="7">
        <v>0.111809646539028</v>
      </c>
      <c r="AG44" s="7">
        <v>2955</v>
      </c>
    </row>
    <row r="45" spans="1:33">
      <c r="A45" s="6" t="s">
        <v>53</v>
      </c>
      <c r="B45" s="6">
        <v>4</v>
      </c>
      <c r="C45" s="6" t="s">
        <v>42</v>
      </c>
      <c r="D45" s="6">
        <v>21.5</v>
      </c>
      <c r="E45" s="6">
        <v>217518.1</v>
      </c>
      <c r="F45" s="6">
        <v>472.8</v>
      </c>
      <c r="G45" s="7">
        <v>43.13</v>
      </c>
      <c r="H45" s="6">
        <v>5021.16</v>
      </c>
      <c r="I45" s="6">
        <v>88.46</v>
      </c>
      <c r="J45" s="7">
        <v>2162.22010669687</v>
      </c>
      <c r="K45" s="7">
        <v>430.70000341973</v>
      </c>
      <c r="L45" s="6">
        <v>765678.94</v>
      </c>
      <c r="M45" s="6">
        <v>5906</v>
      </c>
      <c r="N45" s="6">
        <v>1345.9</v>
      </c>
      <c r="O45" s="6">
        <v>98.5</v>
      </c>
      <c r="P45" s="6">
        <v>99.3</v>
      </c>
      <c r="Q45" s="6">
        <v>640.32</v>
      </c>
      <c r="R45" s="7">
        <v>46</v>
      </c>
      <c r="S45" s="7">
        <v>19</v>
      </c>
      <c r="T45" s="6">
        <v>79</v>
      </c>
      <c r="U45" s="7">
        <v>51.2</v>
      </c>
      <c r="V45" s="6">
        <v>5.5</v>
      </c>
      <c r="W45" s="7">
        <v>2237</v>
      </c>
      <c r="X45" s="7">
        <v>42822</v>
      </c>
      <c r="Y45" s="7">
        <v>233.000010819192</v>
      </c>
      <c r="Z45" s="7">
        <v>47</v>
      </c>
      <c r="AA45" s="7">
        <v>6.10000017580648</v>
      </c>
      <c r="AB45" s="6">
        <v>206.3</v>
      </c>
      <c r="AC45" s="6">
        <v>152901.38</v>
      </c>
      <c r="AD45" s="7">
        <v>676.699970740725</v>
      </c>
      <c r="AE45" s="7">
        <v>97</v>
      </c>
      <c r="AF45" s="7">
        <v>0.12800750277091</v>
      </c>
      <c r="AG45" s="7">
        <v>5915</v>
      </c>
    </row>
    <row r="46" spans="1:33">
      <c r="A46" s="6" t="s">
        <v>53</v>
      </c>
      <c r="B46" s="6">
        <v>4</v>
      </c>
      <c r="C46" s="6" t="s">
        <v>43</v>
      </c>
      <c r="D46" s="6">
        <v>23.9</v>
      </c>
      <c r="E46" s="6">
        <v>427968.4</v>
      </c>
      <c r="F46" s="6">
        <v>328.73</v>
      </c>
      <c r="G46" s="7">
        <v>56.87</v>
      </c>
      <c r="H46" s="6">
        <v>5096.49</v>
      </c>
      <c r="I46" s="6">
        <v>91.42</v>
      </c>
      <c r="J46" s="7">
        <v>2485.32993415193</v>
      </c>
      <c r="K46" s="7">
        <v>432.799988084033</v>
      </c>
      <c r="L46" s="6">
        <v>904757.68</v>
      </c>
      <c r="M46" s="6">
        <v>5972</v>
      </c>
      <c r="N46" s="6">
        <v>1582.9</v>
      </c>
      <c r="O46" s="6">
        <v>98.6</v>
      </c>
      <c r="P46" s="6">
        <v>99.4</v>
      </c>
      <c r="Q46" s="6">
        <v>641.53</v>
      </c>
      <c r="R46" s="7">
        <v>45</v>
      </c>
      <c r="S46" s="7">
        <v>21</v>
      </c>
      <c r="T46" s="6">
        <v>80</v>
      </c>
      <c r="U46" s="7">
        <v>42.56</v>
      </c>
      <c r="V46" s="6">
        <v>5</v>
      </c>
      <c r="W46" s="7">
        <v>3774.3</v>
      </c>
      <c r="X46" s="7">
        <v>83719.4</v>
      </c>
      <c r="Y46" s="7">
        <v>195.00000808007</v>
      </c>
      <c r="Z46" s="7">
        <v>71</v>
      </c>
      <c r="AA46" s="7">
        <v>8.10000031040502</v>
      </c>
      <c r="AB46" s="6">
        <v>224.81</v>
      </c>
      <c r="AC46" s="6">
        <v>221412.16</v>
      </c>
      <c r="AD46" s="7">
        <v>680.300015408105</v>
      </c>
      <c r="AE46" s="7">
        <v>95.1</v>
      </c>
      <c r="AF46" s="7">
        <v>0.13474729953481</v>
      </c>
      <c r="AG46" s="7">
        <v>11529</v>
      </c>
    </row>
    <row r="47" spans="1:33">
      <c r="A47" s="6" t="s">
        <v>53</v>
      </c>
      <c r="B47" s="6">
        <v>4</v>
      </c>
      <c r="C47" s="6" t="s">
        <v>44</v>
      </c>
      <c r="D47" s="6">
        <v>24.45</v>
      </c>
      <c r="E47" s="6">
        <v>327970.87</v>
      </c>
      <c r="F47" s="6">
        <v>584.21</v>
      </c>
      <c r="G47" s="7">
        <v>72.42</v>
      </c>
      <c r="H47" s="6">
        <v>5562.5</v>
      </c>
      <c r="I47" s="6">
        <v>98.53</v>
      </c>
      <c r="J47" s="7">
        <v>2956.14992600865</v>
      </c>
      <c r="K47" s="7">
        <v>433.5419231154</v>
      </c>
      <c r="L47" s="6">
        <v>1069757.59</v>
      </c>
      <c r="M47" s="6">
        <v>6596</v>
      </c>
      <c r="N47" s="6">
        <v>1840.1</v>
      </c>
      <c r="O47" s="6">
        <v>98.8</v>
      </c>
      <c r="P47" s="6">
        <v>99.6</v>
      </c>
      <c r="Q47" s="6">
        <v>670.92</v>
      </c>
      <c r="R47" s="7">
        <v>42</v>
      </c>
      <c r="S47" s="7">
        <v>22</v>
      </c>
      <c r="T47" s="6">
        <v>80</v>
      </c>
      <c r="U47" s="7">
        <v>94.15</v>
      </c>
      <c r="V47" s="6">
        <v>4.9</v>
      </c>
      <c r="W47" s="7">
        <v>3431.65</v>
      </c>
      <c r="X47" s="7">
        <v>109448.7</v>
      </c>
      <c r="Y47" s="7">
        <v>251.743924943335</v>
      </c>
      <c r="Z47" s="7">
        <v>71</v>
      </c>
      <c r="AA47" s="7">
        <v>6.50000015013966</v>
      </c>
      <c r="AB47" s="6">
        <v>259.95</v>
      </c>
      <c r="AC47" s="6">
        <v>299901.63</v>
      </c>
      <c r="AD47" s="7">
        <v>864.299973415349</v>
      </c>
      <c r="AE47" s="7">
        <v>94.8</v>
      </c>
      <c r="AF47" s="7">
        <v>0.13788056206089</v>
      </c>
      <c r="AG47" s="7">
        <v>18806</v>
      </c>
    </row>
    <row r="48" spans="1:33">
      <c r="A48" s="6" t="s">
        <v>53</v>
      </c>
      <c r="B48" s="6">
        <v>4</v>
      </c>
      <c r="C48" s="6" t="s">
        <v>45</v>
      </c>
      <c r="D48" s="6">
        <v>107.56</v>
      </c>
      <c r="E48" s="6">
        <v>294992.3</v>
      </c>
      <c r="F48" s="6">
        <v>1372.93</v>
      </c>
      <c r="G48" s="7">
        <v>94.06</v>
      </c>
      <c r="H48" s="6">
        <v>6090.83</v>
      </c>
      <c r="I48" s="6">
        <v>106.55</v>
      </c>
      <c r="J48" s="7">
        <v>3086.33011805486</v>
      </c>
      <c r="K48" s="7">
        <v>433.823383147404</v>
      </c>
      <c r="L48" s="6">
        <v>1194827.86</v>
      </c>
      <c r="M48" s="6">
        <v>6779</v>
      </c>
      <c r="N48" s="6">
        <v>1989.2</v>
      </c>
      <c r="O48" s="6">
        <v>98.8</v>
      </c>
      <c r="P48" s="6">
        <v>99.6</v>
      </c>
      <c r="Q48" s="6">
        <v>727.11</v>
      </c>
      <c r="R48" s="7">
        <v>39</v>
      </c>
      <c r="S48" s="7">
        <v>23</v>
      </c>
      <c r="T48" s="6">
        <v>83</v>
      </c>
      <c r="U48" s="7">
        <v>150.76</v>
      </c>
      <c r="V48" s="6">
        <v>4.9</v>
      </c>
      <c r="W48" s="7">
        <v>3089</v>
      </c>
      <c r="X48" s="7">
        <v>135178</v>
      </c>
      <c r="Y48" s="7">
        <v>325.000005742835</v>
      </c>
      <c r="Z48" s="7">
        <v>71</v>
      </c>
      <c r="AA48" s="7">
        <v>6.29999978959583</v>
      </c>
      <c r="AB48" s="6">
        <v>283.65</v>
      </c>
      <c r="AC48" s="6">
        <v>385467.15</v>
      </c>
      <c r="AD48" s="7">
        <v>2450.19991948626</v>
      </c>
      <c r="AE48" s="7">
        <v>93.8</v>
      </c>
      <c r="AF48" s="7">
        <v>0.124591492234976</v>
      </c>
      <c r="AG48" s="7">
        <v>17399</v>
      </c>
    </row>
    <row r="49" spans="1:33">
      <c r="A49" s="6" t="s">
        <v>53</v>
      </c>
      <c r="B49" s="6">
        <v>4</v>
      </c>
      <c r="C49" s="6" t="s">
        <v>46</v>
      </c>
      <c r="D49" s="6">
        <v>82.06</v>
      </c>
      <c r="E49" s="6">
        <v>383103.87</v>
      </c>
      <c r="F49" s="6">
        <v>2375.2</v>
      </c>
      <c r="G49" s="7">
        <v>116.35</v>
      </c>
      <c r="H49" s="6">
        <v>7359.2</v>
      </c>
      <c r="I49" s="6">
        <v>106.92</v>
      </c>
      <c r="J49" s="7">
        <v>3142.31007158035</v>
      </c>
      <c r="K49" s="7">
        <v>434.039003552943</v>
      </c>
      <c r="L49" s="6">
        <v>1278772.4</v>
      </c>
      <c r="M49" s="6">
        <v>7269</v>
      </c>
      <c r="N49" s="6">
        <v>2148.2</v>
      </c>
      <c r="O49" s="6">
        <v>98.9</v>
      </c>
      <c r="P49" s="6">
        <v>99.6</v>
      </c>
      <c r="Q49" s="6">
        <v>754</v>
      </c>
      <c r="R49" s="7">
        <v>34</v>
      </c>
      <c r="S49" s="7">
        <v>24</v>
      </c>
      <c r="T49" s="6">
        <v>82</v>
      </c>
      <c r="U49" s="7">
        <v>109.52</v>
      </c>
      <c r="V49" s="6">
        <v>5.2</v>
      </c>
      <c r="W49" s="7">
        <v>4582.4</v>
      </c>
      <c r="X49" s="7">
        <v>133299</v>
      </c>
      <c r="Y49" s="7">
        <v>428.999991879881</v>
      </c>
      <c r="Z49" s="7">
        <v>77</v>
      </c>
      <c r="AA49" s="7">
        <v>6.00000018463167</v>
      </c>
      <c r="AB49" s="6">
        <v>308.73</v>
      </c>
      <c r="AC49" s="6">
        <v>494196.7</v>
      </c>
      <c r="AD49" s="7">
        <v>2136.70008173104</v>
      </c>
      <c r="AE49" s="7">
        <v>91.1</v>
      </c>
      <c r="AF49" s="7">
        <v>0.124799848704533</v>
      </c>
      <c r="AG49" s="7">
        <v>25146</v>
      </c>
    </row>
    <row r="50" spans="1:33">
      <c r="A50" s="6" t="s">
        <v>53</v>
      </c>
      <c r="B50" s="6">
        <v>4</v>
      </c>
      <c r="C50" s="6" t="s">
        <v>47</v>
      </c>
      <c r="D50" s="6">
        <v>82.79</v>
      </c>
      <c r="E50" s="6">
        <v>332355.46</v>
      </c>
      <c r="F50" s="6">
        <v>3091.7</v>
      </c>
      <c r="G50" s="7">
        <v>150.72</v>
      </c>
      <c r="H50" s="6">
        <v>7699.2</v>
      </c>
      <c r="I50" s="6">
        <v>115.22</v>
      </c>
      <c r="J50" s="7">
        <v>3266.29012013466</v>
      </c>
      <c r="K50" s="7">
        <v>436.055618246984</v>
      </c>
      <c r="L50" s="6">
        <v>1319318.6</v>
      </c>
      <c r="M50" s="6">
        <v>8185</v>
      </c>
      <c r="N50" s="6">
        <v>2322.3</v>
      </c>
      <c r="O50" s="6">
        <v>99.2</v>
      </c>
      <c r="P50" s="6">
        <v>99.7</v>
      </c>
      <c r="Q50" s="6">
        <v>799.45</v>
      </c>
      <c r="R50" s="7">
        <v>32</v>
      </c>
      <c r="S50" s="7">
        <v>26</v>
      </c>
      <c r="T50" s="6">
        <v>85</v>
      </c>
      <c r="U50" s="7">
        <v>44.98</v>
      </c>
      <c r="V50" s="6">
        <v>5.2</v>
      </c>
      <c r="W50" s="7">
        <v>6502</v>
      </c>
      <c r="X50" s="7">
        <v>161270.2</v>
      </c>
      <c r="Y50" s="7">
        <v>887.999961822954</v>
      </c>
      <c r="Z50" s="7">
        <v>125</v>
      </c>
      <c r="AA50" s="7">
        <v>6.50000015013966</v>
      </c>
      <c r="AB50" s="6">
        <v>325.73</v>
      </c>
      <c r="AC50" s="6">
        <v>670926.25</v>
      </c>
      <c r="AD50" s="7">
        <v>2322.59993772725</v>
      </c>
      <c r="AE50" s="7">
        <v>91.5</v>
      </c>
      <c r="AF50" s="7">
        <v>0.125907328545096</v>
      </c>
      <c r="AG50" s="7">
        <v>36222</v>
      </c>
    </row>
    <row r="51" spans="1:33">
      <c r="A51" s="6" t="s">
        <v>53</v>
      </c>
      <c r="B51" s="6">
        <v>4</v>
      </c>
      <c r="C51" s="6" t="s">
        <v>48</v>
      </c>
      <c r="D51" s="6">
        <v>34.92</v>
      </c>
      <c r="E51" s="6">
        <v>358371.02</v>
      </c>
      <c r="F51" s="6">
        <v>374.63</v>
      </c>
      <c r="G51" s="7">
        <v>130.79</v>
      </c>
      <c r="H51" s="6">
        <v>7699.2</v>
      </c>
      <c r="I51" s="6">
        <v>118.55</v>
      </c>
      <c r="J51" s="7">
        <v>3325.80989209526</v>
      </c>
      <c r="K51" s="7">
        <v>432.4160052514</v>
      </c>
      <c r="L51" s="6">
        <v>1476041.23</v>
      </c>
      <c r="M51" s="6">
        <v>9667</v>
      </c>
      <c r="N51" s="6">
        <v>2478.7</v>
      </c>
      <c r="O51" s="6">
        <v>98.8</v>
      </c>
      <c r="P51" s="6">
        <v>99.2</v>
      </c>
      <c r="Q51" s="6">
        <v>861.38</v>
      </c>
      <c r="R51" s="7">
        <v>30</v>
      </c>
      <c r="S51" s="7">
        <v>27</v>
      </c>
      <c r="T51" s="6">
        <v>82</v>
      </c>
      <c r="U51" s="7">
        <v>134.47</v>
      </c>
      <c r="V51" s="6">
        <v>5</v>
      </c>
      <c r="W51" s="7">
        <v>6923.8</v>
      </c>
      <c r="X51" s="7">
        <v>146804.6</v>
      </c>
      <c r="Y51" s="7">
        <v>921.999978280821</v>
      </c>
      <c r="Z51" s="7">
        <v>158</v>
      </c>
      <c r="AA51" s="7">
        <v>6.5999996763863</v>
      </c>
      <c r="AB51" s="6">
        <v>359.701207732692</v>
      </c>
      <c r="AC51" s="6">
        <v>901584.16</v>
      </c>
      <c r="AD51" s="7">
        <v>3420.79992874225</v>
      </c>
      <c r="AE51" s="7">
        <v>92.1</v>
      </c>
      <c r="AF51" s="7">
        <v>0.115641905648304</v>
      </c>
      <c r="AG51" s="7">
        <v>45881</v>
      </c>
    </row>
    <row r="52" spans="1:33">
      <c r="A52" s="6" t="s">
        <v>53</v>
      </c>
      <c r="B52" s="6">
        <v>4</v>
      </c>
      <c r="C52" s="6" t="s">
        <v>49</v>
      </c>
      <c r="D52" s="6">
        <v>30.84</v>
      </c>
      <c r="E52" s="6">
        <v>405285.39</v>
      </c>
      <c r="F52" s="6">
        <v>360.06</v>
      </c>
      <c r="G52" s="7">
        <v>124.91</v>
      </c>
      <c r="H52" s="6">
        <v>7251.2</v>
      </c>
      <c r="I52" s="6">
        <v>118.95</v>
      </c>
      <c r="J52" s="7">
        <v>3463.31984220379</v>
      </c>
      <c r="K52" s="7">
        <v>439.331388675056</v>
      </c>
      <c r="L52" s="6">
        <v>1588532.31</v>
      </c>
      <c r="M52" s="6">
        <v>9429</v>
      </c>
      <c r="N52" s="6">
        <v>2760.2</v>
      </c>
      <c r="O52" s="6">
        <v>99</v>
      </c>
      <c r="P52" s="6">
        <v>99.3</v>
      </c>
      <c r="Q52" s="6">
        <v>922.36</v>
      </c>
      <c r="R52" s="7">
        <v>25</v>
      </c>
      <c r="S52" s="7">
        <v>28</v>
      </c>
      <c r="T52" s="6">
        <v>82</v>
      </c>
      <c r="U52" s="7">
        <v>161.43</v>
      </c>
      <c r="V52" s="6">
        <v>5.1</v>
      </c>
      <c r="W52" s="7">
        <v>6758</v>
      </c>
      <c r="X52" s="7">
        <v>141752</v>
      </c>
      <c r="Y52" s="7">
        <v>1018.99996614604</v>
      </c>
      <c r="Z52" s="7">
        <v>174</v>
      </c>
      <c r="AA52" s="7">
        <v>5.79999989819623</v>
      </c>
      <c r="AB52" s="6">
        <v>366.065805468633</v>
      </c>
      <c r="AC52" s="6">
        <v>794701.53</v>
      </c>
      <c r="AD52" s="7">
        <v>5629.39975501704</v>
      </c>
      <c r="AE52" s="7">
        <v>92.8</v>
      </c>
      <c r="AF52" s="7">
        <v>0.118503734960369</v>
      </c>
      <c r="AG52" s="7">
        <v>44387</v>
      </c>
    </row>
    <row r="53" spans="1:33">
      <c r="A53" s="6" t="s">
        <v>53</v>
      </c>
      <c r="B53" s="6">
        <v>4</v>
      </c>
      <c r="C53" s="6" t="s">
        <v>50</v>
      </c>
      <c r="D53" s="6">
        <v>34.8</v>
      </c>
      <c r="E53" s="6">
        <v>436562</v>
      </c>
      <c r="F53" s="6">
        <v>363.57</v>
      </c>
      <c r="G53" s="7">
        <v>119.03</v>
      </c>
      <c r="H53" s="6">
        <v>7251.2</v>
      </c>
      <c r="I53" s="6">
        <v>122.01</v>
      </c>
      <c r="J53" s="7">
        <v>3721.20008970175</v>
      </c>
      <c r="K53" s="7">
        <v>432.342025202075</v>
      </c>
      <c r="L53" s="6">
        <v>1650832</v>
      </c>
      <c r="M53" s="6">
        <v>15750</v>
      </c>
      <c r="N53" s="6">
        <v>2828.3</v>
      </c>
      <c r="O53" s="6">
        <v>99</v>
      </c>
      <c r="P53" s="6">
        <v>99.3</v>
      </c>
      <c r="Q53" s="6">
        <v>994.69</v>
      </c>
      <c r="R53" s="7">
        <v>19.50206</v>
      </c>
      <c r="S53" s="7">
        <v>29</v>
      </c>
      <c r="T53" s="6">
        <v>83</v>
      </c>
      <c r="U53" s="7">
        <v>223.8585</v>
      </c>
      <c r="V53" s="6">
        <v>4.9404</v>
      </c>
      <c r="W53" s="7">
        <v>5071</v>
      </c>
      <c r="X53" s="7">
        <v>123961</v>
      </c>
      <c r="Y53" s="7">
        <v>1149.99997543911</v>
      </c>
      <c r="Z53" s="7">
        <v>146</v>
      </c>
      <c r="AA53" s="7">
        <v>8.51893727431679</v>
      </c>
      <c r="AB53" s="6">
        <v>384.235101213768</v>
      </c>
      <c r="AC53" s="6">
        <v>1102995</v>
      </c>
      <c r="AD53" s="7">
        <v>6351.19332863378</v>
      </c>
      <c r="AE53" s="7">
        <v>93.1</v>
      </c>
      <c r="AF53" s="7">
        <v>0.132670494870675</v>
      </c>
      <c r="AG53" s="7">
        <v>42893</v>
      </c>
    </row>
    <row r="54" spans="1:33">
      <c r="A54" s="6" t="s">
        <v>54</v>
      </c>
      <c r="B54" s="6">
        <v>5</v>
      </c>
      <c r="C54" s="6" t="s">
        <v>37</v>
      </c>
      <c r="D54" s="6">
        <v>2.91</v>
      </c>
      <c r="E54" s="6">
        <v>9839.89</v>
      </c>
      <c r="F54" s="6">
        <v>231.51</v>
      </c>
      <c r="G54" s="7">
        <v>13.56</v>
      </c>
      <c r="H54" s="6">
        <v>4200.1</v>
      </c>
      <c r="I54" s="6">
        <v>93.7</v>
      </c>
      <c r="J54" s="7">
        <v>1205.96396852998</v>
      </c>
      <c r="K54" s="7">
        <v>204.399150039207</v>
      </c>
      <c r="L54" s="6">
        <v>278664.4</v>
      </c>
      <c r="M54" s="6">
        <v>1662</v>
      </c>
      <c r="N54" s="6">
        <v>409.3</v>
      </c>
      <c r="O54" s="6">
        <v>97.4</v>
      </c>
      <c r="P54" s="6">
        <v>96.2</v>
      </c>
      <c r="Q54" s="6">
        <v>418.9</v>
      </c>
      <c r="R54" s="7">
        <v>38</v>
      </c>
      <c r="S54" s="7">
        <v>11</v>
      </c>
      <c r="T54" s="6">
        <v>47</v>
      </c>
      <c r="U54" s="7">
        <v>22.67</v>
      </c>
      <c r="V54" s="6">
        <v>4.2</v>
      </c>
      <c r="W54" s="7">
        <v>274.121</v>
      </c>
      <c r="X54" s="7">
        <v>7415.3</v>
      </c>
      <c r="Y54" s="7">
        <v>53.9999974855292</v>
      </c>
      <c r="Z54" s="7">
        <v>17</v>
      </c>
      <c r="AA54" s="7">
        <v>0.692041523573976</v>
      </c>
      <c r="AB54" s="6">
        <v>28.89</v>
      </c>
      <c r="AC54" s="6">
        <v>45339.77</v>
      </c>
      <c r="AD54" s="7">
        <v>62.6224913300083</v>
      </c>
      <c r="AE54" s="7">
        <v>79.7</v>
      </c>
      <c r="AF54" s="7">
        <v>0.160520134228188</v>
      </c>
      <c r="AG54" s="7">
        <v>2081</v>
      </c>
    </row>
    <row r="55" spans="1:33">
      <c r="A55" s="6" t="s">
        <v>54</v>
      </c>
      <c r="B55" s="6">
        <v>5</v>
      </c>
      <c r="C55" s="6" t="s">
        <v>39</v>
      </c>
      <c r="D55" s="6">
        <v>3.93</v>
      </c>
      <c r="E55" s="6">
        <v>13143.45</v>
      </c>
      <c r="F55" s="6">
        <v>258.51</v>
      </c>
      <c r="G55" s="7">
        <v>14.84</v>
      </c>
      <c r="H55" s="6">
        <v>5148.3</v>
      </c>
      <c r="I55" s="6">
        <v>102.7</v>
      </c>
      <c r="J55" s="7">
        <v>1344.84494115036</v>
      </c>
      <c r="K55" s="7">
        <v>222.110609770433</v>
      </c>
      <c r="L55" s="6">
        <v>322218.61</v>
      </c>
      <c r="M55" s="6">
        <v>2204</v>
      </c>
      <c r="N55" s="6">
        <v>548.7</v>
      </c>
      <c r="O55" s="6">
        <v>97.9</v>
      </c>
      <c r="P55" s="6">
        <v>96.8</v>
      </c>
      <c r="Q55" s="6">
        <v>467.58</v>
      </c>
      <c r="R55" s="7">
        <v>42</v>
      </c>
      <c r="S55" s="7">
        <v>14</v>
      </c>
      <c r="T55" s="6">
        <v>48</v>
      </c>
      <c r="U55" s="7">
        <v>106.1</v>
      </c>
      <c r="V55" s="6">
        <v>4.4</v>
      </c>
      <c r="W55" s="7">
        <v>575</v>
      </c>
      <c r="X55" s="7">
        <v>10760</v>
      </c>
      <c r="Y55" s="7">
        <v>38.9999982009438</v>
      </c>
      <c r="Z55" s="7">
        <v>20</v>
      </c>
      <c r="AA55" s="7">
        <v>1.17647058882615</v>
      </c>
      <c r="AB55" s="6">
        <v>91.68</v>
      </c>
      <c r="AC55" s="6">
        <v>58718.62</v>
      </c>
      <c r="AD55" s="7">
        <v>115.41145354821</v>
      </c>
      <c r="AE55" s="7">
        <v>82.7</v>
      </c>
      <c r="AF55" s="7">
        <v>0.154159554730983</v>
      </c>
      <c r="AG55" s="7">
        <v>2196</v>
      </c>
    </row>
    <row r="56" spans="1:33">
      <c r="A56" s="6" t="s">
        <v>54</v>
      </c>
      <c r="B56" s="6">
        <v>5</v>
      </c>
      <c r="C56" s="6" t="s">
        <v>40</v>
      </c>
      <c r="D56" s="6">
        <v>4.56</v>
      </c>
      <c r="E56" s="6">
        <v>22709.64</v>
      </c>
      <c r="F56" s="6">
        <v>293.71</v>
      </c>
      <c r="G56" s="7">
        <v>17.52</v>
      </c>
      <c r="H56" s="6">
        <v>6136.3</v>
      </c>
      <c r="I56" s="6">
        <v>107.73</v>
      </c>
      <c r="J56" s="7">
        <v>1499.71969555801</v>
      </c>
      <c r="K56" s="7">
        <v>241.35679117614</v>
      </c>
      <c r="L56" s="6">
        <v>352845.1</v>
      </c>
      <c r="M56" s="6">
        <v>2682</v>
      </c>
      <c r="N56" s="6">
        <v>677.2</v>
      </c>
      <c r="O56" s="6">
        <v>98.2</v>
      </c>
      <c r="P56" s="6">
        <v>97.6</v>
      </c>
      <c r="Q56" s="6">
        <v>488.51</v>
      </c>
      <c r="R56" s="7">
        <v>46</v>
      </c>
      <c r="S56" s="7">
        <v>17</v>
      </c>
      <c r="T56" s="6">
        <v>49</v>
      </c>
      <c r="U56" s="7">
        <v>38.74</v>
      </c>
      <c r="V56" s="6">
        <v>5.9</v>
      </c>
      <c r="W56" s="7">
        <v>625</v>
      </c>
      <c r="X56" s="7">
        <v>15532.2</v>
      </c>
      <c r="Y56" s="7">
        <v>57.9999993883077</v>
      </c>
      <c r="Z56" s="7">
        <v>16</v>
      </c>
      <c r="AA56" s="7">
        <v>1.99999999888011</v>
      </c>
      <c r="AB56" s="6">
        <v>146.59</v>
      </c>
      <c r="AC56" s="6">
        <v>64417</v>
      </c>
      <c r="AD56" s="7">
        <v>212.699995276743</v>
      </c>
      <c r="AE56" s="7">
        <v>85.7</v>
      </c>
      <c r="AF56" s="7">
        <v>0.150638526683694</v>
      </c>
      <c r="AG56" s="7">
        <v>1869</v>
      </c>
    </row>
    <row r="57" spans="1:33">
      <c r="A57" s="6" t="s">
        <v>54</v>
      </c>
      <c r="B57" s="6">
        <v>5</v>
      </c>
      <c r="C57" s="6" t="s">
        <v>41</v>
      </c>
      <c r="D57" s="6">
        <v>6.31</v>
      </c>
      <c r="E57" s="6">
        <v>27920.2</v>
      </c>
      <c r="F57" s="6">
        <v>316.57</v>
      </c>
      <c r="G57" s="7">
        <v>19.47</v>
      </c>
      <c r="H57" s="6">
        <v>5885.3</v>
      </c>
      <c r="I57" s="6">
        <v>105.18</v>
      </c>
      <c r="J57" s="7">
        <v>1672.42993709356</v>
      </c>
      <c r="K57" s="7">
        <v>262.270706169156</v>
      </c>
      <c r="L57" s="6">
        <v>399841.3</v>
      </c>
      <c r="M57" s="6">
        <v>2981</v>
      </c>
      <c r="N57" s="6">
        <v>739.9</v>
      </c>
      <c r="O57" s="6">
        <v>98.4</v>
      </c>
      <c r="P57" s="6">
        <v>98.6</v>
      </c>
      <c r="Q57" s="6">
        <v>510.64</v>
      </c>
      <c r="R57" s="7">
        <v>50</v>
      </c>
      <c r="S57" s="7">
        <v>20</v>
      </c>
      <c r="T57" s="6">
        <v>50</v>
      </c>
      <c r="U57" s="7">
        <v>13.94</v>
      </c>
      <c r="V57" s="6">
        <v>5</v>
      </c>
      <c r="W57" s="7">
        <v>630</v>
      </c>
      <c r="X57" s="7">
        <v>18470</v>
      </c>
      <c r="Y57" s="7">
        <v>62.0000009272043</v>
      </c>
      <c r="Z57" s="7">
        <v>18</v>
      </c>
      <c r="AA57" s="7">
        <v>3.39999989248481</v>
      </c>
      <c r="AB57" s="6">
        <v>172.56</v>
      </c>
      <c r="AC57" s="6">
        <v>103218.81</v>
      </c>
      <c r="AD57" s="7">
        <v>391.999984402139</v>
      </c>
      <c r="AE57" s="7">
        <v>88.7</v>
      </c>
      <c r="AF57" s="7">
        <v>0.147933325132243</v>
      </c>
      <c r="AG57" s="7">
        <v>2427</v>
      </c>
    </row>
    <row r="58" spans="1:33">
      <c r="A58" s="6" t="s">
        <v>54</v>
      </c>
      <c r="B58" s="6">
        <v>5</v>
      </c>
      <c r="C58" s="6" t="s">
        <v>42</v>
      </c>
      <c r="D58" s="6">
        <v>8.7</v>
      </c>
      <c r="E58" s="6">
        <v>45204.3</v>
      </c>
      <c r="F58" s="6">
        <v>377.07</v>
      </c>
      <c r="G58" s="7">
        <v>23.23</v>
      </c>
      <c r="H58" s="6">
        <v>6257.3</v>
      </c>
      <c r="I58" s="6">
        <v>94.66</v>
      </c>
      <c r="J58" s="7">
        <v>1865.02996691544</v>
      </c>
      <c r="K58" s="7">
        <v>262.500004716684</v>
      </c>
      <c r="L58" s="6">
        <v>465965.95</v>
      </c>
      <c r="M58" s="6">
        <v>3562</v>
      </c>
      <c r="N58" s="6">
        <v>916</v>
      </c>
      <c r="O58" s="6">
        <v>99</v>
      </c>
      <c r="P58" s="6">
        <v>99.1</v>
      </c>
      <c r="Q58" s="6">
        <v>572.25</v>
      </c>
      <c r="R58" s="7">
        <v>49</v>
      </c>
      <c r="S58" s="7">
        <v>22</v>
      </c>
      <c r="T58" s="6">
        <v>53</v>
      </c>
      <c r="U58" s="7">
        <v>15.39</v>
      </c>
      <c r="V58" s="6">
        <v>5</v>
      </c>
      <c r="W58" s="7">
        <v>1110</v>
      </c>
      <c r="X58" s="7">
        <v>60445</v>
      </c>
      <c r="Y58" s="7">
        <v>124.999995337212</v>
      </c>
      <c r="Z58" s="7">
        <v>29</v>
      </c>
      <c r="AA58" s="7">
        <v>5.50000004268866</v>
      </c>
      <c r="AB58" s="6">
        <v>214.55</v>
      </c>
      <c r="AC58" s="6">
        <v>123053.37</v>
      </c>
      <c r="AD58" s="7">
        <v>1340.09997718321</v>
      </c>
      <c r="AE58" s="7">
        <v>91.7</v>
      </c>
      <c r="AF58" s="7">
        <v>0.149543046743117</v>
      </c>
      <c r="AG58" s="7">
        <v>3208</v>
      </c>
    </row>
    <row r="59" spans="1:33">
      <c r="A59" s="6" t="s">
        <v>54</v>
      </c>
      <c r="B59" s="6">
        <v>5</v>
      </c>
      <c r="C59" s="6" t="s">
        <v>43</v>
      </c>
      <c r="D59" s="6">
        <v>10.75</v>
      </c>
      <c r="E59" s="6">
        <v>14108.62</v>
      </c>
      <c r="F59" s="6">
        <v>249.64</v>
      </c>
      <c r="G59" s="7">
        <v>27.25</v>
      </c>
      <c r="H59" s="6">
        <v>6294.1</v>
      </c>
      <c r="I59" s="6">
        <v>98.04</v>
      </c>
      <c r="J59" s="7">
        <v>2045.15998972277</v>
      </c>
      <c r="K59" s="7">
        <v>263.700001751168</v>
      </c>
      <c r="L59" s="6">
        <v>586203.2</v>
      </c>
      <c r="M59" s="6">
        <v>4150</v>
      </c>
      <c r="N59" s="6">
        <v>1200.7</v>
      </c>
      <c r="O59" s="6">
        <v>99.1</v>
      </c>
      <c r="P59" s="6">
        <v>99.2</v>
      </c>
      <c r="Q59" s="6">
        <v>587.35</v>
      </c>
      <c r="R59" s="7">
        <v>50</v>
      </c>
      <c r="S59" s="7">
        <v>25</v>
      </c>
      <c r="T59" s="6">
        <v>53</v>
      </c>
      <c r="U59" s="7">
        <v>12.05</v>
      </c>
      <c r="V59" s="6">
        <v>4.8</v>
      </c>
      <c r="W59" s="7">
        <v>1267.2</v>
      </c>
      <c r="X59" s="7">
        <v>90425.7</v>
      </c>
      <c r="Y59" s="7">
        <v>99.0000049366758</v>
      </c>
      <c r="Z59" s="7">
        <v>31</v>
      </c>
      <c r="AA59" s="7">
        <v>7.59999964057864</v>
      </c>
      <c r="AB59" s="6">
        <v>229.93</v>
      </c>
      <c r="AC59" s="6">
        <v>185011.03</v>
      </c>
      <c r="AD59" s="7">
        <v>1587.59996680501</v>
      </c>
      <c r="AE59" s="7">
        <v>94.7</v>
      </c>
      <c r="AF59" s="7">
        <v>0.139746569278442</v>
      </c>
      <c r="AG59" s="7">
        <v>5057</v>
      </c>
    </row>
    <row r="60" spans="1:33">
      <c r="A60" s="6" t="s">
        <v>54</v>
      </c>
      <c r="B60" s="6">
        <v>5</v>
      </c>
      <c r="C60" s="6" t="s">
        <v>44</v>
      </c>
      <c r="D60" s="6">
        <v>9.93</v>
      </c>
      <c r="E60" s="6">
        <v>13474.66</v>
      </c>
      <c r="F60" s="6">
        <v>491.17</v>
      </c>
      <c r="G60" s="7">
        <v>34.32</v>
      </c>
      <c r="H60" s="6">
        <v>6083.3</v>
      </c>
      <c r="I60" s="6">
        <v>112.36</v>
      </c>
      <c r="J60" s="7">
        <v>2360.27000411782</v>
      </c>
      <c r="K60" s="7">
        <v>264.189619234233</v>
      </c>
      <c r="L60" s="6">
        <v>985570.99</v>
      </c>
      <c r="M60" s="6">
        <v>4605</v>
      </c>
      <c r="N60" s="6">
        <v>1294.1</v>
      </c>
      <c r="O60" s="6">
        <v>99.2</v>
      </c>
      <c r="P60" s="6">
        <v>99.2</v>
      </c>
      <c r="Q60" s="6">
        <v>595.52</v>
      </c>
      <c r="R60" s="7">
        <v>51</v>
      </c>
      <c r="S60" s="7">
        <v>28</v>
      </c>
      <c r="T60" s="6">
        <v>53</v>
      </c>
      <c r="U60" s="7">
        <v>19.61</v>
      </c>
      <c r="V60" s="6">
        <v>4.8</v>
      </c>
      <c r="W60" s="7">
        <v>1295.6</v>
      </c>
      <c r="X60" s="7">
        <v>94205.35</v>
      </c>
      <c r="Y60" s="7">
        <v>164.398901380601</v>
      </c>
      <c r="Z60" s="7">
        <v>24.5</v>
      </c>
      <c r="AA60" s="7">
        <v>6.50000015013966</v>
      </c>
      <c r="AB60" s="6">
        <v>258.5</v>
      </c>
      <c r="AC60" s="6">
        <v>239592.75</v>
      </c>
      <c r="AD60" s="7">
        <v>1725.49992660058</v>
      </c>
      <c r="AE60" s="7">
        <v>96.1</v>
      </c>
      <c r="AF60" s="7">
        <v>0.153853056054048</v>
      </c>
      <c r="AG60" s="7">
        <v>7178</v>
      </c>
    </row>
    <row r="61" spans="1:33">
      <c r="A61" s="6" t="s">
        <v>54</v>
      </c>
      <c r="B61" s="6">
        <v>5</v>
      </c>
      <c r="C61" s="6" t="s">
        <v>45</v>
      </c>
      <c r="D61" s="6">
        <v>12.24</v>
      </c>
      <c r="E61" s="6">
        <v>15460.5</v>
      </c>
      <c r="F61" s="6">
        <v>1270.77</v>
      </c>
      <c r="G61" s="7">
        <v>44.35</v>
      </c>
      <c r="H61" s="6">
        <v>5969</v>
      </c>
      <c r="I61" s="6">
        <v>120.14</v>
      </c>
      <c r="J61" s="7">
        <v>2508.05993752015</v>
      </c>
      <c r="K61" s="7">
        <v>264.361107511508</v>
      </c>
      <c r="L61" s="6">
        <v>876328.05</v>
      </c>
      <c r="M61" s="6">
        <v>4934</v>
      </c>
      <c r="N61" s="6">
        <v>1358.4</v>
      </c>
      <c r="O61" s="6">
        <v>99.2</v>
      </c>
      <c r="P61" s="6">
        <v>99.2</v>
      </c>
      <c r="Q61" s="6">
        <v>602.38</v>
      </c>
      <c r="R61" s="7">
        <v>44</v>
      </c>
      <c r="S61" s="7">
        <v>31</v>
      </c>
      <c r="T61" s="6">
        <v>53</v>
      </c>
      <c r="U61" s="7">
        <v>19.84</v>
      </c>
      <c r="V61" s="6">
        <v>4.9</v>
      </c>
      <c r="W61" s="7">
        <v>1324</v>
      </c>
      <c r="X61" s="7">
        <v>97985</v>
      </c>
      <c r="Y61" s="7">
        <v>273.000001314506</v>
      </c>
      <c r="Z61" s="7">
        <v>18</v>
      </c>
      <c r="AA61" s="7">
        <v>6.10000017580648</v>
      </c>
      <c r="AB61" s="6">
        <v>271.57</v>
      </c>
      <c r="AC61" s="6">
        <v>299100.72</v>
      </c>
      <c r="AD61" s="7">
        <v>1948.59991233007</v>
      </c>
      <c r="AE61" s="7">
        <v>94.7</v>
      </c>
      <c r="AF61" s="7">
        <v>0.156333587592169</v>
      </c>
      <c r="AG61" s="7">
        <v>8256</v>
      </c>
    </row>
    <row r="62" spans="1:33">
      <c r="A62" s="6" t="s">
        <v>54</v>
      </c>
      <c r="B62" s="6">
        <v>5</v>
      </c>
      <c r="C62" s="6" t="s">
        <v>46</v>
      </c>
      <c r="D62" s="6">
        <v>27.91</v>
      </c>
      <c r="E62" s="6">
        <v>18453.45</v>
      </c>
      <c r="F62" s="6">
        <v>2075.81</v>
      </c>
      <c r="G62" s="7">
        <v>50.37</v>
      </c>
      <c r="H62" s="6">
        <v>6136.3</v>
      </c>
      <c r="I62" s="6">
        <v>118.59</v>
      </c>
      <c r="J62" s="7">
        <v>2606.14995958791</v>
      </c>
      <c r="K62" s="7">
        <v>261.101599058299</v>
      </c>
      <c r="L62" s="6">
        <v>1309859.3</v>
      </c>
      <c r="M62" s="6">
        <v>5880</v>
      </c>
      <c r="N62" s="6">
        <v>1372.7</v>
      </c>
      <c r="O62" s="6">
        <v>99.2</v>
      </c>
      <c r="P62" s="6">
        <v>99.2</v>
      </c>
      <c r="Q62" s="6">
        <v>638.46</v>
      </c>
      <c r="R62" s="7">
        <v>38</v>
      </c>
      <c r="S62" s="7">
        <v>33</v>
      </c>
      <c r="T62" s="6">
        <v>53</v>
      </c>
      <c r="U62" s="7">
        <v>22.48</v>
      </c>
      <c r="V62" s="6">
        <v>4.7</v>
      </c>
      <c r="W62" s="7">
        <v>948.5</v>
      </c>
      <c r="X62" s="7">
        <v>46942.9</v>
      </c>
      <c r="Y62" s="7">
        <v>476.000021785844</v>
      </c>
      <c r="Z62" s="7">
        <v>11</v>
      </c>
      <c r="AA62" s="7">
        <v>6.00000018463167</v>
      </c>
      <c r="AB62" s="6">
        <v>293.89</v>
      </c>
      <c r="AC62" s="6">
        <v>329491.77</v>
      </c>
      <c r="AD62" s="7">
        <v>2568.09998751481</v>
      </c>
      <c r="AE62" s="7">
        <v>92.3</v>
      </c>
      <c r="AF62" s="7">
        <v>0.155155956226197</v>
      </c>
      <c r="AG62" s="7">
        <v>9627</v>
      </c>
    </row>
    <row r="63" spans="1:33">
      <c r="A63" s="6" t="s">
        <v>54</v>
      </c>
      <c r="B63" s="6">
        <v>5</v>
      </c>
      <c r="C63" s="6" t="s">
        <v>47</v>
      </c>
      <c r="D63" s="6">
        <v>19.52</v>
      </c>
      <c r="E63" s="6">
        <v>19546.16</v>
      </c>
      <c r="F63" s="6">
        <v>2584.73</v>
      </c>
      <c r="G63" s="7">
        <v>63.68</v>
      </c>
      <c r="H63" s="6">
        <v>6136.3</v>
      </c>
      <c r="I63" s="6">
        <v>123.17</v>
      </c>
      <c r="J63" s="7">
        <v>2574.26001761848</v>
      </c>
      <c r="K63" s="7">
        <v>262.314692654744</v>
      </c>
      <c r="L63" s="6">
        <v>1538618.78</v>
      </c>
      <c r="M63" s="6">
        <v>7327</v>
      </c>
      <c r="N63" s="6">
        <v>1441.3</v>
      </c>
      <c r="O63" s="6">
        <v>99.7</v>
      </c>
      <c r="P63" s="6">
        <v>99.7</v>
      </c>
      <c r="Q63" s="6">
        <v>674.55</v>
      </c>
      <c r="R63" s="7">
        <v>38</v>
      </c>
      <c r="S63" s="7">
        <v>35</v>
      </c>
      <c r="T63" s="6">
        <v>54</v>
      </c>
      <c r="U63" s="7">
        <v>35.95</v>
      </c>
      <c r="V63" s="6">
        <v>4.6</v>
      </c>
      <c r="W63" s="7">
        <v>1527.3</v>
      </c>
      <c r="X63" s="7">
        <v>74988</v>
      </c>
      <c r="Y63" s="7">
        <v>437.999995455117</v>
      </c>
      <c r="Z63" s="7">
        <v>18</v>
      </c>
      <c r="AA63" s="7">
        <v>6.89999991993783</v>
      </c>
      <c r="AB63" s="6">
        <v>309.39</v>
      </c>
      <c r="AC63" s="6">
        <v>421324.34</v>
      </c>
      <c r="AD63" s="7">
        <v>2799.90005252665</v>
      </c>
      <c r="AE63" s="7">
        <v>93.6</v>
      </c>
      <c r="AF63" s="7">
        <v>0.156572698797615</v>
      </c>
      <c r="AG63" s="7">
        <v>11255</v>
      </c>
    </row>
    <row r="64" spans="1:33">
      <c r="A64" s="6" t="s">
        <v>54</v>
      </c>
      <c r="B64" s="6">
        <v>5</v>
      </c>
      <c r="C64" s="6" t="s">
        <v>48</v>
      </c>
      <c r="D64" s="6">
        <v>12.4</v>
      </c>
      <c r="E64" s="6">
        <v>20150.3</v>
      </c>
      <c r="F64" s="6">
        <v>296.92</v>
      </c>
      <c r="G64" s="7">
        <v>62.86</v>
      </c>
      <c r="H64" s="6">
        <v>6049.7</v>
      </c>
      <c r="I64" s="6">
        <v>125.71</v>
      </c>
      <c r="J64" s="7">
        <v>2665.18992372837</v>
      </c>
      <c r="K64" s="7">
        <v>262.656002303982</v>
      </c>
      <c r="L64" s="6">
        <v>1577827.52</v>
      </c>
      <c r="M64" s="6">
        <v>7475</v>
      </c>
      <c r="N64" s="6">
        <v>1750.1</v>
      </c>
      <c r="O64" s="6">
        <v>99.7</v>
      </c>
      <c r="P64" s="6">
        <v>99.7</v>
      </c>
      <c r="Q64" s="6">
        <v>676.57</v>
      </c>
      <c r="R64" s="7">
        <v>37</v>
      </c>
      <c r="S64" s="7">
        <v>36</v>
      </c>
      <c r="T64" s="6">
        <v>54</v>
      </c>
      <c r="U64" s="7">
        <v>41.15</v>
      </c>
      <c r="V64" s="6">
        <v>4.6</v>
      </c>
      <c r="W64" s="7">
        <v>1122.2</v>
      </c>
      <c r="X64" s="7">
        <v>125807.1</v>
      </c>
      <c r="Y64" s="7">
        <v>464.99999740188</v>
      </c>
      <c r="Z64" s="7">
        <v>26</v>
      </c>
      <c r="AA64" s="7">
        <v>7.49999984593302</v>
      </c>
      <c r="AB64" s="6">
        <v>344.759244644833</v>
      </c>
      <c r="AC64" s="6">
        <v>519290.14</v>
      </c>
      <c r="AD64" s="7">
        <v>3145.49987729378</v>
      </c>
      <c r="AE64" s="7">
        <v>93.1</v>
      </c>
      <c r="AF64" s="7">
        <v>0.153958866625474</v>
      </c>
      <c r="AG64" s="7">
        <v>13934</v>
      </c>
    </row>
    <row r="65" spans="1:33">
      <c r="A65" s="6" t="s">
        <v>54</v>
      </c>
      <c r="B65" s="6">
        <v>5</v>
      </c>
      <c r="C65" s="6" t="s">
        <v>49</v>
      </c>
      <c r="D65" s="6">
        <v>16.37</v>
      </c>
      <c r="E65" s="6">
        <v>22453.99</v>
      </c>
      <c r="F65" s="6">
        <v>295.53</v>
      </c>
      <c r="G65" s="7">
        <v>58.66</v>
      </c>
      <c r="H65" s="6">
        <v>5863</v>
      </c>
      <c r="I65" s="6">
        <v>125.49</v>
      </c>
      <c r="J65" s="7">
        <v>2577.01002286835</v>
      </c>
      <c r="K65" s="7">
        <v>264.285299617246</v>
      </c>
      <c r="L65" s="6">
        <v>1703900.52</v>
      </c>
      <c r="M65" s="6">
        <v>6985</v>
      </c>
      <c r="N65" s="6">
        <v>1739</v>
      </c>
      <c r="O65" s="6">
        <v>99.7</v>
      </c>
      <c r="P65" s="6">
        <v>99.7</v>
      </c>
      <c r="Q65" s="6">
        <v>735.37</v>
      </c>
      <c r="R65" s="7">
        <v>31</v>
      </c>
      <c r="S65" s="7">
        <v>38</v>
      </c>
      <c r="T65" s="6">
        <v>54</v>
      </c>
      <c r="U65" s="7">
        <v>51.3</v>
      </c>
      <c r="V65" s="6">
        <v>4.5</v>
      </c>
      <c r="W65" s="7">
        <v>2307</v>
      </c>
      <c r="X65" s="7">
        <v>181319</v>
      </c>
      <c r="Y65" s="7">
        <v>608.000010964571</v>
      </c>
      <c r="Z65" s="7">
        <v>49</v>
      </c>
      <c r="AA65" s="7">
        <v>7.99999966656132</v>
      </c>
      <c r="AB65" s="6">
        <v>353.896011902107</v>
      </c>
      <c r="AC65" s="6">
        <v>483439.08</v>
      </c>
      <c r="AD65" s="7">
        <v>4466.60012601899</v>
      </c>
      <c r="AE65" s="7">
        <v>93.4</v>
      </c>
      <c r="AF65" s="7">
        <v>0.155072203785093</v>
      </c>
      <c r="AG65" s="7">
        <v>15040</v>
      </c>
    </row>
    <row r="66" spans="1:33">
      <c r="A66" s="6" t="s">
        <v>54</v>
      </c>
      <c r="B66" s="6">
        <v>5</v>
      </c>
      <c r="C66" s="6" t="s">
        <v>50</v>
      </c>
      <c r="D66" s="6">
        <v>12.2</v>
      </c>
      <c r="E66" s="6">
        <v>24420.2</v>
      </c>
      <c r="F66" s="6">
        <v>333.59</v>
      </c>
      <c r="G66" s="7">
        <v>54.46</v>
      </c>
      <c r="H66" s="6">
        <v>5863</v>
      </c>
      <c r="I66" s="6">
        <v>127.38</v>
      </c>
      <c r="J66" s="7">
        <v>2661.500126121</v>
      </c>
      <c r="K66" s="7">
        <v>264.209011463971</v>
      </c>
      <c r="L66" s="6">
        <v>1688029</v>
      </c>
      <c r="M66" s="6">
        <v>7546</v>
      </c>
      <c r="N66" s="6">
        <v>1792.7</v>
      </c>
      <c r="O66" s="6">
        <v>99.8</v>
      </c>
      <c r="P66" s="6">
        <v>99.8</v>
      </c>
      <c r="Q66" s="6">
        <v>849.59</v>
      </c>
      <c r="R66" s="7">
        <v>27.990027</v>
      </c>
      <c r="S66" s="7">
        <v>38</v>
      </c>
      <c r="T66" s="6">
        <v>54</v>
      </c>
      <c r="U66" s="7">
        <v>60.9824</v>
      </c>
      <c r="V66" s="6">
        <v>4.4329</v>
      </c>
      <c r="W66" s="7">
        <v>3734</v>
      </c>
      <c r="X66" s="7">
        <v>242808</v>
      </c>
      <c r="Y66" s="7">
        <v>728.999976665689</v>
      </c>
      <c r="Z66" s="7">
        <v>46</v>
      </c>
      <c r="AA66" s="7">
        <v>11.147752409909</v>
      </c>
      <c r="AB66" s="6">
        <v>374.628875102948</v>
      </c>
      <c r="AC66" s="6">
        <v>633503.8</v>
      </c>
      <c r="AD66" s="7">
        <v>5316.72238804504</v>
      </c>
      <c r="AE66" s="7">
        <v>93.2</v>
      </c>
      <c r="AF66" s="7">
        <v>0.174539116807337</v>
      </c>
      <c r="AG66" s="7">
        <v>16146</v>
      </c>
    </row>
    <row r="67" spans="1:33">
      <c r="A67" s="6" t="s">
        <v>55</v>
      </c>
      <c r="B67" s="6">
        <v>6</v>
      </c>
      <c r="C67" s="6" t="s">
        <v>37</v>
      </c>
      <c r="D67" s="6">
        <v>14.25</v>
      </c>
      <c r="E67" s="6">
        <v>97184.42</v>
      </c>
      <c r="F67" s="6">
        <v>434.42</v>
      </c>
      <c r="G67" s="7">
        <v>38.22</v>
      </c>
      <c r="H67" s="6">
        <v>6185.8</v>
      </c>
      <c r="I67" s="6">
        <v>87.69</v>
      </c>
      <c r="J67" s="7">
        <v>1938.70402407621</v>
      </c>
      <c r="K67" s="7">
        <v>532.803506247828</v>
      </c>
      <c r="L67" s="6">
        <v>400975.4</v>
      </c>
      <c r="M67" s="6">
        <v>2339</v>
      </c>
      <c r="N67" s="6">
        <v>981.3</v>
      </c>
      <c r="O67" s="6">
        <v>98.5</v>
      </c>
      <c r="P67" s="6">
        <v>98.6</v>
      </c>
      <c r="Q67" s="6">
        <v>631.29</v>
      </c>
      <c r="R67" s="7">
        <v>28</v>
      </c>
      <c r="S67" s="7">
        <v>12</v>
      </c>
      <c r="T67" s="6">
        <v>112</v>
      </c>
      <c r="U67" s="7">
        <v>159.66</v>
      </c>
      <c r="V67" s="6">
        <v>8.5</v>
      </c>
      <c r="W67" s="7">
        <v>7065.613</v>
      </c>
      <c r="X67" s="7">
        <v>576975.2</v>
      </c>
      <c r="Y67" s="7">
        <v>1354.00006299862</v>
      </c>
      <c r="Z67" s="7">
        <v>77</v>
      </c>
      <c r="AA67" s="7">
        <v>0.951248515866845</v>
      </c>
      <c r="AB67" s="6">
        <v>43.29</v>
      </c>
      <c r="AC67" s="6">
        <v>151316.84</v>
      </c>
      <c r="AD67" s="7">
        <v>790.758490972199</v>
      </c>
      <c r="AE67" s="7">
        <v>85.7</v>
      </c>
      <c r="AF67" s="7">
        <v>0.0797055378952652</v>
      </c>
      <c r="AG67" s="7">
        <v>9240</v>
      </c>
    </row>
    <row r="68" spans="1:33">
      <c r="A68" s="6" t="s">
        <v>55</v>
      </c>
      <c r="B68" s="6">
        <v>6</v>
      </c>
      <c r="C68" s="6" t="s">
        <v>39</v>
      </c>
      <c r="D68" s="6">
        <v>22.88</v>
      </c>
      <c r="E68" s="6">
        <v>182183.21</v>
      </c>
      <c r="F68" s="6">
        <v>473.18</v>
      </c>
      <c r="G68" s="7">
        <v>42.89</v>
      </c>
      <c r="H68" s="6">
        <v>6229.82</v>
      </c>
      <c r="I68" s="6">
        <v>97.9</v>
      </c>
      <c r="J68" s="7">
        <v>2190.71707341524</v>
      </c>
      <c r="K68" s="7">
        <v>682.953585190333</v>
      </c>
      <c r="L68" s="6">
        <v>442167.77</v>
      </c>
      <c r="M68" s="6">
        <v>3087</v>
      </c>
      <c r="N68" s="6">
        <v>1267.5</v>
      </c>
      <c r="O68" s="6">
        <v>98.6</v>
      </c>
      <c r="P68" s="6">
        <v>98.7</v>
      </c>
      <c r="Q68" s="6">
        <v>830.03</v>
      </c>
      <c r="R68" s="7">
        <v>35</v>
      </c>
      <c r="S68" s="7">
        <v>14</v>
      </c>
      <c r="T68" s="6">
        <v>112</v>
      </c>
      <c r="U68" s="7">
        <v>230.66</v>
      </c>
      <c r="V68" s="6">
        <v>9</v>
      </c>
      <c r="W68" s="7">
        <v>10298</v>
      </c>
      <c r="X68" s="7">
        <v>471169</v>
      </c>
      <c r="Y68" s="7">
        <v>1771.99994477557</v>
      </c>
      <c r="Z68" s="7">
        <v>159</v>
      </c>
      <c r="AA68" s="7">
        <v>1.37931033913453</v>
      </c>
      <c r="AB68" s="6">
        <v>103.53</v>
      </c>
      <c r="AC68" s="6">
        <v>179310.56</v>
      </c>
      <c r="AD68" s="7">
        <v>1024.60279561969</v>
      </c>
      <c r="AE68" s="7">
        <v>87.7</v>
      </c>
      <c r="AF68" s="7">
        <v>0.0952702201794054</v>
      </c>
      <c r="AG68" s="7">
        <v>12119</v>
      </c>
    </row>
    <row r="69" spans="1:33">
      <c r="A69" s="6" t="s">
        <v>55</v>
      </c>
      <c r="B69" s="6">
        <v>6</v>
      </c>
      <c r="C69" s="6" t="s">
        <v>40</v>
      </c>
      <c r="D69" s="6">
        <v>22.34</v>
      </c>
      <c r="E69" s="6">
        <v>228211</v>
      </c>
      <c r="F69" s="6">
        <v>532.06</v>
      </c>
      <c r="G69" s="7">
        <v>50.15</v>
      </c>
      <c r="H69" s="6">
        <v>6258.7</v>
      </c>
      <c r="I69" s="6">
        <v>104.41</v>
      </c>
      <c r="J69" s="7">
        <v>2475.48966530051</v>
      </c>
      <c r="K69" s="7">
        <v>875.417574044303</v>
      </c>
      <c r="L69" s="6">
        <v>522756.7</v>
      </c>
      <c r="M69" s="6">
        <v>3722</v>
      </c>
      <c r="N69" s="6">
        <v>1631.4</v>
      </c>
      <c r="O69" s="6">
        <v>98.6</v>
      </c>
      <c r="P69" s="6">
        <v>98.7</v>
      </c>
      <c r="Q69" s="6">
        <v>788.47</v>
      </c>
      <c r="R69" s="7">
        <v>42</v>
      </c>
      <c r="S69" s="7">
        <v>16</v>
      </c>
      <c r="T69" s="6">
        <v>115</v>
      </c>
      <c r="U69" s="7">
        <v>173.38</v>
      </c>
      <c r="V69" s="6">
        <v>12.7</v>
      </c>
      <c r="W69" s="7">
        <v>9717.1</v>
      </c>
      <c r="X69" s="7">
        <v>533576</v>
      </c>
      <c r="Y69" s="7">
        <v>2267.00011219943</v>
      </c>
      <c r="Z69" s="7">
        <v>123</v>
      </c>
      <c r="AA69" s="7">
        <v>1.99999999888011</v>
      </c>
      <c r="AB69" s="6">
        <v>160.07</v>
      </c>
      <c r="AC69" s="6">
        <v>227256.89</v>
      </c>
      <c r="AD69" s="7">
        <v>1327.60002675669</v>
      </c>
      <c r="AE69" s="7">
        <v>89.7</v>
      </c>
      <c r="AF69" s="7">
        <v>0.1081872909699</v>
      </c>
      <c r="AG69" s="7">
        <v>8724</v>
      </c>
    </row>
    <row r="70" spans="1:33">
      <c r="A70" s="6" t="s">
        <v>55</v>
      </c>
      <c r="B70" s="6">
        <v>6</v>
      </c>
      <c r="C70" s="6" t="s">
        <v>41</v>
      </c>
      <c r="D70" s="6">
        <v>30.26</v>
      </c>
      <c r="E70" s="6">
        <v>240854.64</v>
      </c>
      <c r="F70" s="6">
        <v>587.8</v>
      </c>
      <c r="G70" s="7">
        <v>59.49</v>
      </c>
      <c r="H70" s="6">
        <v>6406.17</v>
      </c>
      <c r="I70" s="6">
        <v>103.29</v>
      </c>
      <c r="J70" s="7">
        <v>2797.28001272947</v>
      </c>
      <c r="K70" s="7">
        <v>1122.12018825208</v>
      </c>
      <c r="L70" s="6">
        <v>634591.58</v>
      </c>
      <c r="M70" s="6">
        <v>3846</v>
      </c>
      <c r="N70" s="6">
        <v>2083.5</v>
      </c>
      <c r="O70" s="6">
        <v>98.8</v>
      </c>
      <c r="P70" s="6">
        <v>99</v>
      </c>
      <c r="Q70" s="6">
        <v>713.31</v>
      </c>
      <c r="R70" s="7">
        <v>49</v>
      </c>
      <c r="S70" s="7">
        <v>18</v>
      </c>
      <c r="T70" s="6">
        <v>116</v>
      </c>
      <c r="U70" s="7">
        <v>217.46</v>
      </c>
      <c r="V70" s="6">
        <v>13</v>
      </c>
      <c r="W70" s="7">
        <v>10836</v>
      </c>
      <c r="X70" s="7">
        <v>533110</v>
      </c>
      <c r="Y70" s="7">
        <v>2428.99992955372</v>
      </c>
      <c r="Z70" s="7">
        <v>107</v>
      </c>
      <c r="AA70" s="7">
        <v>2.89999989272196</v>
      </c>
      <c r="AB70" s="6">
        <v>187.61</v>
      </c>
      <c r="AC70" s="6">
        <v>300127.28</v>
      </c>
      <c r="AD70" s="7">
        <v>1720.19992754969</v>
      </c>
      <c r="AE70" s="7">
        <v>91.7</v>
      </c>
      <c r="AF70" s="7">
        <v>0.121340552651232</v>
      </c>
      <c r="AG70" s="7">
        <v>11279</v>
      </c>
    </row>
    <row r="71" spans="1:33">
      <c r="A71" s="6" t="s">
        <v>55</v>
      </c>
      <c r="B71" s="6">
        <v>6</v>
      </c>
      <c r="C71" s="6" t="s">
        <v>42</v>
      </c>
      <c r="D71" s="6">
        <v>48.2</v>
      </c>
      <c r="E71" s="6">
        <v>184054.7</v>
      </c>
      <c r="F71" s="6">
        <v>729.4</v>
      </c>
      <c r="G71" s="7">
        <v>75.07</v>
      </c>
      <c r="H71" s="6">
        <v>13111.17</v>
      </c>
      <c r="I71" s="6">
        <v>97.89</v>
      </c>
      <c r="J71" s="7">
        <v>3160.90007536586</v>
      </c>
      <c r="K71" s="7">
        <v>1127.30003150749</v>
      </c>
      <c r="L71" s="6">
        <v>770702.28</v>
      </c>
      <c r="M71" s="6">
        <v>5301</v>
      </c>
      <c r="N71" s="6">
        <v>2710.8</v>
      </c>
      <c r="O71" s="6">
        <v>99</v>
      </c>
      <c r="P71" s="6">
        <v>99.1</v>
      </c>
      <c r="Q71" s="6">
        <v>679.16</v>
      </c>
      <c r="R71" s="7">
        <v>51</v>
      </c>
      <c r="S71" s="7">
        <v>22</v>
      </c>
      <c r="T71" s="6">
        <v>116</v>
      </c>
      <c r="U71" s="7">
        <v>267.49</v>
      </c>
      <c r="V71" s="6">
        <v>13.3</v>
      </c>
      <c r="W71" s="7">
        <v>10095</v>
      </c>
      <c r="X71" s="7">
        <v>391401</v>
      </c>
      <c r="Y71" s="7">
        <v>2383.0000545737</v>
      </c>
      <c r="Z71" s="7">
        <v>110</v>
      </c>
      <c r="AA71" s="7">
        <v>4.9999999378295</v>
      </c>
      <c r="AB71" s="6">
        <v>226.4</v>
      </c>
      <c r="AC71" s="6">
        <v>395949.47</v>
      </c>
      <c r="AD71" s="7">
        <v>2541.00004238346</v>
      </c>
      <c r="AE71" s="7">
        <v>93.7</v>
      </c>
      <c r="AF71" s="7">
        <v>0.132674418604651</v>
      </c>
      <c r="AG71" s="7">
        <v>14937</v>
      </c>
    </row>
    <row r="72" spans="1:33">
      <c r="A72" s="6" t="s">
        <v>55</v>
      </c>
      <c r="B72" s="6">
        <v>6</v>
      </c>
      <c r="C72" s="6" t="s">
        <v>43</v>
      </c>
      <c r="D72" s="6">
        <v>59.3</v>
      </c>
      <c r="E72" s="6">
        <v>171138.96</v>
      </c>
      <c r="F72" s="6">
        <v>512.71</v>
      </c>
      <c r="G72" s="7">
        <v>101.44</v>
      </c>
      <c r="H72" s="6">
        <v>6775.17</v>
      </c>
      <c r="I72" s="6">
        <v>101.13</v>
      </c>
      <c r="J72" s="7">
        <v>3529.83003484842</v>
      </c>
      <c r="K72" s="7">
        <v>1129.30005564104</v>
      </c>
      <c r="L72" s="6">
        <v>1035313.88</v>
      </c>
      <c r="M72" s="6">
        <v>5937</v>
      </c>
      <c r="N72" s="6">
        <v>3239.5</v>
      </c>
      <c r="O72" s="6">
        <v>99.1</v>
      </c>
      <c r="P72" s="6">
        <v>99.1</v>
      </c>
      <c r="Q72" s="6">
        <v>695.57</v>
      </c>
      <c r="R72" s="7">
        <v>54</v>
      </c>
      <c r="S72" s="7">
        <v>28</v>
      </c>
      <c r="T72" s="6">
        <v>116</v>
      </c>
      <c r="U72" s="7">
        <v>323.22</v>
      </c>
      <c r="V72" s="6">
        <v>12.6</v>
      </c>
      <c r="W72" s="7">
        <v>7652.5</v>
      </c>
      <c r="X72" s="7">
        <v>361212.5</v>
      </c>
      <c r="Y72" s="7">
        <v>2191.99989463515</v>
      </c>
      <c r="Z72" s="7">
        <v>100</v>
      </c>
      <c r="AA72" s="7">
        <v>5.79999989819623</v>
      </c>
      <c r="AB72" s="6">
        <v>231.41</v>
      </c>
      <c r="AC72" s="6">
        <v>556909.25</v>
      </c>
      <c r="AD72" s="7">
        <v>2125.09991696211</v>
      </c>
      <c r="AE72" s="7">
        <v>95.7</v>
      </c>
      <c r="AF72" s="7">
        <v>0.142915428398731</v>
      </c>
      <c r="AG72" s="7">
        <v>18826</v>
      </c>
    </row>
    <row r="73" spans="1:33">
      <c r="A73" s="6" t="s">
        <v>55</v>
      </c>
      <c r="B73" s="6">
        <v>6</v>
      </c>
      <c r="C73" s="6" t="s">
        <v>44</v>
      </c>
      <c r="D73" s="6">
        <v>47.5</v>
      </c>
      <c r="E73" s="6">
        <v>209977.09</v>
      </c>
      <c r="F73" s="6">
        <v>873.25</v>
      </c>
      <c r="G73" s="7">
        <v>127.24</v>
      </c>
      <c r="H73" s="6">
        <v>6499.17</v>
      </c>
      <c r="I73" s="6">
        <v>108.85</v>
      </c>
      <c r="J73" s="7">
        <v>3936.77012156598</v>
      </c>
      <c r="K73" s="7">
        <v>1131.27353588509</v>
      </c>
      <c r="L73" s="6">
        <v>1174385.38</v>
      </c>
      <c r="M73" s="6">
        <v>7125</v>
      </c>
      <c r="N73" s="6">
        <v>3118.8</v>
      </c>
      <c r="O73" s="6">
        <v>99.1</v>
      </c>
      <c r="P73" s="6">
        <v>99.2</v>
      </c>
      <c r="Q73" s="6">
        <v>705.44</v>
      </c>
      <c r="R73" s="7">
        <v>54</v>
      </c>
      <c r="S73" s="7">
        <v>32</v>
      </c>
      <c r="T73" s="6">
        <v>115</v>
      </c>
      <c r="U73" s="7">
        <v>385.83</v>
      </c>
      <c r="V73" s="6">
        <v>12.9</v>
      </c>
      <c r="W73" s="7">
        <v>8452.25</v>
      </c>
      <c r="X73" s="7">
        <v>387010.25</v>
      </c>
      <c r="Y73" s="7">
        <v>2348.88564251996</v>
      </c>
      <c r="Z73" s="7">
        <v>109</v>
      </c>
      <c r="AA73" s="7">
        <v>4.69999995903474</v>
      </c>
      <c r="AB73" s="6">
        <v>267.18</v>
      </c>
      <c r="AC73" s="6">
        <v>680585.56</v>
      </c>
      <c r="AD73" s="7">
        <v>2601.50005012997</v>
      </c>
      <c r="AE73" s="7">
        <v>96.2</v>
      </c>
      <c r="AF73" s="7">
        <v>0.150926061672287</v>
      </c>
      <c r="AG73" s="7">
        <v>23389</v>
      </c>
    </row>
    <row r="74" spans="1:33">
      <c r="A74" s="6" t="s">
        <v>55</v>
      </c>
      <c r="B74" s="6">
        <v>6</v>
      </c>
      <c r="C74" s="6" t="s">
        <v>45</v>
      </c>
      <c r="D74" s="6">
        <v>64.72</v>
      </c>
      <c r="E74" s="6">
        <v>177231.67</v>
      </c>
      <c r="F74" s="6">
        <v>1774.96</v>
      </c>
      <c r="G74" s="7">
        <v>160.64</v>
      </c>
      <c r="H74" s="6">
        <v>6499.17</v>
      </c>
      <c r="I74" s="6">
        <v>111.96</v>
      </c>
      <c r="J74" s="7">
        <v>3905.94019398641</v>
      </c>
      <c r="K74" s="7">
        <v>1128.61872866855</v>
      </c>
      <c r="L74" s="6">
        <v>1354702.85</v>
      </c>
      <c r="M74" s="6">
        <v>7117</v>
      </c>
      <c r="N74" s="6">
        <v>3240.3</v>
      </c>
      <c r="O74" s="6">
        <v>99.1</v>
      </c>
      <c r="P74" s="6">
        <v>99.2</v>
      </c>
      <c r="Q74" s="6">
        <v>728.93</v>
      </c>
      <c r="R74" s="7">
        <v>50</v>
      </c>
      <c r="S74" s="7">
        <v>35</v>
      </c>
      <c r="T74" s="6">
        <v>115</v>
      </c>
      <c r="U74" s="7">
        <v>474.49</v>
      </c>
      <c r="V74" s="6">
        <v>12.8</v>
      </c>
      <c r="W74" s="7">
        <v>9252</v>
      </c>
      <c r="X74" s="7">
        <v>412808</v>
      </c>
      <c r="Y74" s="7">
        <v>2517.00001224441</v>
      </c>
      <c r="Z74" s="7">
        <v>118</v>
      </c>
      <c r="AA74" s="7">
        <v>4.9999999378295</v>
      </c>
      <c r="AB74" s="6">
        <v>290.95</v>
      </c>
      <c r="AC74" s="6">
        <v>879726.83</v>
      </c>
      <c r="AD74" s="7">
        <v>3638.39998706106</v>
      </c>
      <c r="AE74" s="7">
        <v>94.9</v>
      </c>
      <c r="AF74" s="7">
        <v>0.138713898495186</v>
      </c>
      <c r="AG74" s="7">
        <v>28833</v>
      </c>
    </row>
    <row r="75" spans="1:33">
      <c r="A75" s="6" t="s">
        <v>55</v>
      </c>
      <c r="B75" s="6">
        <v>6</v>
      </c>
      <c r="C75" s="6" t="s">
        <v>46</v>
      </c>
      <c r="D75" s="6">
        <v>96.19</v>
      </c>
      <c r="E75" s="6">
        <v>219863.34</v>
      </c>
      <c r="F75" s="6">
        <v>2723.21</v>
      </c>
      <c r="G75" s="7">
        <v>202.7</v>
      </c>
      <c r="H75" s="6">
        <v>6499.17</v>
      </c>
      <c r="I75" s="6">
        <v>112.22</v>
      </c>
      <c r="J75" s="7">
        <v>4062.30002170532</v>
      </c>
      <c r="K75" s="7">
        <v>1129.17967867131</v>
      </c>
      <c r="L75" s="6">
        <v>1499785.84</v>
      </c>
      <c r="M75" s="6">
        <v>9076</v>
      </c>
      <c r="N75" s="6">
        <v>3270.7</v>
      </c>
      <c r="O75" s="6">
        <v>99.2</v>
      </c>
      <c r="P75" s="6">
        <v>99.3</v>
      </c>
      <c r="Q75" s="6">
        <v>776.41</v>
      </c>
      <c r="R75" s="7">
        <v>48</v>
      </c>
      <c r="S75" s="7">
        <v>36</v>
      </c>
      <c r="T75" s="6">
        <v>115</v>
      </c>
      <c r="U75" s="7">
        <v>557.59</v>
      </c>
      <c r="V75" s="6">
        <v>13.7</v>
      </c>
      <c r="W75" s="7">
        <v>9280.4</v>
      </c>
      <c r="X75" s="7">
        <v>375000.4</v>
      </c>
      <c r="Y75" s="7">
        <v>2807.0000663522</v>
      </c>
      <c r="Z75" s="7">
        <v>99</v>
      </c>
      <c r="AA75" s="7">
        <v>5.50000004268866</v>
      </c>
      <c r="AB75" s="6">
        <v>311.01</v>
      </c>
      <c r="AC75" s="6">
        <v>1038723.06</v>
      </c>
      <c r="AD75" s="7">
        <v>4111.99997066088</v>
      </c>
      <c r="AE75" s="7">
        <v>92.7</v>
      </c>
      <c r="AF75" s="7">
        <v>0.128293473854884</v>
      </c>
      <c r="AG75" s="7">
        <v>27372</v>
      </c>
    </row>
    <row r="76" spans="1:33">
      <c r="A76" s="6" t="s">
        <v>55</v>
      </c>
      <c r="B76" s="6">
        <v>6</v>
      </c>
      <c r="C76" s="6" t="s">
        <v>47</v>
      </c>
      <c r="D76" s="6">
        <v>79.51</v>
      </c>
      <c r="E76" s="6">
        <v>281983.49</v>
      </c>
      <c r="F76" s="6">
        <v>3388.94</v>
      </c>
      <c r="G76" s="7">
        <v>278.34</v>
      </c>
      <c r="H76" s="6">
        <v>6795.17</v>
      </c>
      <c r="I76" s="6">
        <v>114.43</v>
      </c>
      <c r="J76" s="7">
        <v>3921.79995660365</v>
      </c>
      <c r="K76" s="7">
        <v>1134.42580133901</v>
      </c>
      <c r="L76" s="6">
        <v>1644879.1</v>
      </c>
      <c r="M76" s="6">
        <v>10385</v>
      </c>
      <c r="N76" s="6">
        <v>3305.2</v>
      </c>
      <c r="O76" s="6">
        <v>99.4</v>
      </c>
      <c r="P76" s="6">
        <v>99.4</v>
      </c>
      <c r="Q76" s="6">
        <v>813.86</v>
      </c>
      <c r="R76" s="7">
        <v>45</v>
      </c>
      <c r="S76" s="7">
        <v>38</v>
      </c>
      <c r="T76" s="6">
        <v>114</v>
      </c>
      <c r="U76" s="7">
        <v>632.81</v>
      </c>
      <c r="V76" s="6">
        <v>13.9</v>
      </c>
      <c r="W76" s="7">
        <v>13636.4</v>
      </c>
      <c r="X76" s="7">
        <v>506433.2</v>
      </c>
      <c r="Y76" s="7">
        <v>2936.99990836965</v>
      </c>
      <c r="Z76" s="7">
        <v>93</v>
      </c>
      <c r="AA76" s="7">
        <v>5.79999989819623</v>
      </c>
      <c r="AB76" s="6">
        <v>326.29</v>
      </c>
      <c r="AC76" s="6">
        <v>1314083.22</v>
      </c>
      <c r="AD76" s="7">
        <v>4325.99997182475</v>
      </c>
      <c r="AE76" s="7">
        <v>93.9</v>
      </c>
      <c r="AF76" s="7">
        <v>0.128676470588235</v>
      </c>
      <c r="AG76" s="7">
        <v>33783</v>
      </c>
    </row>
    <row r="77" spans="1:33">
      <c r="A77" s="6" t="s">
        <v>55</v>
      </c>
      <c r="B77" s="6">
        <v>6</v>
      </c>
      <c r="C77" s="6" t="s">
        <v>48</v>
      </c>
      <c r="D77" s="6">
        <v>42.51</v>
      </c>
      <c r="E77" s="6">
        <v>302075.97</v>
      </c>
      <c r="F77" s="6">
        <v>414.06</v>
      </c>
      <c r="G77" s="7">
        <v>219.96</v>
      </c>
      <c r="H77" s="6">
        <v>6795.17</v>
      </c>
      <c r="I77" s="6">
        <v>117.63</v>
      </c>
      <c r="J77" s="7">
        <v>3994.0798249785</v>
      </c>
      <c r="K77" s="7">
        <v>1129.76158192717</v>
      </c>
      <c r="L77" s="6">
        <v>1743545.15</v>
      </c>
      <c r="M77" s="6">
        <v>10769</v>
      </c>
      <c r="N77" s="6">
        <v>3274</v>
      </c>
      <c r="O77" s="6">
        <v>99.5</v>
      </c>
      <c r="P77" s="6">
        <v>99.5</v>
      </c>
      <c r="Q77" s="6">
        <v>782.09</v>
      </c>
      <c r="R77" s="7">
        <v>44</v>
      </c>
      <c r="S77" s="7">
        <v>40</v>
      </c>
      <c r="T77" s="6">
        <v>114</v>
      </c>
      <c r="U77" s="7">
        <v>755.12</v>
      </c>
      <c r="V77" s="6">
        <v>13.9</v>
      </c>
      <c r="W77" s="7">
        <v>15683.5</v>
      </c>
      <c r="X77" s="7">
        <v>736017.7</v>
      </c>
      <c r="Y77" s="7">
        <v>3684.00000966977</v>
      </c>
      <c r="Z77" s="7">
        <v>126</v>
      </c>
      <c r="AA77" s="7">
        <v>5.90000028962113</v>
      </c>
      <c r="AB77" s="6">
        <v>357.23451909118</v>
      </c>
      <c r="AC77" s="6">
        <v>1677022.7</v>
      </c>
      <c r="AD77" s="7">
        <v>4785.70007810855</v>
      </c>
      <c r="AE77" s="7">
        <v>93.9</v>
      </c>
      <c r="AF77" s="7">
        <v>0.127300574881457</v>
      </c>
      <c r="AG77" s="7">
        <v>32808</v>
      </c>
    </row>
    <row r="78" spans="1:33">
      <c r="A78" s="6" t="s">
        <v>55</v>
      </c>
      <c r="B78" s="6">
        <v>6</v>
      </c>
      <c r="C78" s="6" t="s">
        <v>49</v>
      </c>
      <c r="D78" s="6">
        <v>37.66</v>
      </c>
      <c r="E78" s="6">
        <v>327083.7</v>
      </c>
      <c r="F78" s="6">
        <v>405.31</v>
      </c>
      <c r="G78" s="7">
        <v>225.88</v>
      </c>
      <c r="H78" s="6">
        <v>6813.17</v>
      </c>
      <c r="I78" s="6">
        <v>121.54</v>
      </c>
      <c r="J78" s="7">
        <v>4462.64000827906</v>
      </c>
      <c r="K78" s="7">
        <v>1142.94803606378</v>
      </c>
      <c r="L78" s="6">
        <v>1795198</v>
      </c>
      <c r="M78" s="6">
        <v>11202</v>
      </c>
      <c r="N78" s="6">
        <v>3444.3</v>
      </c>
      <c r="O78" s="6">
        <v>99.5</v>
      </c>
      <c r="P78" s="6">
        <v>99.5</v>
      </c>
      <c r="Q78" s="6">
        <v>820.26</v>
      </c>
      <c r="R78" s="7">
        <v>37</v>
      </c>
      <c r="S78" s="7">
        <v>41</v>
      </c>
      <c r="T78" s="6">
        <v>114</v>
      </c>
      <c r="U78" s="7">
        <v>971.35</v>
      </c>
      <c r="V78" s="6">
        <v>13.8</v>
      </c>
      <c r="W78" s="7">
        <v>16386</v>
      </c>
      <c r="X78" s="7">
        <v>786574</v>
      </c>
      <c r="Y78" s="7">
        <v>3913.99981230014</v>
      </c>
      <c r="Z78" s="7">
        <v>158</v>
      </c>
      <c r="AA78" s="7">
        <v>6.40000006165999</v>
      </c>
      <c r="AB78" s="6">
        <v>365.246442665731</v>
      </c>
      <c r="AC78" s="6">
        <v>1689150.46</v>
      </c>
      <c r="AD78" s="7">
        <v>6702.40033382799</v>
      </c>
      <c r="AE78" s="7">
        <v>94</v>
      </c>
      <c r="AF78" s="7">
        <v>0.126340470713148</v>
      </c>
      <c r="AG78" s="7">
        <v>36057</v>
      </c>
    </row>
    <row r="79" spans="1:33">
      <c r="A79" s="6" t="s">
        <v>55</v>
      </c>
      <c r="B79" s="6">
        <v>6</v>
      </c>
      <c r="C79" s="6" t="s">
        <v>50</v>
      </c>
      <c r="D79" s="6">
        <v>36.3</v>
      </c>
      <c r="E79" s="6">
        <v>349035.4</v>
      </c>
      <c r="F79" s="6">
        <v>420.19</v>
      </c>
      <c r="G79" s="7">
        <v>231.8</v>
      </c>
      <c r="H79" s="6">
        <v>6478.6</v>
      </c>
      <c r="I79" s="6">
        <v>125.63</v>
      </c>
      <c r="J79" s="7">
        <v>4475.89987554306</v>
      </c>
      <c r="K79" s="7">
        <v>1128.89301634422</v>
      </c>
      <c r="L79" s="6">
        <v>1831541</v>
      </c>
      <c r="M79" s="6">
        <v>10952</v>
      </c>
      <c r="N79" s="6">
        <v>3720.7</v>
      </c>
      <c r="O79" s="6">
        <v>99.5</v>
      </c>
      <c r="P79" s="6">
        <v>99.5</v>
      </c>
      <c r="Q79" s="6">
        <v>816.42</v>
      </c>
      <c r="R79" s="7">
        <v>34.382919</v>
      </c>
      <c r="S79" s="7">
        <v>40</v>
      </c>
      <c r="T79" s="6">
        <v>114</v>
      </c>
      <c r="U79" s="7">
        <v>1289.0739</v>
      </c>
      <c r="V79" s="6">
        <v>14.4895</v>
      </c>
      <c r="W79" s="7">
        <v>11997</v>
      </c>
      <c r="X79" s="7">
        <v>908527</v>
      </c>
      <c r="Y79" s="7">
        <v>2511.00010255531</v>
      </c>
      <c r="Z79" s="7">
        <v>151</v>
      </c>
      <c r="AA79" s="7">
        <v>8.64799757564677</v>
      </c>
      <c r="AB79" s="6">
        <v>379.655330853879</v>
      </c>
      <c r="AC79" s="6">
        <v>2002710.9</v>
      </c>
      <c r="AD79" s="7">
        <v>7841.31163708612</v>
      </c>
      <c r="AE79" s="7">
        <v>93.9</v>
      </c>
      <c r="AF79" s="7">
        <v>0.135047420994998</v>
      </c>
      <c r="AG79" s="7">
        <v>39306</v>
      </c>
    </row>
    <row r="80" spans="1:33">
      <c r="A80" s="6" t="s">
        <v>56</v>
      </c>
      <c r="B80" s="6">
        <v>7</v>
      </c>
      <c r="C80" s="6" t="s">
        <v>37</v>
      </c>
      <c r="D80" s="6">
        <v>5.1</v>
      </c>
      <c r="E80" s="6">
        <v>14408.4</v>
      </c>
      <c r="F80" s="6">
        <v>220.25</v>
      </c>
      <c r="G80" s="7">
        <v>18.36</v>
      </c>
      <c r="H80" s="6">
        <v>3550</v>
      </c>
      <c r="I80" s="6">
        <v>72.96</v>
      </c>
      <c r="J80" s="7">
        <v>1273.01540522963</v>
      </c>
      <c r="K80" s="7">
        <v>293.233670085467</v>
      </c>
      <c r="L80" s="6">
        <v>217792.5</v>
      </c>
      <c r="M80" s="6">
        <v>1500</v>
      </c>
      <c r="N80" s="6">
        <v>498.8</v>
      </c>
      <c r="O80" s="6">
        <v>98.5</v>
      </c>
      <c r="P80" s="6">
        <v>98.6</v>
      </c>
      <c r="Q80" s="6">
        <v>341</v>
      </c>
      <c r="R80" s="7">
        <v>37</v>
      </c>
      <c r="S80" s="7">
        <v>11</v>
      </c>
      <c r="T80" s="6">
        <v>57</v>
      </c>
      <c r="U80" s="7">
        <v>26.26</v>
      </c>
      <c r="V80" s="6">
        <v>5.8</v>
      </c>
      <c r="W80" s="7">
        <v>3525.211</v>
      </c>
      <c r="X80" s="7">
        <v>63664.2</v>
      </c>
      <c r="Y80" s="7">
        <v>355.000003736227</v>
      </c>
      <c r="Z80" s="7">
        <v>51</v>
      </c>
      <c r="AA80" s="7">
        <v>1.01508264213306</v>
      </c>
      <c r="AB80" s="6">
        <v>24.51</v>
      </c>
      <c r="AC80" s="6">
        <v>63106</v>
      </c>
      <c r="AD80" s="7">
        <v>13.6768784133862</v>
      </c>
      <c r="AE80" s="7">
        <v>102.2</v>
      </c>
      <c r="AF80" s="7">
        <v>0.118110569794535</v>
      </c>
      <c r="AG80" s="7">
        <v>1778</v>
      </c>
    </row>
    <row r="81" spans="1:33">
      <c r="A81" s="6" t="s">
        <v>56</v>
      </c>
      <c r="B81" s="6">
        <v>7</v>
      </c>
      <c r="C81" s="6" t="s">
        <v>39</v>
      </c>
      <c r="D81" s="6">
        <v>6.68</v>
      </c>
      <c r="E81" s="6">
        <v>40642.28</v>
      </c>
      <c r="F81" s="6">
        <v>240.62</v>
      </c>
      <c r="G81" s="7">
        <v>22.29</v>
      </c>
      <c r="H81" s="6">
        <v>3751</v>
      </c>
      <c r="I81" s="6">
        <v>82.1</v>
      </c>
      <c r="J81" s="7">
        <v>1386.88457822611</v>
      </c>
      <c r="K81" s="7">
        <v>327.455150284105</v>
      </c>
      <c r="L81" s="6">
        <v>243389.09</v>
      </c>
      <c r="M81" s="6">
        <v>1609</v>
      </c>
      <c r="N81" s="6">
        <v>635.6</v>
      </c>
      <c r="O81" s="6">
        <v>98.6</v>
      </c>
      <c r="P81" s="6">
        <v>98.7</v>
      </c>
      <c r="Q81" s="6">
        <v>476.01</v>
      </c>
      <c r="R81" s="7">
        <v>41</v>
      </c>
      <c r="S81" s="7">
        <v>14</v>
      </c>
      <c r="T81" s="6">
        <v>57</v>
      </c>
      <c r="U81" s="7">
        <v>25.12</v>
      </c>
      <c r="V81" s="6">
        <v>4.7</v>
      </c>
      <c r="W81" s="7">
        <v>4422</v>
      </c>
      <c r="X81" s="7">
        <v>72789</v>
      </c>
      <c r="Y81" s="7">
        <v>541.999999219712</v>
      </c>
      <c r="Z81" s="7">
        <v>88</v>
      </c>
      <c r="AA81" s="7">
        <v>1.31363636132427</v>
      </c>
      <c r="AB81" s="6">
        <v>87.23</v>
      </c>
      <c r="AC81" s="6">
        <v>80722.49</v>
      </c>
      <c r="AD81" s="7">
        <v>46.7207644146004</v>
      </c>
      <c r="AE81" s="7">
        <v>101.1</v>
      </c>
      <c r="AF81" s="7">
        <v>0.120042842507218</v>
      </c>
      <c r="AG81" s="7">
        <v>2207</v>
      </c>
    </row>
    <row r="82" spans="1:33">
      <c r="A82" s="6" t="s">
        <v>56</v>
      </c>
      <c r="B82" s="6">
        <v>7</v>
      </c>
      <c r="C82" s="6" t="s">
        <v>40</v>
      </c>
      <c r="D82" s="6">
        <v>7.64</v>
      </c>
      <c r="E82" s="6">
        <v>105090.94</v>
      </c>
      <c r="F82" s="6">
        <v>269.63</v>
      </c>
      <c r="G82" s="7">
        <v>25.84</v>
      </c>
      <c r="H82" s="6">
        <v>3814</v>
      </c>
      <c r="I82" s="6">
        <v>86.22</v>
      </c>
      <c r="J82" s="7">
        <v>1510.93901383667</v>
      </c>
      <c r="K82" s="7">
        <v>365.670406868124</v>
      </c>
      <c r="L82" s="6">
        <v>265265.1</v>
      </c>
      <c r="M82" s="6">
        <v>2290</v>
      </c>
      <c r="N82" s="6">
        <v>695</v>
      </c>
      <c r="O82" s="6">
        <v>98.6</v>
      </c>
      <c r="P82" s="6">
        <v>98.7</v>
      </c>
      <c r="Q82" s="6">
        <v>459.31</v>
      </c>
      <c r="R82" s="7">
        <v>45</v>
      </c>
      <c r="S82" s="7">
        <v>17</v>
      </c>
      <c r="T82" s="6">
        <v>58</v>
      </c>
      <c r="U82" s="7">
        <v>34.72</v>
      </c>
      <c r="V82" s="6">
        <v>6.7</v>
      </c>
      <c r="W82" s="7">
        <v>3705.6</v>
      </c>
      <c r="X82" s="7">
        <v>72386.8</v>
      </c>
      <c r="Y82" s="7">
        <v>708.000004464846</v>
      </c>
      <c r="Z82" s="7">
        <v>78</v>
      </c>
      <c r="AA82" s="7">
        <v>1.69999999819431</v>
      </c>
      <c r="AB82" s="6">
        <v>138.36</v>
      </c>
      <c r="AC82" s="6">
        <v>87529.93</v>
      </c>
      <c r="AD82" s="7">
        <v>159.600002391493</v>
      </c>
      <c r="AE82" s="7">
        <v>100</v>
      </c>
      <c r="AF82" s="7">
        <v>0.12133731541397</v>
      </c>
      <c r="AG82" s="7">
        <v>2399</v>
      </c>
    </row>
    <row r="83" spans="1:33">
      <c r="A83" s="6" t="s">
        <v>56</v>
      </c>
      <c r="B83" s="6">
        <v>7</v>
      </c>
      <c r="C83" s="6" t="s">
        <v>41</v>
      </c>
      <c r="D83" s="6">
        <v>10.74</v>
      </c>
      <c r="E83" s="6">
        <v>130892.12</v>
      </c>
      <c r="F83" s="6">
        <v>297.54</v>
      </c>
      <c r="G83" s="7">
        <v>30.66</v>
      </c>
      <c r="H83" s="6">
        <v>3895</v>
      </c>
      <c r="I83" s="6">
        <v>94.91</v>
      </c>
      <c r="J83" s="7">
        <v>1646.0900695481</v>
      </c>
      <c r="K83" s="7">
        <v>408.3455286719</v>
      </c>
      <c r="L83" s="6">
        <v>310694.05</v>
      </c>
      <c r="M83" s="6">
        <v>2369</v>
      </c>
      <c r="N83" s="6">
        <v>806</v>
      </c>
      <c r="O83" s="6">
        <v>98.6</v>
      </c>
      <c r="P83" s="6">
        <v>98.8</v>
      </c>
      <c r="Q83" s="6">
        <v>443.55</v>
      </c>
      <c r="R83" s="7">
        <v>49</v>
      </c>
      <c r="S83" s="7">
        <v>20</v>
      </c>
      <c r="T83" s="6">
        <v>58</v>
      </c>
      <c r="U83" s="7">
        <v>28.58</v>
      </c>
      <c r="V83" s="6">
        <v>6.6</v>
      </c>
      <c r="W83" s="7">
        <v>3463</v>
      </c>
      <c r="X83" s="7">
        <v>92244</v>
      </c>
      <c r="Y83" s="7">
        <v>605.000025391341</v>
      </c>
      <c r="Z83" s="7">
        <v>54</v>
      </c>
      <c r="AA83" s="7">
        <v>2.19999999919861</v>
      </c>
      <c r="AB83" s="6">
        <v>165.62</v>
      </c>
      <c r="AC83" s="6">
        <v>130649</v>
      </c>
      <c r="AD83" s="7">
        <v>545.20000009684</v>
      </c>
      <c r="AE83" s="7">
        <v>98.9</v>
      </c>
      <c r="AF83" s="7">
        <v>0.125617994779671</v>
      </c>
      <c r="AG83" s="7">
        <v>2933</v>
      </c>
    </row>
    <row r="84" spans="1:33">
      <c r="A84" s="6" t="s">
        <v>56</v>
      </c>
      <c r="B84" s="6">
        <v>7</v>
      </c>
      <c r="C84" s="6" t="s">
        <v>42</v>
      </c>
      <c r="D84" s="6">
        <v>14.7</v>
      </c>
      <c r="E84" s="6">
        <v>134479.3</v>
      </c>
      <c r="F84" s="6">
        <v>351.13</v>
      </c>
      <c r="G84" s="7">
        <v>36.13</v>
      </c>
      <c r="H84" s="6">
        <v>3731</v>
      </c>
      <c r="I84" s="6">
        <v>91.22</v>
      </c>
      <c r="J84" s="7">
        <v>1793.32998968847</v>
      </c>
      <c r="K84" s="7">
        <v>410.599998117468</v>
      </c>
      <c r="L84" s="6">
        <v>394073</v>
      </c>
      <c r="M84" s="6">
        <v>4081</v>
      </c>
      <c r="N84" s="6">
        <v>987.2</v>
      </c>
      <c r="O84" s="6">
        <v>98.6</v>
      </c>
      <c r="P84" s="6">
        <v>98.8</v>
      </c>
      <c r="Q84" s="6">
        <v>518.96</v>
      </c>
      <c r="R84" s="7">
        <v>47</v>
      </c>
      <c r="S84" s="7">
        <v>21</v>
      </c>
      <c r="T84" s="6">
        <v>58</v>
      </c>
      <c r="U84" s="7">
        <v>26.47</v>
      </c>
      <c r="V84" s="6">
        <v>6.6</v>
      </c>
      <c r="W84" s="7">
        <v>3037</v>
      </c>
      <c r="X84" s="7">
        <v>93606</v>
      </c>
      <c r="Y84" s="7">
        <v>359.999988677944</v>
      </c>
      <c r="Z84" s="7">
        <v>55</v>
      </c>
      <c r="AA84" s="7">
        <v>4.19999989378485</v>
      </c>
      <c r="AB84" s="6">
        <v>208.2</v>
      </c>
      <c r="AC84" s="6">
        <v>169634.03</v>
      </c>
      <c r="AD84" s="7">
        <v>515.899975107514</v>
      </c>
      <c r="AE84" s="7">
        <v>97.8</v>
      </c>
      <c r="AF84" s="7">
        <v>0.131502470212148</v>
      </c>
      <c r="AG84" s="7">
        <v>3214</v>
      </c>
    </row>
    <row r="85" spans="1:33">
      <c r="A85" s="6" t="s">
        <v>56</v>
      </c>
      <c r="B85" s="6">
        <v>7</v>
      </c>
      <c r="C85" s="6" t="s">
        <v>43</v>
      </c>
      <c r="D85" s="6">
        <v>20.46</v>
      </c>
      <c r="E85" s="6">
        <v>140826.91</v>
      </c>
      <c r="F85" s="6">
        <v>264.31</v>
      </c>
      <c r="G85" s="7">
        <v>46.03</v>
      </c>
      <c r="H85" s="6">
        <v>3851.5</v>
      </c>
      <c r="I85" s="6">
        <v>97.14</v>
      </c>
      <c r="J85" s="7">
        <v>2029.74003041503</v>
      </c>
      <c r="K85" s="7">
        <v>409.099989798947</v>
      </c>
      <c r="L85" s="6">
        <v>411279</v>
      </c>
      <c r="M85" s="6">
        <v>3748</v>
      </c>
      <c r="N85" s="6">
        <v>1560.7</v>
      </c>
      <c r="O85" s="6">
        <v>98.7</v>
      </c>
      <c r="P85" s="6">
        <v>98.8</v>
      </c>
      <c r="Q85" s="6">
        <v>540.71</v>
      </c>
      <c r="R85" s="7">
        <v>41</v>
      </c>
      <c r="S85" s="7">
        <v>24</v>
      </c>
      <c r="T85" s="6">
        <v>60</v>
      </c>
      <c r="U85" s="7">
        <v>116.42</v>
      </c>
      <c r="V85" s="6">
        <v>6.4</v>
      </c>
      <c r="W85" s="7">
        <v>3123.3</v>
      </c>
      <c r="X85" s="7">
        <v>117145.6</v>
      </c>
      <c r="Y85" s="7">
        <v>367.999985953834</v>
      </c>
      <c r="Z85" s="7">
        <v>57</v>
      </c>
      <c r="AA85" s="7">
        <v>5.09999979737558</v>
      </c>
      <c r="AB85" s="6">
        <v>217.07</v>
      </c>
      <c r="AC85" s="6">
        <v>251313.38</v>
      </c>
      <c r="AD85" s="7">
        <v>504.700003358165</v>
      </c>
      <c r="AE85" s="7">
        <v>96.7</v>
      </c>
      <c r="AF85" s="7">
        <v>0.140323563257294</v>
      </c>
      <c r="AG85" s="7">
        <v>3808</v>
      </c>
    </row>
    <row r="86" spans="1:33">
      <c r="A86" s="6" t="s">
        <v>56</v>
      </c>
      <c r="B86" s="6">
        <v>7</v>
      </c>
      <c r="C86" s="6" t="s">
        <v>44</v>
      </c>
      <c r="D86" s="6">
        <v>24.64</v>
      </c>
      <c r="E86" s="6">
        <v>152993.97</v>
      </c>
      <c r="F86" s="6">
        <v>486.1</v>
      </c>
      <c r="G86" s="7">
        <v>57.79</v>
      </c>
      <c r="H86" s="6">
        <v>5103.5</v>
      </c>
      <c r="I86" s="6">
        <v>105.57</v>
      </c>
      <c r="J86" s="7">
        <v>2349.58007574807</v>
      </c>
      <c r="K86" s="7">
        <v>409.832606704339</v>
      </c>
      <c r="L86" s="6">
        <v>429755</v>
      </c>
      <c r="M86" s="6">
        <v>4711</v>
      </c>
      <c r="N86" s="6">
        <v>1761.1</v>
      </c>
      <c r="O86" s="6">
        <v>98.9</v>
      </c>
      <c r="P86" s="6">
        <v>98.9</v>
      </c>
      <c r="Q86" s="6">
        <v>554.93</v>
      </c>
      <c r="R86" s="7">
        <v>43</v>
      </c>
      <c r="S86" s="7">
        <v>27</v>
      </c>
      <c r="T86" s="6">
        <v>62</v>
      </c>
      <c r="U86" s="7">
        <v>219.92</v>
      </c>
      <c r="V86" s="6">
        <v>6.3</v>
      </c>
      <c r="W86" s="7">
        <v>2952.65</v>
      </c>
      <c r="X86" s="7">
        <v>106948.3</v>
      </c>
      <c r="Y86" s="7">
        <v>484.54514232311</v>
      </c>
      <c r="Z86" s="7">
        <v>56</v>
      </c>
      <c r="AA86" s="7">
        <v>4.29999990239208</v>
      </c>
      <c r="AB86" s="6">
        <v>254.76</v>
      </c>
      <c r="AC86" s="6">
        <v>304484.03</v>
      </c>
      <c r="AD86" s="7">
        <v>538.00002143296</v>
      </c>
      <c r="AE86" s="7">
        <v>97</v>
      </c>
      <c r="AF86" s="7">
        <v>0.141888433981576</v>
      </c>
      <c r="AG86" s="7">
        <v>4316</v>
      </c>
    </row>
    <row r="87" spans="1:33">
      <c r="A87" s="6" t="s">
        <v>56</v>
      </c>
      <c r="B87" s="6">
        <v>7</v>
      </c>
      <c r="C87" s="6" t="s">
        <v>45</v>
      </c>
      <c r="D87" s="6">
        <v>37.09</v>
      </c>
      <c r="E87" s="6">
        <v>180765.88</v>
      </c>
      <c r="F87" s="6">
        <v>1077.8</v>
      </c>
      <c r="G87" s="7">
        <v>72.64</v>
      </c>
      <c r="H87" s="6">
        <v>5244</v>
      </c>
      <c r="I87" s="6">
        <v>110.98</v>
      </c>
      <c r="J87" s="7">
        <v>2366.21994284459</v>
      </c>
      <c r="K87" s="7">
        <v>410.098715405587</v>
      </c>
      <c r="L87" s="6">
        <v>872629.18</v>
      </c>
      <c r="M87" s="6">
        <v>4659</v>
      </c>
      <c r="N87" s="6">
        <v>1526.7</v>
      </c>
      <c r="O87" s="6">
        <v>99</v>
      </c>
      <c r="P87" s="6">
        <v>99.1</v>
      </c>
      <c r="Q87" s="6">
        <v>554.92</v>
      </c>
      <c r="R87" s="7">
        <v>42</v>
      </c>
      <c r="S87" s="7">
        <v>30</v>
      </c>
      <c r="T87" s="6">
        <v>62</v>
      </c>
      <c r="U87" s="7">
        <v>341.95</v>
      </c>
      <c r="V87" s="6">
        <v>5.8</v>
      </c>
      <c r="W87" s="7">
        <v>2782</v>
      </c>
      <c r="X87" s="7">
        <v>96751</v>
      </c>
      <c r="Y87" s="7">
        <v>638.000010626024</v>
      </c>
      <c r="Z87" s="7">
        <v>55</v>
      </c>
      <c r="AA87" s="7">
        <v>4.89999997492875</v>
      </c>
      <c r="AB87" s="6">
        <v>276.08</v>
      </c>
      <c r="AC87" s="6">
        <v>377131.49</v>
      </c>
      <c r="AD87" s="7">
        <v>553.09999059695</v>
      </c>
      <c r="AE87" s="7">
        <v>94.7</v>
      </c>
      <c r="AF87" s="7">
        <v>0.144168604651163</v>
      </c>
      <c r="AG87" s="7">
        <v>6495</v>
      </c>
    </row>
    <row r="88" spans="1:33">
      <c r="A88" s="6" t="s">
        <v>56</v>
      </c>
      <c r="B88" s="6">
        <v>7</v>
      </c>
      <c r="C88" s="6" t="s">
        <v>46</v>
      </c>
      <c r="D88" s="6">
        <v>62.67</v>
      </c>
      <c r="E88" s="6">
        <v>205284.58</v>
      </c>
      <c r="F88" s="6">
        <v>1769.31</v>
      </c>
      <c r="G88" s="7">
        <v>94.55</v>
      </c>
      <c r="H88" s="6">
        <v>5244</v>
      </c>
      <c r="I88" s="6">
        <v>107.69</v>
      </c>
      <c r="J88" s="7">
        <v>2304.80994806764</v>
      </c>
      <c r="K88" s="7">
        <v>410.302503064063</v>
      </c>
      <c r="L88" s="6">
        <v>791001.83</v>
      </c>
      <c r="M88" s="6">
        <v>5100</v>
      </c>
      <c r="N88" s="6">
        <v>1686.6</v>
      </c>
      <c r="O88" s="6">
        <v>99.4</v>
      </c>
      <c r="P88" s="6">
        <v>99.4</v>
      </c>
      <c r="Q88" s="6">
        <v>539.71</v>
      </c>
      <c r="R88" s="7">
        <v>41</v>
      </c>
      <c r="S88" s="7">
        <v>32</v>
      </c>
      <c r="T88" s="6">
        <v>62</v>
      </c>
      <c r="U88" s="7">
        <v>474.13</v>
      </c>
      <c r="V88" s="6">
        <v>5.6</v>
      </c>
      <c r="W88" s="7">
        <v>2138.1</v>
      </c>
      <c r="X88" s="7">
        <v>79721.6</v>
      </c>
      <c r="Y88" s="7">
        <v>574.000002112569</v>
      </c>
      <c r="Z88" s="7">
        <v>46</v>
      </c>
      <c r="AA88" s="7">
        <v>5.09999979737558</v>
      </c>
      <c r="AB88" s="6">
        <v>292.77</v>
      </c>
      <c r="AC88" s="6">
        <v>483304.46</v>
      </c>
      <c r="AD88" s="7">
        <v>596.799970822716</v>
      </c>
      <c r="AE88" s="7">
        <v>89.2</v>
      </c>
      <c r="AF88" s="7">
        <v>0.139313969571231</v>
      </c>
      <c r="AG88" s="7">
        <v>5987</v>
      </c>
    </row>
    <row r="89" spans="1:33">
      <c r="A89" s="6" t="s">
        <v>56</v>
      </c>
      <c r="B89" s="6">
        <v>7</v>
      </c>
      <c r="C89" s="6" t="s">
        <v>47</v>
      </c>
      <c r="D89" s="6">
        <v>55.81</v>
      </c>
      <c r="E89" s="6">
        <v>189554.05</v>
      </c>
      <c r="F89" s="6">
        <v>2119.9</v>
      </c>
      <c r="G89" s="7">
        <v>122.19</v>
      </c>
      <c r="H89" s="6">
        <v>5143</v>
      </c>
      <c r="I89" s="6">
        <v>119.22</v>
      </c>
      <c r="J89" s="7">
        <v>2445.03006901746</v>
      </c>
      <c r="K89" s="7">
        <v>412.208792956072</v>
      </c>
      <c r="L89" s="6">
        <v>909122.88</v>
      </c>
      <c r="M89" s="6">
        <v>5736</v>
      </c>
      <c r="N89" s="6">
        <v>1651.2</v>
      </c>
      <c r="O89" s="6">
        <v>99.4</v>
      </c>
      <c r="P89" s="6">
        <v>99.5</v>
      </c>
      <c r="Q89" s="6">
        <v>566.63</v>
      </c>
      <c r="R89" s="7">
        <v>41</v>
      </c>
      <c r="S89" s="7">
        <v>36</v>
      </c>
      <c r="T89" s="6">
        <v>64</v>
      </c>
      <c r="U89" s="7">
        <v>462.15</v>
      </c>
      <c r="V89" s="6">
        <v>4.4</v>
      </c>
      <c r="W89" s="7">
        <v>2927.9</v>
      </c>
      <c r="X89" s="7">
        <v>124147.9</v>
      </c>
      <c r="Y89" s="7">
        <v>794.999988349806</v>
      </c>
      <c r="Z89" s="7">
        <v>46</v>
      </c>
      <c r="AA89" s="7">
        <v>5.50000004268866</v>
      </c>
      <c r="AB89" s="6">
        <v>308.26</v>
      </c>
      <c r="AC89" s="6">
        <v>607349.16</v>
      </c>
      <c r="AD89" s="7">
        <v>525.799993534878</v>
      </c>
      <c r="AE89" s="7">
        <v>90.2</v>
      </c>
      <c r="AF89" s="7">
        <v>0.137775724679524</v>
      </c>
      <c r="AG89" s="7">
        <v>6907</v>
      </c>
    </row>
    <row r="90" spans="1:33">
      <c r="A90" s="6" t="s">
        <v>56</v>
      </c>
      <c r="B90" s="6">
        <v>7</v>
      </c>
      <c r="C90" s="6" t="s">
        <v>48</v>
      </c>
      <c r="D90" s="6">
        <v>21.61</v>
      </c>
      <c r="E90" s="6">
        <v>195089.31</v>
      </c>
      <c r="F90" s="6">
        <v>244.07</v>
      </c>
      <c r="G90" s="7">
        <v>108.59</v>
      </c>
      <c r="H90" s="6">
        <v>5143</v>
      </c>
      <c r="I90" s="6">
        <v>124.88</v>
      </c>
      <c r="J90" s="7">
        <v>2454.54994099696</v>
      </c>
      <c r="K90" s="7">
        <v>411.009611554433</v>
      </c>
      <c r="L90" s="6">
        <v>846889.31</v>
      </c>
      <c r="M90" s="6">
        <v>6979</v>
      </c>
      <c r="N90" s="6">
        <v>1743.1</v>
      </c>
      <c r="O90" s="6">
        <v>99.5</v>
      </c>
      <c r="P90" s="6">
        <v>99.6</v>
      </c>
      <c r="Q90" s="6">
        <v>525.39</v>
      </c>
      <c r="R90" s="7">
        <v>39</v>
      </c>
      <c r="S90" s="7">
        <v>37</v>
      </c>
      <c r="T90" s="6">
        <v>66</v>
      </c>
      <c r="U90" s="7">
        <v>108.15</v>
      </c>
      <c r="V90" s="6">
        <v>4.5</v>
      </c>
      <c r="W90" s="7">
        <v>4367.3</v>
      </c>
      <c r="X90" s="7">
        <v>178042.1</v>
      </c>
      <c r="Y90" s="7">
        <v>927.000031920453</v>
      </c>
      <c r="Z90" s="7">
        <v>52</v>
      </c>
      <c r="AA90" s="7">
        <v>5.60000001264982</v>
      </c>
      <c r="AB90" s="6">
        <v>339.413264146489</v>
      </c>
      <c r="AC90" s="6">
        <v>769227.16</v>
      </c>
      <c r="AD90" s="7">
        <v>587.100021681521</v>
      </c>
      <c r="AE90" s="7">
        <v>91.3</v>
      </c>
      <c r="AF90" s="7">
        <v>0.135465442489161</v>
      </c>
      <c r="AG90" s="7">
        <v>10213</v>
      </c>
    </row>
    <row r="91" spans="1:33">
      <c r="A91" s="6" t="s">
        <v>56</v>
      </c>
      <c r="B91" s="6">
        <v>7</v>
      </c>
      <c r="C91" s="6" t="s">
        <v>49</v>
      </c>
      <c r="D91" s="6">
        <v>17.46</v>
      </c>
      <c r="E91" s="6">
        <v>204574.05</v>
      </c>
      <c r="F91" s="6">
        <v>231.24</v>
      </c>
      <c r="G91" s="7">
        <v>104.71</v>
      </c>
      <c r="H91" s="6">
        <v>4183</v>
      </c>
      <c r="I91" s="6">
        <v>128.12</v>
      </c>
      <c r="J91" s="7">
        <v>2429.79993094353</v>
      </c>
      <c r="K91" s="7">
        <v>415.305460966479</v>
      </c>
      <c r="L91" s="6">
        <v>856284.8</v>
      </c>
      <c r="M91" s="6">
        <v>7261</v>
      </c>
      <c r="N91" s="6">
        <v>1830.9</v>
      </c>
      <c r="O91" s="6">
        <v>99.6</v>
      </c>
      <c r="P91" s="6">
        <v>99.6</v>
      </c>
      <c r="Q91" s="6">
        <v>520.2</v>
      </c>
      <c r="R91" s="7">
        <v>33</v>
      </c>
      <c r="S91" s="7">
        <v>40</v>
      </c>
      <c r="T91" s="6">
        <v>66</v>
      </c>
      <c r="U91" s="7">
        <v>36.95</v>
      </c>
      <c r="V91" s="6">
        <v>4.9</v>
      </c>
      <c r="W91" s="7">
        <v>3876</v>
      </c>
      <c r="X91" s="7">
        <v>166837</v>
      </c>
      <c r="Y91" s="7">
        <v>1123.99996577011</v>
      </c>
      <c r="Z91" s="7">
        <v>59</v>
      </c>
      <c r="AA91" s="7">
        <v>4.79999991401354</v>
      </c>
      <c r="AB91" s="6">
        <v>343.66742227515</v>
      </c>
      <c r="AC91" s="6">
        <v>713756.73</v>
      </c>
      <c r="AD91" s="7">
        <v>608.900030070814</v>
      </c>
      <c r="AE91" s="7">
        <v>92.4</v>
      </c>
      <c r="AF91" s="7">
        <v>0.133512124259694</v>
      </c>
      <c r="AG91" s="7">
        <v>12418</v>
      </c>
    </row>
    <row r="92" spans="1:33">
      <c r="A92" s="6" t="s">
        <v>56</v>
      </c>
      <c r="B92" s="6">
        <v>7</v>
      </c>
      <c r="C92" s="6" t="s">
        <v>50</v>
      </c>
      <c r="D92" s="6">
        <v>16.8</v>
      </c>
      <c r="E92" s="6">
        <v>210693.6</v>
      </c>
      <c r="F92" s="6">
        <v>244.18</v>
      </c>
      <c r="G92" s="7">
        <v>100.83</v>
      </c>
      <c r="H92" s="6">
        <v>4183</v>
      </c>
      <c r="I92" s="6">
        <v>130.6</v>
      </c>
      <c r="J92" s="7">
        <v>2547.09990808676</v>
      </c>
      <c r="K92" s="7">
        <v>411.754294962872</v>
      </c>
      <c r="L92" s="6">
        <v>872212</v>
      </c>
      <c r="M92" s="6">
        <v>7222</v>
      </c>
      <c r="N92" s="6">
        <v>1923.9</v>
      </c>
      <c r="O92" s="6">
        <v>99.6</v>
      </c>
      <c r="P92" s="6">
        <v>99.6</v>
      </c>
      <c r="Q92" s="6">
        <v>573.67</v>
      </c>
      <c r="R92" s="7">
        <v>30.286879</v>
      </c>
      <c r="S92" s="7">
        <v>40</v>
      </c>
      <c r="T92" s="6">
        <v>66</v>
      </c>
      <c r="U92" s="7">
        <v>83.9977</v>
      </c>
      <c r="V92" s="6">
        <v>4.5616</v>
      </c>
      <c r="W92" s="7">
        <v>4238</v>
      </c>
      <c r="X92" s="7">
        <v>269481</v>
      </c>
      <c r="Y92" s="7">
        <v>1303.99994459748</v>
      </c>
      <c r="Z92" s="7">
        <v>63</v>
      </c>
      <c r="AA92" s="7">
        <v>7.55604269424635</v>
      </c>
      <c r="AB92" s="6">
        <v>359.79929339105</v>
      </c>
      <c r="AC92" s="6">
        <v>831265.1</v>
      </c>
      <c r="AD92" s="7">
        <v>1250.88840268379</v>
      </c>
      <c r="AE92" s="7">
        <v>91.6</v>
      </c>
      <c r="AF92" s="7">
        <v>0.147263532642682</v>
      </c>
      <c r="AG92" s="7">
        <v>14623</v>
      </c>
    </row>
    <row r="93" spans="1:33">
      <c r="A93" s="6" t="s">
        <v>57</v>
      </c>
      <c r="B93" s="6">
        <v>8</v>
      </c>
      <c r="C93" s="6" t="s">
        <v>37</v>
      </c>
      <c r="D93" s="6">
        <v>6.78</v>
      </c>
      <c r="E93" s="6">
        <v>41508.89</v>
      </c>
      <c r="F93" s="6">
        <v>277.65</v>
      </c>
      <c r="G93" s="7">
        <v>30.12</v>
      </c>
      <c r="H93" s="6">
        <v>4976.2</v>
      </c>
      <c r="I93" s="6">
        <v>62</v>
      </c>
      <c r="J93" s="7">
        <v>2036.51012735952</v>
      </c>
      <c r="K93" s="7">
        <v>458.74871579137</v>
      </c>
      <c r="L93" s="6">
        <v>346874.4</v>
      </c>
      <c r="M93" s="6">
        <v>2112</v>
      </c>
      <c r="N93" s="6">
        <v>640.6</v>
      </c>
      <c r="O93" s="6">
        <v>98.6</v>
      </c>
      <c r="P93" s="6">
        <v>98.8</v>
      </c>
      <c r="Q93" s="6">
        <v>407.06</v>
      </c>
      <c r="R93" s="7">
        <v>22</v>
      </c>
      <c r="S93" s="7">
        <v>13</v>
      </c>
      <c r="T93" s="6">
        <v>78</v>
      </c>
      <c r="U93" s="7">
        <v>62.07</v>
      </c>
      <c r="V93" s="6">
        <v>6.1</v>
      </c>
      <c r="W93" s="7">
        <v>6341.274</v>
      </c>
      <c r="X93" s="7">
        <v>172954.1</v>
      </c>
      <c r="Y93" s="7">
        <v>591.999979348669</v>
      </c>
      <c r="Z93" s="7">
        <v>50</v>
      </c>
      <c r="AA93" s="7">
        <v>0.401307966570003</v>
      </c>
      <c r="AB93" s="6">
        <v>33.58</v>
      </c>
      <c r="AC93" s="6">
        <v>71495.08</v>
      </c>
      <c r="AD93" s="7">
        <v>1088.91481855762</v>
      </c>
      <c r="AE93" s="7">
        <v>102</v>
      </c>
      <c r="AF93" s="7">
        <v>0.133269790308016</v>
      </c>
      <c r="AG93" s="7">
        <v>3253</v>
      </c>
    </row>
    <row r="94" spans="1:33">
      <c r="A94" s="6" t="s">
        <v>57</v>
      </c>
      <c r="B94" s="6">
        <v>8</v>
      </c>
      <c r="C94" s="6" t="s">
        <v>39</v>
      </c>
      <c r="D94" s="6">
        <v>7.33</v>
      </c>
      <c r="E94" s="6">
        <v>54211.18</v>
      </c>
      <c r="F94" s="6">
        <v>297.38</v>
      </c>
      <c r="G94" s="7">
        <v>32.43</v>
      </c>
      <c r="H94" s="6">
        <v>5010.76</v>
      </c>
      <c r="I94" s="6">
        <v>69.5</v>
      </c>
      <c r="J94" s="7">
        <v>2029.59998318462</v>
      </c>
      <c r="K94" s="7">
        <v>440.092617905031</v>
      </c>
      <c r="L94" s="6">
        <v>398742.51</v>
      </c>
      <c r="M94" s="6">
        <v>2450</v>
      </c>
      <c r="N94" s="6">
        <v>771.7</v>
      </c>
      <c r="O94" s="6">
        <v>98.6</v>
      </c>
      <c r="P94" s="6">
        <v>98.8</v>
      </c>
      <c r="Q94" s="6">
        <v>582.43</v>
      </c>
      <c r="R94" s="7">
        <v>30</v>
      </c>
      <c r="S94" s="7">
        <v>16</v>
      </c>
      <c r="T94" s="6">
        <v>79</v>
      </c>
      <c r="U94" s="7">
        <v>100.45</v>
      </c>
      <c r="V94" s="6">
        <v>6.1</v>
      </c>
      <c r="W94" s="7">
        <v>5874</v>
      </c>
      <c r="X94" s="7">
        <v>180450</v>
      </c>
      <c r="Y94" s="7">
        <v>735.999986215548</v>
      </c>
      <c r="Z94" s="7">
        <v>67</v>
      </c>
      <c r="AA94" s="7">
        <v>0.775862069567663</v>
      </c>
      <c r="AB94" s="6">
        <v>87.91</v>
      </c>
      <c r="AC94" s="6">
        <v>81909.51</v>
      </c>
      <c r="AD94" s="7">
        <v>629.921053733938</v>
      </c>
      <c r="AE94" s="7">
        <v>100.7</v>
      </c>
      <c r="AF94" s="7">
        <v>0.131627906976744</v>
      </c>
      <c r="AG94" s="7">
        <v>3387</v>
      </c>
    </row>
    <row r="95" spans="1:33">
      <c r="A95" s="6" t="s">
        <v>57</v>
      </c>
      <c r="B95" s="6">
        <v>8</v>
      </c>
      <c r="C95" s="6" t="s">
        <v>40</v>
      </c>
      <c r="D95" s="6">
        <v>85.75</v>
      </c>
      <c r="E95" s="6">
        <v>6482.07</v>
      </c>
      <c r="F95" s="6">
        <v>338.16</v>
      </c>
      <c r="G95" s="7">
        <v>39.18</v>
      </c>
      <c r="H95" s="6">
        <v>5388.7</v>
      </c>
      <c r="I95" s="6">
        <v>78.76</v>
      </c>
      <c r="J95" s="7">
        <v>2022.71328602914</v>
      </c>
      <c r="K95" s="7">
        <v>422.195214215241</v>
      </c>
      <c r="L95" s="6">
        <v>434222.8</v>
      </c>
      <c r="M95" s="6">
        <v>2645</v>
      </c>
      <c r="N95" s="6">
        <v>865.2</v>
      </c>
      <c r="O95" s="6">
        <v>98.6</v>
      </c>
      <c r="P95" s="6">
        <v>98.8</v>
      </c>
      <c r="Q95" s="6">
        <v>539.89</v>
      </c>
      <c r="R95" s="7">
        <v>38</v>
      </c>
      <c r="S95" s="7">
        <v>19</v>
      </c>
      <c r="T95" s="6">
        <v>80</v>
      </c>
      <c r="U95" s="7">
        <v>101.77</v>
      </c>
      <c r="V95" s="6">
        <v>7.1</v>
      </c>
      <c r="W95" s="7">
        <v>7215.5</v>
      </c>
      <c r="X95" s="7">
        <v>210882</v>
      </c>
      <c r="Y95" s="7">
        <v>835.99998906119</v>
      </c>
      <c r="Z95" s="7">
        <v>75</v>
      </c>
      <c r="AA95" s="7">
        <v>1.50000000283775</v>
      </c>
      <c r="AB95" s="6">
        <v>141.4</v>
      </c>
      <c r="AC95" s="6">
        <v>100134.03</v>
      </c>
      <c r="AD95" s="7">
        <v>364.400012613413</v>
      </c>
      <c r="AE95" s="7">
        <v>99.4</v>
      </c>
      <c r="AF95" s="7">
        <v>0.124756999252305</v>
      </c>
      <c r="AG95" s="7">
        <v>2703</v>
      </c>
    </row>
    <row r="96" spans="1:33">
      <c r="A96" s="6" t="s">
        <v>57</v>
      </c>
      <c r="B96" s="6">
        <v>8</v>
      </c>
      <c r="C96" s="6" t="s">
        <v>41</v>
      </c>
      <c r="D96" s="6">
        <v>79.09</v>
      </c>
      <c r="E96" s="6">
        <v>34804.67</v>
      </c>
      <c r="F96" s="6">
        <v>385.92</v>
      </c>
      <c r="G96" s="7">
        <v>44.55</v>
      </c>
      <c r="H96" s="6">
        <v>7185.2</v>
      </c>
      <c r="I96" s="6">
        <v>90.21</v>
      </c>
      <c r="J96" s="7">
        <v>2015.8499563343</v>
      </c>
      <c r="K96" s="7">
        <v>405.025650634107</v>
      </c>
      <c r="L96" s="6">
        <v>498302.82</v>
      </c>
      <c r="M96" s="6">
        <v>3156</v>
      </c>
      <c r="N96" s="6">
        <v>1044</v>
      </c>
      <c r="O96" s="6">
        <v>98.6</v>
      </c>
      <c r="P96" s="6">
        <v>98.8</v>
      </c>
      <c r="Q96" s="6">
        <v>545.4</v>
      </c>
      <c r="R96" s="7">
        <v>46</v>
      </c>
      <c r="S96" s="7">
        <v>22</v>
      </c>
      <c r="T96" s="6">
        <v>80</v>
      </c>
      <c r="U96" s="7">
        <v>120.28</v>
      </c>
      <c r="V96" s="6">
        <v>7.6</v>
      </c>
      <c r="W96" s="7">
        <v>7128</v>
      </c>
      <c r="X96" s="7">
        <v>228277</v>
      </c>
      <c r="Y96" s="7">
        <v>1206.00002739172</v>
      </c>
      <c r="Z96" s="7">
        <v>68</v>
      </c>
      <c r="AA96" s="7">
        <v>2.89999989272196</v>
      </c>
      <c r="AB96" s="6">
        <v>167.8</v>
      </c>
      <c r="AC96" s="6">
        <v>124136.27</v>
      </c>
      <c r="AD96" s="7">
        <v>210.799996486553</v>
      </c>
      <c r="AE96" s="7">
        <v>98.1</v>
      </c>
      <c r="AF96" s="7">
        <v>0.124395019187094</v>
      </c>
      <c r="AG96" s="7">
        <v>3350</v>
      </c>
    </row>
    <row r="97" spans="1:33">
      <c r="A97" s="6" t="s">
        <v>57</v>
      </c>
      <c r="B97" s="6">
        <v>8</v>
      </c>
      <c r="C97" s="6" t="s">
        <v>42</v>
      </c>
      <c r="D97" s="6">
        <v>72.1</v>
      </c>
      <c r="E97" s="6">
        <v>61188.5</v>
      </c>
      <c r="F97" s="6">
        <v>459.29</v>
      </c>
      <c r="G97" s="7">
        <v>52.15</v>
      </c>
      <c r="H97" s="6">
        <v>7318.7</v>
      </c>
      <c r="I97" s="6">
        <v>87.36</v>
      </c>
      <c r="J97" s="7">
        <v>2009.00991481126</v>
      </c>
      <c r="K97" s="7">
        <v>407.200014155774</v>
      </c>
      <c r="L97" s="6">
        <v>550690</v>
      </c>
      <c r="M97" s="6">
        <v>4348</v>
      </c>
      <c r="N97" s="6">
        <v>1308.8</v>
      </c>
      <c r="O97" s="6">
        <v>98.6</v>
      </c>
      <c r="P97" s="6">
        <v>98.8</v>
      </c>
      <c r="Q97" s="6">
        <v>592.57</v>
      </c>
      <c r="R97" s="7">
        <v>47</v>
      </c>
      <c r="S97" s="7">
        <v>23</v>
      </c>
      <c r="T97" s="6">
        <v>81</v>
      </c>
      <c r="U97" s="7">
        <v>127.26</v>
      </c>
      <c r="V97" s="6">
        <v>7.4</v>
      </c>
      <c r="W97" s="7">
        <v>7469</v>
      </c>
      <c r="X97" s="7">
        <v>201936</v>
      </c>
      <c r="Y97" s="7">
        <v>1048.00003680473</v>
      </c>
      <c r="Z97" s="7">
        <v>63</v>
      </c>
      <c r="AA97" s="7">
        <v>4.29999990239208</v>
      </c>
      <c r="AB97" s="6">
        <v>209.93</v>
      </c>
      <c r="AC97" s="6">
        <v>213466.81</v>
      </c>
      <c r="AD97" s="7">
        <v>515.899975107514</v>
      </c>
      <c r="AE97" s="7">
        <v>96.8</v>
      </c>
      <c r="AF97" s="7">
        <v>0.124979482205476</v>
      </c>
      <c r="AG97" s="7">
        <v>4164</v>
      </c>
    </row>
    <row r="98" spans="1:33">
      <c r="A98" s="6" t="s">
        <v>57</v>
      </c>
      <c r="B98" s="6">
        <v>8</v>
      </c>
      <c r="C98" s="6" t="s">
        <v>43</v>
      </c>
      <c r="D98" s="6">
        <v>23.69</v>
      </c>
      <c r="E98" s="6">
        <v>208860.41</v>
      </c>
      <c r="F98" s="6">
        <v>320.28</v>
      </c>
      <c r="G98" s="7">
        <v>68.72</v>
      </c>
      <c r="H98" s="6">
        <v>8546.86</v>
      </c>
      <c r="I98" s="6">
        <v>90.69</v>
      </c>
      <c r="J98" s="7">
        <v>2510.90995926971</v>
      </c>
      <c r="K98" s="7">
        <v>409.099989798947</v>
      </c>
      <c r="L98" s="6">
        <v>615654</v>
      </c>
      <c r="M98" s="6">
        <v>4714</v>
      </c>
      <c r="N98" s="6">
        <v>1964.9</v>
      </c>
      <c r="O98" s="6">
        <v>99.2</v>
      </c>
      <c r="P98" s="6">
        <v>99</v>
      </c>
      <c r="Q98" s="6">
        <v>603.79</v>
      </c>
      <c r="R98" s="7">
        <v>46</v>
      </c>
      <c r="S98" s="7">
        <v>26</v>
      </c>
      <c r="T98" s="6">
        <v>82</v>
      </c>
      <c r="U98" s="7">
        <v>125.81</v>
      </c>
      <c r="V98" s="6">
        <v>7.3</v>
      </c>
      <c r="W98" s="7">
        <v>6254.2</v>
      </c>
      <c r="X98" s="7">
        <v>243611.9</v>
      </c>
      <c r="Y98" s="7">
        <v>1065.00002327715</v>
      </c>
      <c r="Z98" s="7">
        <v>63</v>
      </c>
      <c r="AA98" s="7">
        <v>5.60000001264982</v>
      </c>
      <c r="AB98" s="6">
        <v>221.89</v>
      </c>
      <c r="AC98" s="6">
        <v>331634.73</v>
      </c>
      <c r="AD98" s="7">
        <v>299.299995552805</v>
      </c>
      <c r="AE98" s="7">
        <v>95.5</v>
      </c>
      <c r="AF98" s="7">
        <v>0.141277862384051</v>
      </c>
      <c r="AG98" s="7">
        <v>5446</v>
      </c>
    </row>
    <row r="99" spans="1:33">
      <c r="A99" s="6" t="s">
        <v>57</v>
      </c>
      <c r="B99" s="6">
        <v>8</v>
      </c>
      <c r="C99" s="6" t="s">
        <v>44</v>
      </c>
      <c r="D99" s="6">
        <v>20.11</v>
      </c>
      <c r="E99" s="6">
        <v>258253.19</v>
      </c>
      <c r="F99" s="6">
        <v>597.31</v>
      </c>
      <c r="G99" s="7">
        <v>79.42</v>
      </c>
      <c r="H99" s="6">
        <v>8850.86</v>
      </c>
      <c r="I99" s="6">
        <v>96.53</v>
      </c>
      <c r="J99" s="7">
        <v>2858.68011774703</v>
      </c>
      <c r="K99" s="7">
        <v>409.832606704339</v>
      </c>
      <c r="L99" s="6">
        <v>1083490</v>
      </c>
      <c r="M99" s="6">
        <v>5818</v>
      </c>
      <c r="N99" s="6">
        <v>1937.2</v>
      </c>
      <c r="O99" s="6">
        <v>98.8</v>
      </c>
      <c r="P99" s="6">
        <v>98.9</v>
      </c>
      <c r="Q99" s="6">
        <v>620.02</v>
      </c>
      <c r="R99" s="7">
        <v>46</v>
      </c>
      <c r="S99" s="7">
        <v>31</v>
      </c>
      <c r="T99" s="6">
        <v>81</v>
      </c>
      <c r="U99" s="7">
        <v>146.71</v>
      </c>
      <c r="V99" s="6">
        <v>8.2</v>
      </c>
      <c r="W99" s="7">
        <v>4321.6</v>
      </c>
      <c r="X99" s="7">
        <v>151698.95</v>
      </c>
      <c r="Y99" s="7">
        <v>667.210641227943</v>
      </c>
      <c r="Z99" s="7">
        <v>49</v>
      </c>
      <c r="AA99" s="7">
        <v>4.29999990239208</v>
      </c>
      <c r="AB99" s="6">
        <v>256.78</v>
      </c>
      <c r="AC99" s="6">
        <v>358414.76</v>
      </c>
      <c r="AD99" s="7">
        <v>673.699994632892</v>
      </c>
      <c r="AE99" s="7">
        <v>96.9</v>
      </c>
      <c r="AF99" s="7">
        <v>0.140303010849329</v>
      </c>
      <c r="AG99" s="7">
        <v>9530</v>
      </c>
    </row>
    <row r="100" spans="1:33">
      <c r="A100" s="6" t="s">
        <v>57</v>
      </c>
      <c r="B100" s="6">
        <v>8</v>
      </c>
      <c r="C100" s="6" t="s">
        <v>45</v>
      </c>
      <c r="D100" s="6">
        <v>28.1</v>
      </c>
      <c r="E100" s="6">
        <v>205114.92</v>
      </c>
      <c r="F100" s="6">
        <v>1131.53</v>
      </c>
      <c r="G100" s="7">
        <v>93.74</v>
      </c>
      <c r="H100" s="6">
        <v>9067.36</v>
      </c>
      <c r="I100" s="6">
        <v>101.6</v>
      </c>
      <c r="J100" s="7">
        <v>2894.92997077647</v>
      </c>
      <c r="K100" s="7">
        <v>410.098715405587</v>
      </c>
      <c r="L100" s="6">
        <v>1063840.16</v>
      </c>
      <c r="M100" s="6">
        <v>6155</v>
      </c>
      <c r="N100" s="6">
        <v>2113.2</v>
      </c>
      <c r="O100" s="6">
        <v>99</v>
      </c>
      <c r="P100" s="6">
        <v>99.1</v>
      </c>
      <c r="Q100" s="6">
        <v>583.9</v>
      </c>
      <c r="R100" s="7">
        <v>44</v>
      </c>
      <c r="S100" s="7">
        <v>35</v>
      </c>
      <c r="T100" s="6">
        <v>81</v>
      </c>
      <c r="U100" s="7">
        <v>165.92</v>
      </c>
      <c r="V100" s="6">
        <v>8</v>
      </c>
      <c r="W100" s="7">
        <v>2389</v>
      </c>
      <c r="X100" s="7">
        <v>59786</v>
      </c>
      <c r="Y100" s="7">
        <v>417.999986404652</v>
      </c>
      <c r="Z100" s="7">
        <v>35</v>
      </c>
      <c r="AA100" s="7">
        <v>4.69999995903474</v>
      </c>
      <c r="AB100" s="6">
        <v>274.73</v>
      </c>
      <c r="AC100" s="6">
        <v>464325.91</v>
      </c>
      <c r="AD100" s="7">
        <v>593.300015862114</v>
      </c>
      <c r="AE100" s="7">
        <v>94.4</v>
      </c>
      <c r="AF100" s="7">
        <v>0.129257384959397</v>
      </c>
      <c r="AG100" s="7">
        <v>10182</v>
      </c>
    </row>
    <row r="101" spans="1:33">
      <c r="A101" s="6" t="s">
        <v>57</v>
      </c>
      <c r="B101" s="6">
        <v>8</v>
      </c>
      <c r="C101" s="6" t="s">
        <v>46</v>
      </c>
      <c r="D101" s="6">
        <v>56.03</v>
      </c>
      <c r="E101" s="6">
        <v>184494.23</v>
      </c>
      <c r="F101" s="6">
        <v>1732.45</v>
      </c>
      <c r="G101" s="7">
        <v>114.68</v>
      </c>
      <c r="H101" s="6">
        <v>9079.36</v>
      </c>
      <c r="I101" s="6">
        <v>104.74</v>
      </c>
      <c r="J101" s="7">
        <v>2901.75005150974</v>
      </c>
      <c r="K101" s="7">
        <v>410.302503064063</v>
      </c>
      <c r="L101" s="6">
        <v>1274097.93</v>
      </c>
      <c r="M101" s="6">
        <v>6638</v>
      </c>
      <c r="N101" s="6">
        <v>2181.1</v>
      </c>
      <c r="O101" s="6">
        <v>99.2</v>
      </c>
      <c r="P101" s="6">
        <v>99.1</v>
      </c>
      <c r="Q101" s="6">
        <v>597.29</v>
      </c>
      <c r="R101" s="7">
        <v>39</v>
      </c>
      <c r="S101" s="7">
        <v>40</v>
      </c>
      <c r="T101" s="6">
        <v>81</v>
      </c>
      <c r="U101" s="7">
        <v>232.88</v>
      </c>
      <c r="V101" s="6">
        <v>8.8</v>
      </c>
      <c r="W101" s="7">
        <v>3897.9</v>
      </c>
      <c r="X101" s="7">
        <v>100785.7</v>
      </c>
      <c r="Y101" s="7">
        <v>757.000035247852</v>
      </c>
      <c r="Z101" s="7">
        <v>48</v>
      </c>
      <c r="AA101" s="7">
        <v>4.79999991401354</v>
      </c>
      <c r="AB101" s="6">
        <v>292.87</v>
      </c>
      <c r="AC101" s="6">
        <v>602671.21</v>
      </c>
      <c r="AD101" s="7">
        <v>599.099982572254</v>
      </c>
      <c r="AE101" s="7">
        <v>90.6</v>
      </c>
      <c r="AF101" s="7">
        <v>0.127955386229363</v>
      </c>
      <c r="AG101" s="7">
        <v>9855</v>
      </c>
    </row>
    <row r="102" spans="1:33">
      <c r="A102" s="6" t="s">
        <v>57</v>
      </c>
      <c r="B102" s="6">
        <v>8</v>
      </c>
      <c r="C102" s="6" t="s">
        <v>47</v>
      </c>
      <c r="D102" s="6">
        <v>53.61</v>
      </c>
      <c r="E102" s="6">
        <v>148050.9</v>
      </c>
      <c r="F102" s="6">
        <v>2092.5</v>
      </c>
      <c r="G102" s="7">
        <v>143.34</v>
      </c>
      <c r="H102" s="6">
        <v>9117.76</v>
      </c>
      <c r="I102" s="6">
        <v>120.7</v>
      </c>
      <c r="J102" s="7">
        <v>2980.34009849738</v>
      </c>
      <c r="K102" s="7">
        <v>412.208792956072</v>
      </c>
      <c r="L102" s="6">
        <v>1499729.54</v>
      </c>
      <c r="M102" s="6">
        <v>8391</v>
      </c>
      <c r="N102" s="6">
        <v>2127.5</v>
      </c>
      <c r="O102" s="6">
        <v>99.9</v>
      </c>
      <c r="P102" s="6">
        <v>99.9</v>
      </c>
      <c r="Q102" s="6">
        <v>605.4</v>
      </c>
      <c r="R102" s="7">
        <v>38</v>
      </c>
      <c r="S102" s="7">
        <v>46</v>
      </c>
      <c r="T102" s="6">
        <v>80</v>
      </c>
      <c r="U102" s="7">
        <v>265.2</v>
      </c>
      <c r="V102" s="6">
        <v>8.6</v>
      </c>
      <c r="W102" s="7">
        <v>3410.5</v>
      </c>
      <c r="X102" s="7">
        <v>104526.7</v>
      </c>
      <c r="Y102" s="7">
        <v>826.000021871673</v>
      </c>
      <c r="Z102" s="7">
        <v>42</v>
      </c>
      <c r="AA102" s="7">
        <v>5.50000004268866</v>
      </c>
      <c r="AB102" s="6">
        <v>306.08</v>
      </c>
      <c r="AC102" s="6">
        <v>701295.4</v>
      </c>
      <c r="AD102" s="7">
        <v>687.200020155545</v>
      </c>
      <c r="AE102" s="7">
        <v>90.4</v>
      </c>
      <c r="AF102" s="7">
        <v>0.124425422138837</v>
      </c>
      <c r="AG102" s="7">
        <v>12594</v>
      </c>
    </row>
    <row r="103" spans="1:33">
      <c r="A103" s="6" t="s">
        <v>57</v>
      </c>
      <c r="B103" s="6">
        <v>8</v>
      </c>
      <c r="C103" s="6" t="s">
        <v>48</v>
      </c>
      <c r="D103" s="6">
        <v>25.11</v>
      </c>
      <c r="E103" s="6">
        <v>168148.92</v>
      </c>
      <c r="F103" s="6">
        <v>246.83</v>
      </c>
      <c r="G103" s="7">
        <v>133.38</v>
      </c>
      <c r="H103" s="6">
        <v>8661.76</v>
      </c>
      <c r="I103" s="6">
        <v>120.3</v>
      </c>
      <c r="J103" s="7">
        <v>3093.92998006678</v>
      </c>
      <c r="K103" s="7">
        <v>408.780811832314</v>
      </c>
      <c r="L103" s="6">
        <v>1166000.74</v>
      </c>
      <c r="M103" s="6">
        <v>8584</v>
      </c>
      <c r="N103" s="6">
        <v>2260.4</v>
      </c>
      <c r="O103" s="6">
        <v>99.9</v>
      </c>
      <c r="P103" s="6">
        <v>99.9</v>
      </c>
      <c r="Q103" s="6">
        <v>614.47</v>
      </c>
      <c r="R103" s="7">
        <v>37</v>
      </c>
      <c r="S103" s="7">
        <v>42</v>
      </c>
      <c r="T103" s="6">
        <v>80</v>
      </c>
      <c r="U103" s="7">
        <v>350.14</v>
      </c>
      <c r="V103" s="6">
        <v>5.8</v>
      </c>
      <c r="W103" s="7">
        <v>3721.8</v>
      </c>
      <c r="X103" s="7">
        <v>185957.1</v>
      </c>
      <c r="Y103" s="7">
        <v>973.000017333017</v>
      </c>
      <c r="Z103" s="7">
        <v>61</v>
      </c>
      <c r="AA103" s="7">
        <v>6.00000018463167</v>
      </c>
      <c r="AB103" s="6">
        <v>341.139101574342</v>
      </c>
      <c r="AC103" s="6">
        <v>833873.72</v>
      </c>
      <c r="AD103" s="7">
        <v>801.700021606692</v>
      </c>
      <c r="AE103" s="7">
        <v>92.2</v>
      </c>
      <c r="AF103" s="7">
        <v>0.13380500096918</v>
      </c>
      <c r="AG103" s="7">
        <v>14252</v>
      </c>
    </row>
    <row r="104" spans="1:33">
      <c r="A104" s="6" t="s">
        <v>57</v>
      </c>
      <c r="B104" s="6">
        <v>8</v>
      </c>
      <c r="C104" s="6" t="s">
        <v>49</v>
      </c>
      <c r="D104" s="6">
        <v>23.13</v>
      </c>
      <c r="E104" s="6">
        <v>180265.96</v>
      </c>
      <c r="F104" s="6">
        <v>262.26</v>
      </c>
      <c r="G104" s="7">
        <v>149.95</v>
      </c>
      <c r="H104" s="6">
        <v>8092.97</v>
      </c>
      <c r="I104" s="6">
        <v>123.54</v>
      </c>
      <c r="J104" s="7">
        <v>3136.89990560277</v>
      </c>
      <c r="K104" s="7">
        <v>415.305460966479</v>
      </c>
      <c r="L104" s="6">
        <v>1296066.8</v>
      </c>
      <c r="M104" s="6">
        <v>9419</v>
      </c>
      <c r="N104" s="6">
        <v>2198.6</v>
      </c>
      <c r="O104" s="6">
        <v>100</v>
      </c>
      <c r="P104" s="6">
        <v>100</v>
      </c>
      <c r="Q104" s="6">
        <v>640.86</v>
      </c>
      <c r="R104" s="7">
        <v>31</v>
      </c>
      <c r="S104" s="7">
        <v>44</v>
      </c>
      <c r="T104" s="6">
        <v>78</v>
      </c>
      <c r="U104" s="7">
        <v>460.18</v>
      </c>
      <c r="V104" s="6">
        <v>5.9</v>
      </c>
      <c r="W104" s="7">
        <v>3818</v>
      </c>
      <c r="X104" s="7">
        <v>183196</v>
      </c>
      <c r="Y104" s="7">
        <v>951.99996687862</v>
      </c>
      <c r="Z104" s="7">
        <v>64</v>
      </c>
      <c r="AA104" s="7">
        <v>5.60000001264982</v>
      </c>
      <c r="AB104" s="6">
        <v>347.593996506879</v>
      </c>
      <c r="AC104" s="6">
        <v>895306.03</v>
      </c>
      <c r="AD104" s="7">
        <v>1179.99997939754</v>
      </c>
      <c r="AE104" s="7">
        <v>92.5</v>
      </c>
      <c r="AF104" s="7">
        <v>0.128267685675093</v>
      </c>
      <c r="AG104" s="7">
        <v>19527</v>
      </c>
    </row>
    <row r="105" spans="1:33">
      <c r="A105" s="6" t="s">
        <v>57</v>
      </c>
      <c r="B105" s="6">
        <v>8</v>
      </c>
      <c r="C105" s="6" t="s">
        <v>50</v>
      </c>
      <c r="D105" s="6">
        <v>26.5</v>
      </c>
      <c r="E105" s="6">
        <v>199769.5</v>
      </c>
      <c r="F105" s="6">
        <v>273.28</v>
      </c>
      <c r="G105" s="7">
        <v>166.52</v>
      </c>
      <c r="H105" s="6">
        <v>7213</v>
      </c>
      <c r="I105" s="6">
        <v>128.93</v>
      </c>
      <c r="J105" s="7">
        <v>3229.39986937878</v>
      </c>
      <c r="K105" s="7">
        <v>408.322988620829</v>
      </c>
      <c r="L105" s="6">
        <v>1361903</v>
      </c>
      <c r="M105" s="6">
        <v>11196</v>
      </c>
      <c r="N105" s="6">
        <v>2207.7</v>
      </c>
      <c r="O105" s="6">
        <v>100</v>
      </c>
      <c r="P105" s="6">
        <v>100</v>
      </c>
      <c r="Q105" s="6">
        <v>658.1</v>
      </c>
      <c r="R105" s="7">
        <v>29.768806</v>
      </c>
      <c r="S105" s="7">
        <v>45</v>
      </c>
      <c r="T105" s="6">
        <v>78</v>
      </c>
      <c r="U105" s="7">
        <v>112.8827</v>
      </c>
      <c r="V105" s="6">
        <v>5.6538</v>
      </c>
      <c r="W105" s="7">
        <v>3663</v>
      </c>
      <c r="X105" s="7">
        <v>168345</v>
      </c>
      <c r="Y105" s="7">
        <v>780.999961075206</v>
      </c>
      <c r="Z105" s="7">
        <v>66</v>
      </c>
      <c r="AA105" s="7">
        <v>8.77977165582848</v>
      </c>
      <c r="AB105" s="6">
        <v>362.366711138982</v>
      </c>
      <c r="AC105" s="6">
        <v>1059756</v>
      </c>
      <c r="AD105" s="7">
        <v>1469.71664104783</v>
      </c>
      <c r="AE105" s="7">
        <v>91.9</v>
      </c>
      <c r="AF105" s="7">
        <v>0.135723196903192</v>
      </c>
      <c r="AG105" s="7">
        <v>24802</v>
      </c>
    </row>
    <row r="106" spans="1:33">
      <c r="A106" s="6" t="s">
        <v>58</v>
      </c>
      <c r="B106" s="6">
        <v>9</v>
      </c>
      <c r="C106" s="6" t="s">
        <v>37</v>
      </c>
      <c r="D106" s="6">
        <v>68.13</v>
      </c>
      <c r="E106" s="6">
        <v>690155.31</v>
      </c>
      <c r="F106" s="6">
        <v>415.31</v>
      </c>
      <c r="G106" s="7">
        <v>148.11</v>
      </c>
      <c r="H106" s="6">
        <v>3978</v>
      </c>
      <c r="I106" s="6">
        <v>113.79</v>
      </c>
      <c r="J106" s="7">
        <v>2543.11071084141</v>
      </c>
      <c r="K106" s="7">
        <v>425.537850753711</v>
      </c>
      <c r="L106" s="6">
        <v>202043.4</v>
      </c>
      <c r="M106" s="6">
        <v>5078</v>
      </c>
      <c r="N106" s="6">
        <v>706.4</v>
      </c>
      <c r="O106" s="6">
        <v>100</v>
      </c>
      <c r="P106" s="6">
        <v>100</v>
      </c>
      <c r="Q106" s="6">
        <v>767.74</v>
      </c>
      <c r="R106" s="7">
        <v>69</v>
      </c>
      <c r="S106" s="7">
        <v>33</v>
      </c>
      <c r="T106" s="6">
        <v>66</v>
      </c>
      <c r="U106" s="7">
        <v>480.75</v>
      </c>
      <c r="V106" s="6">
        <v>8.2</v>
      </c>
      <c r="W106" s="7">
        <v>19051.41</v>
      </c>
      <c r="X106" s="7">
        <v>717382.6</v>
      </c>
      <c r="Y106" s="7">
        <v>5031.00024907818</v>
      </c>
      <c r="Z106" s="7">
        <v>206</v>
      </c>
      <c r="AA106" s="7">
        <v>2.18800804187808</v>
      </c>
      <c r="AB106" s="6">
        <v>80.19</v>
      </c>
      <c r="AC106" s="6">
        <v>1218226.34</v>
      </c>
      <c r="AD106" s="7">
        <v>559.244519169801</v>
      </c>
      <c r="AE106" s="7">
        <v>101.6</v>
      </c>
      <c r="AF106" s="7">
        <v>0.0657718370690297</v>
      </c>
      <c r="AG106" s="7">
        <v>12645</v>
      </c>
    </row>
    <row r="107" spans="1:33">
      <c r="A107" s="6" t="s">
        <v>58</v>
      </c>
      <c r="B107" s="6">
        <v>9</v>
      </c>
      <c r="C107" s="6" t="s">
        <v>39</v>
      </c>
      <c r="D107" s="6">
        <v>84.35</v>
      </c>
      <c r="E107" s="6">
        <v>1081481.81</v>
      </c>
      <c r="F107" s="6">
        <v>447.09</v>
      </c>
      <c r="G107" s="7">
        <v>190.83</v>
      </c>
      <c r="H107" s="6">
        <v>3973</v>
      </c>
      <c r="I107" s="6">
        <v>128.2</v>
      </c>
      <c r="J107" s="7">
        <v>2549.63043449391</v>
      </c>
      <c r="K107" s="7">
        <v>646.271697676358</v>
      </c>
      <c r="L107" s="6">
        <v>266173.46</v>
      </c>
      <c r="M107" s="6">
        <v>3792</v>
      </c>
      <c r="N107" s="6">
        <v>1491.5</v>
      </c>
      <c r="O107" s="6">
        <v>100</v>
      </c>
      <c r="P107" s="6">
        <v>100</v>
      </c>
      <c r="Q107" s="6">
        <v>894.38</v>
      </c>
      <c r="R107" s="7">
        <v>70</v>
      </c>
      <c r="S107" s="7">
        <v>37</v>
      </c>
      <c r="T107" s="6">
        <v>67</v>
      </c>
      <c r="U107" s="7">
        <v>518.75</v>
      </c>
      <c r="V107" s="6">
        <v>8.6</v>
      </c>
      <c r="W107" s="7">
        <v>22606</v>
      </c>
      <c r="X107" s="7">
        <v>907644</v>
      </c>
      <c r="Y107" s="7">
        <v>6173.99996874657</v>
      </c>
      <c r="Z107" s="7">
        <v>305</v>
      </c>
      <c r="AA107" s="7">
        <v>3.53152186052291</v>
      </c>
      <c r="AB107" s="6">
        <v>150.77</v>
      </c>
      <c r="AC107" s="6">
        <v>1828629.26</v>
      </c>
      <c r="AD107" s="7">
        <v>1572.67756324072</v>
      </c>
      <c r="AE107" s="7">
        <v>100.3</v>
      </c>
      <c r="AF107" s="7">
        <v>0.0844167377095766</v>
      </c>
      <c r="AG107" s="7">
        <v>14029</v>
      </c>
    </row>
    <row r="108" spans="1:33">
      <c r="A108" s="6" t="s">
        <v>58</v>
      </c>
      <c r="B108" s="6">
        <v>9</v>
      </c>
      <c r="C108" s="6" t="s">
        <v>40</v>
      </c>
      <c r="D108" s="6">
        <v>78.3</v>
      </c>
      <c r="E108" s="6">
        <v>921222.8</v>
      </c>
      <c r="F108" s="6">
        <v>533.16</v>
      </c>
      <c r="G108" s="7">
        <v>258.66</v>
      </c>
      <c r="H108" s="6">
        <v>3923</v>
      </c>
      <c r="I108" s="6">
        <v>132.52</v>
      </c>
      <c r="J108" s="7">
        <v>2556.16687263562</v>
      </c>
      <c r="K108" s="7">
        <v>981.504010695434</v>
      </c>
      <c r="L108" s="6">
        <v>317955.7</v>
      </c>
      <c r="M108" s="6">
        <v>4569</v>
      </c>
      <c r="N108" s="6">
        <v>1374.6</v>
      </c>
      <c r="O108" s="6">
        <v>100</v>
      </c>
      <c r="P108" s="6">
        <v>100</v>
      </c>
      <c r="Q108" s="6">
        <v>937.2</v>
      </c>
      <c r="R108" s="7">
        <v>71</v>
      </c>
      <c r="S108" s="7">
        <v>41</v>
      </c>
      <c r="T108" s="6">
        <v>68</v>
      </c>
      <c r="U108" s="7">
        <v>531.68</v>
      </c>
      <c r="V108" s="6">
        <v>21.7</v>
      </c>
      <c r="W108" s="7">
        <v>26865.2</v>
      </c>
      <c r="X108" s="7">
        <v>1061501.3</v>
      </c>
      <c r="Y108" s="7">
        <v>7088.0000546845</v>
      </c>
      <c r="Z108" s="7">
        <v>207</v>
      </c>
      <c r="AA108" s="7">
        <v>5.70000014340913</v>
      </c>
      <c r="AB108" s="6">
        <v>222.14</v>
      </c>
      <c r="AC108" s="6">
        <v>2575921.26</v>
      </c>
      <c r="AD108" s="7">
        <v>4422.59983449172</v>
      </c>
      <c r="AE108" s="7">
        <v>99</v>
      </c>
      <c r="AF108" s="7">
        <v>0.0982401315789474</v>
      </c>
      <c r="AG108" s="7">
        <v>14045</v>
      </c>
    </row>
    <row r="109" spans="1:33">
      <c r="A109" s="6" t="s">
        <v>58</v>
      </c>
      <c r="B109" s="6">
        <v>9</v>
      </c>
      <c r="C109" s="6" t="s">
        <v>41</v>
      </c>
      <c r="D109" s="6">
        <v>102.31</v>
      </c>
      <c r="E109" s="6">
        <v>1131036.12</v>
      </c>
      <c r="F109" s="6">
        <v>595.48</v>
      </c>
      <c r="G109" s="7">
        <v>310.53</v>
      </c>
      <c r="H109" s="6">
        <v>4228</v>
      </c>
      <c r="I109" s="6">
        <v>135.74</v>
      </c>
      <c r="J109" s="7">
        <v>2562.72006811714</v>
      </c>
      <c r="K109" s="7">
        <v>1490.62712551842</v>
      </c>
      <c r="L109" s="6">
        <v>407677.95</v>
      </c>
      <c r="M109" s="6">
        <v>4480</v>
      </c>
      <c r="N109" s="6">
        <v>1404.5</v>
      </c>
      <c r="O109" s="6">
        <v>100</v>
      </c>
      <c r="P109" s="6">
        <v>100</v>
      </c>
      <c r="Q109" s="6">
        <v>957.92</v>
      </c>
      <c r="R109" s="7">
        <v>72</v>
      </c>
      <c r="S109" s="7">
        <v>45</v>
      </c>
      <c r="T109" s="6">
        <v>68</v>
      </c>
      <c r="U109" s="7">
        <v>592.45</v>
      </c>
      <c r="V109" s="6">
        <v>24.8</v>
      </c>
      <c r="W109" s="7">
        <v>24649</v>
      </c>
      <c r="X109" s="7">
        <v>1274063</v>
      </c>
      <c r="Y109" s="7">
        <v>8170.00009923243</v>
      </c>
      <c r="Z109" s="7">
        <v>173</v>
      </c>
      <c r="AA109" s="7">
        <v>9.20000014669405</v>
      </c>
      <c r="AB109" s="6">
        <v>239.53</v>
      </c>
      <c r="AC109" s="6">
        <v>3613060.35</v>
      </c>
      <c r="AD109" s="7">
        <v>12437.0002530464</v>
      </c>
      <c r="AE109" s="7">
        <v>97.7</v>
      </c>
      <c r="AF109" s="7">
        <v>0.108770603357024</v>
      </c>
      <c r="AG109" s="7">
        <v>14876</v>
      </c>
    </row>
    <row r="110" spans="1:33">
      <c r="A110" s="6" t="s">
        <v>58</v>
      </c>
      <c r="B110" s="6">
        <v>9</v>
      </c>
      <c r="C110" s="6" t="s">
        <v>42</v>
      </c>
      <c r="D110" s="6">
        <v>204.8</v>
      </c>
      <c r="E110" s="6">
        <v>1023781</v>
      </c>
      <c r="F110" s="6">
        <v>778.76</v>
      </c>
      <c r="G110" s="7">
        <v>385.75</v>
      </c>
      <c r="H110" s="6">
        <v>4424</v>
      </c>
      <c r="I110" s="6">
        <v>129.69</v>
      </c>
      <c r="J110" s="7">
        <v>2569.29006389893</v>
      </c>
      <c r="K110" s="7">
        <v>1500.89998925015</v>
      </c>
      <c r="L110" s="6">
        <v>475024.56</v>
      </c>
      <c r="M110" s="6">
        <v>7796</v>
      </c>
      <c r="N110" s="6">
        <v>1464.8</v>
      </c>
      <c r="O110" s="6">
        <v>100</v>
      </c>
      <c r="P110" s="6">
        <v>100</v>
      </c>
      <c r="Q110" s="6">
        <v>1039.17</v>
      </c>
      <c r="R110" s="7">
        <v>73</v>
      </c>
      <c r="S110" s="7">
        <v>47</v>
      </c>
      <c r="T110" s="6">
        <v>67</v>
      </c>
      <c r="U110" s="7">
        <v>663.78</v>
      </c>
      <c r="V110" s="6">
        <v>25.4</v>
      </c>
      <c r="W110" s="7">
        <v>27371</v>
      </c>
      <c r="X110" s="7">
        <v>1282252</v>
      </c>
      <c r="Y110" s="7">
        <v>7229.00005060086</v>
      </c>
      <c r="Z110" s="7">
        <v>185</v>
      </c>
      <c r="AA110" s="7">
        <v>13.0999996042869</v>
      </c>
      <c r="AB110" s="6">
        <v>278.11</v>
      </c>
      <c r="AC110" s="6">
        <v>4552476.2</v>
      </c>
      <c r="AD110" s="7">
        <v>12879.399810385</v>
      </c>
      <c r="AE110" s="7">
        <v>96.4</v>
      </c>
      <c r="AF110" s="7">
        <v>0.120932037718491</v>
      </c>
      <c r="AG110" s="7">
        <v>15863</v>
      </c>
    </row>
    <row r="111" spans="1:33">
      <c r="A111" s="6" t="s">
        <v>58</v>
      </c>
      <c r="B111" s="6">
        <v>9</v>
      </c>
      <c r="C111" s="6" t="s">
        <v>43</v>
      </c>
      <c r="D111" s="6">
        <v>263.21</v>
      </c>
      <c r="E111" s="6">
        <v>1661722.83</v>
      </c>
      <c r="F111" s="6">
        <v>509.97</v>
      </c>
      <c r="G111" s="7">
        <v>564.25</v>
      </c>
      <c r="H111" s="6">
        <v>4424</v>
      </c>
      <c r="I111" s="6">
        <v>130.44</v>
      </c>
      <c r="J111" s="7">
        <v>2662.28991036712</v>
      </c>
      <c r="K111" s="7">
        <v>1521.50004665372</v>
      </c>
      <c r="L111" s="6">
        <v>532551.25</v>
      </c>
      <c r="M111" s="6">
        <v>7629</v>
      </c>
      <c r="N111" s="6">
        <v>1595.7</v>
      </c>
      <c r="O111" s="6">
        <v>100</v>
      </c>
      <c r="P111" s="6">
        <v>100</v>
      </c>
      <c r="Q111" s="6">
        <v>1182.68</v>
      </c>
      <c r="R111" s="7">
        <v>74</v>
      </c>
      <c r="S111" s="7">
        <v>50</v>
      </c>
      <c r="T111" s="6">
        <v>64</v>
      </c>
      <c r="U111" s="7">
        <v>780.99</v>
      </c>
      <c r="V111" s="6">
        <v>26.8</v>
      </c>
      <c r="W111" s="7">
        <v>28282.9</v>
      </c>
      <c r="X111" s="7">
        <v>1338171.7</v>
      </c>
      <c r="Y111" s="7">
        <v>7644.99985961362</v>
      </c>
      <c r="Z111" s="7">
        <v>163</v>
      </c>
      <c r="AA111" s="7">
        <v>12.4999994461468</v>
      </c>
      <c r="AB111" s="6">
        <v>282.22</v>
      </c>
      <c r="AC111" s="6">
        <v>7095143.47</v>
      </c>
      <c r="AD111" s="7">
        <v>16037.7003268842</v>
      </c>
      <c r="AE111" s="7">
        <v>95.1</v>
      </c>
      <c r="AF111" s="7">
        <v>0.112886432804741</v>
      </c>
      <c r="AG111" s="7">
        <v>16460</v>
      </c>
    </row>
    <row r="112" spans="1:33">
      <c r="A112" s="6" t="s">
        <v>58</v>
      </c>
      <c r="B112" s="6">
        <v>9</v>
      </c>
      <c r="C112" s="6" t="s">
        <v>44</v>
      </c>
      <c r="D112" s="6">
        <v>240.56</v>
      </c>
      <c r="E112" s="6">
        <v>1892366.42</v>
      </c>
      <c r="F112" s="6">
        <v>693.79</v>
      </c>
      <c r="G112" s="7">
        <v>711.87</v>
      </c>
      <c r="H112" s="6">
        <v>5044</v>
      </c>
      <c r="I112" s="6">
        <v>136.4</v>
      </c>
      <c r="J112" s="7">
        <v>3393.13991397178</v>
      </c>
      <c r="K112" s="7">
        <v>1527.55790702521</v>
      </c>
      <c r="L112" s="6">
        <v>582873.96</v>
      </c>
      <c r="M112" s="6">
        <v>16374</v>
      </c>
      <c r="N112" s="6">
        <v>1810.2</v>
      </c>
      <c r="O112" s="6">
        <v>100</v>
      </c>
      <c r="P112" s="6">
        <v>100</v>
      </c>
      <c r="Q112" s="6">
        <v>1264</v>
      </c>
      <c r="R112" s="7">
        <v>72</v>
      </c>
      <c r="S112" s="7">
        <v>54</v>
      </c>
      <c r="T112" s="6">
        <v>64</v>
      </c>
      <c r="U112" s="7">
        <v>810.62</v>
      </c>
      <c r="V112" s="6">
        <v>30.7</v>
      </c>
      <c r="W112" s="7">
        <v>26295.95</v>
      </c>
      <c r="X112" s="7">
        <v>1305665.4</v>
      </c>
      <c r="Y112" s="7">
        <v>7913.2923463647</v>
      </c>
      <c r="Z112" s="7">
        <v>158.5</v>
      </c>
      <c r="AA112" s="7">
        <v>10.7999996313941</v>
      </c>
      <c r="AB112" s="6">
        <v>336.65</v>
      </c>
      <c r="AC112" s="6">
        <v>8688851.56</v>
      </c>
      <c r="AD112" s="7">
        <v>15342.3000231193</v>
      </c>
      <c r="AE112" s="7">
        <v>95</v>
      </c>
      <c r="AF112" s="7">
        <v>0.101972758343386</v>
      </c>
      <c r="AG112" s="7">
        <v>18695</v>
      </c>
    </row>
    <row r="113" spans="1:33">
      <c r="A113" s="6" t="s">
        <v>58</v>
      </c>
      <c r="B113" s="6">
        <v>9</v>
      </c>
      <c r="C113" s="6" t="s">
        <v>45</v>
      </c>
      <c r="D113" s="6">
        <v>147.45</v>
      </c>
      <c r="E113" s="6">
        <v>2069686.32</v>
      </c>
      <c r="F113" s="6">
        <v>1436.34</v>
      </c>
      <c r="G113" s="7">
        <v>820.62</v>
      </c>
      <c r="H113" s="6">
        <v>6548</v>
      </c>
      <c r="I113" s="6">
        <v>153.57</v>
      </c>
      <c r="J113" s="7">
        <v>3031.99985821682</v>
      </c>
      <c r="K113" s="7">
        <v>1528.5497667359</v>
      </c>
      <c r="L113" s="6">
        <v>617610.83</v>
      </c>
      <c r="M113" s="6">
        <v>4716</v>
      </c>
      <c r="N113" s="6">
        <v>1871.8</v>
      </c>
      <c r="O113" s="6">
        <v>100</v>
      </c>
      <c r="P113" s="6">
        <v>100</v>
      </c>
      <c r="Q113" s="6">
        <v>1344.36</v>
      </c>
      <c r="R113" s="7">
        <v>67</v>
      </c>
      <c r="S113" s="7">
        <v>56</v>
      </c>
      <c r="T113" s="6">
        <v>64</v>
      </c>
      <c r="U113" s="7">
        <v>1225.19</v>
      </c>
      <c r="V113" s="6">
        <v>35.6</v>
      </c>
      <c r="W113" s="7">
        <v>24309</v>
      </c>
      <c r="X113" s="7">
        <v>1273159</v>
      </c>
      <c r="Y113" s="7">
        <v>8191.0002496977</v>
      </c>
      <c r="Z113" s="7">
        <v>154</v>
      </c>
      <c r="AA113" s="7">
        <v>10.6999995562939</v>
      </c>
      <c r="AB113" s="6">
        <v>377.73</v>
      </c>
      <c r="AC113" s="6">
        <v>10202806</v>
      </c>
      <c r="AD113" s="7">
        <v>17411.9999534719</v>
      </c>
      <c r="AE113" s="7">
        <v>95</v>
      </c>
      <c r="AF113" s="7">
        <v>0.112597171922216</v>
      </c>
      <c r="AG113" s="7">
        <v>23484</v>
      </c>
    </row>
    <row r="114" spans="1:33">
      <c r="A114" s="6" t="s">
        <v>58</v>
      </c>
      <c r="B114" s="6">
        <v>9</v>
      </c>
      <c r="C114" s="6" t="s">
        <v>46</v>
      </c>
      <c r="D114" s="6">
        <v>138.88</v>
      </c>
      <c r="E114" s="6">
        <v>2117050.09</v>
      </c>
      <c r="F114" s="6">
        <v>2240.43</v>
      </c>
      <c r="G114" s="7">
        <v>770.04</v>
      </c>
      <c r="H114" s="6">
        <v>6548</v>
      </c>
      <c r="I114" s="6">
        <v>165.06</v>
      </c>
      <c r="J114" s="7">
        <v>3197.44010034511</v>
      </c>
      <c r="K114" s="7">
        <v>1529.30933892212</v>
      </c>
      <c r="L114" s="6">
        <v>672080.16</v>
      </c>
      <c r="M114" s="6">
        <v>5503</v>
      </c>
      <c r="N114" s="6">
        <v>2028.6</v>
      </c>
      <c r="O114" s="6">
        <v>100</v>
      </c>
      <c r="P114" s="6">
        <v>100</v>
      </c>
      <c r="Q114" s="6">
        <v>1385.24</v>
      </c>
      <c r="R114" s="7">
        <v>62</v>
      </c>
      <c r="S114" s="7">
        <v>61</v>
      </c>
      <c r="T114" s="6">
        <v>64</v>
      </c>
      <c r="U114" s="7">
        <v>1422.35</v>
      </c>
      <c r="V114" s="6">
        <v>41.8</v>
      </c>
      <c r="W114" s="7">
        <v>21886.5</v>
      </c>
      <c r="X114" s="7">
        <v>1635418.6</v>
      </c>
      <c r="Y114" s="7">
        <v>9500.99966550069</v>
      </c>
      <c r="Z114" s="7">
        <v>172</v>
      </c>
      <c r="AA114" s="7">
        <v>11.0000002992179</v>
      </c>
      <c r="AB114" s="6">
        <v>410.28</v>
      </c>
      <c r="AC114" s="6">
        <v>12888432.81</v>
      </c>
      <c r="AD114" s="7">
        <v>20462.3992903833</v>
      </c>
      <c r="AE114" s="7">
        <v>95.7</v>
      </c>
      <c r="AF114" s="7">
        <v>0.11743668457406</v>
      </c>
      <c r="AG114" s="7">
        <v>25212</v>
      </c>
    </row>
    <row r="115" spans="1:33">
      <c r="A115" s="6" t="s">
        <v>58</v>
      </c>
      <c r="B115" s="6">
        <v>9</v>
      </c>
      <c r="C115" s="6" t="s">
        <v>47</v>
      </c>
      <c r="D115" s="6">
        <v>140.69</v>
      </c>
      <c r="E115" s="6">
        <v>2239088.15</v>
      </c>
      <c r="F115" s="6">
        <v>2824.19</v>
      </c>
      <c r="G115" s="7">
        <v>848.14</v>
      </c>
      <c r="H115" s="6">
        <v>6464</v>
      </c>
      <c r="I115" s="6">
        <v>171.99</v>
      </c>
      <c r="J115" s="7">
        <v>3365.69985117202</v>
      </c>
      <c r="K115" s="7">
        <v>1539.82122344995</v>
      </c>
      <c r="L115" s="6">
        <v>697996.85</v>
      </c>
      <c r="M115" s="6">
        <v>5919</v>
      </c>
      <c r="N115" s="6">
        <v>2322</v>
      </c>
      <c r="O115" s="6">
        <v>100</v>
      </c>
      <c r="P115" s="6">
        <v>100</v>
      </c>
      <c r="Q115" s="6">
        <v>1406.79</v>
      </c>
      <c r="R115" s="7">
        <v>57</v>
      </c>
      <c r="S115" s="7">
        <v>63</v>
      </c>
      <c r="T115" s="6">
        <v>63</v>
      </c>
      <c r="U115" s="7">
        <v>1583.22</v>
      </c>
      <c r="V115" s="6">
        <v>44.8</v>
      </c>
      <c r="W115" s="7">
        <v>26916.9</v>
      </c>
      <c r="X115" s="7">
        <v>2135321.1</v>
      </c>
      <c r="Y115" s="7">
        <v>10985.0001667665</v>
      </c>
      <c r="Z115" s="7">
        <v>166</v>
      </c>
      <c r="AA115" s="7">
        <v>11.2000002430283</v>
      </c>
      <c r="AB115" s="6">
        <v>431.93</v>
      </c>
      <c r="AC115" s="6">
        <v>14281909.05</v>
      </c>
      <c r="AD115" s="7">
        <v>23624.793226354</v>
      </c>
      <c r="AE115" s="7">
        <v>95.7</v>
      </c>
      <c r="AF115" s="7">
        <v>0.107144536392703</v>
      </c>
      <c r="AG115" s="7">
        <v>28013</v>
      </c>
    </row>
    <row r="116" spans="1:33">
      <c r="A116" s="6" t="s">
        <v>58</v>
      </c>
      <c r="B116" s="6">
        <v>9</v>
      </c>
      <c r="C116" s="6" t="s">
        <v>48</v>
      </c>
      <c r="D116" s="6">
        <v>148.42</v>
      </c>
      <c r="E116" s="6">
        <v>2380356.14</v>
      </c>
      <c r="F116" s="6">
        <v>574.58</v>
      </c>
      <c r="G116" s="7">
        <v>1691.92</v>
      </c>
      <c r="H116" s="6">
        <v>7099</v>
      </c>
      <c r="I116" s="6">
        <v>176.7</v>
      </c>
      <c r="J116" s="7">
        <v>3616.59986636345</v>
      </c>
      <c r="K116" s="7">
        <v>1531.43364725058</v>
      </c>
      <c r="L116" s="6">
        <v>713201.79</v>
      </c>
      <c r="M116" s="6">
        <v>6554</v>
      </c>
      <c r="N116" s="6">
        <v>2340.4</v>
      </c>
      <c r="O116" s="6">
        <v>100</v>
      </c>
      <c r="P116" s="6">
        <v>100</v>
      </c>
      <c r="Q116" s="6">
        <v>1462.17</v>
      </c>
      <c r="R116" s="7">
        <v>57</v>
      </c>
      <c r="S116" s="7">
        <v>66</v>
      </c>
      <c r="T116" s="6">
        <v>64</v>
      </c>
      <c r="U116" s="7">
        <v>2545.49</v>
      </c>
      <c r="V116" s="6">
        <v>50.7</v>
      </c>
      <c r="W116" s="7">
        <v>28549.1</v>
      </c>
      <c r="X116" s="7">
        <v>2806420.7</v>
      </c>
      <c r="Y116" s="7">
        <v>11325.0005622723</v>
      </c>
      <c r="Z116" s="7">
        <v>198</v>
      </c>
      <c r="AA116" s="7">
        <v>11.2999997093833</v>
      </c>
      <c r="AB116" s="6">
        <v>458.970389088561</v>
      </c>
      <c r="AC116" s="6">
        <v>17158198.94</v>
      </c>
      <c r="AD116" s="7">
        <v>29122.4897991492</v>
      </c>
      <c r="AE116" s="7">
        <v>96.4</v>
      </c>
      <c r="AF116" s="7">
        <v>0.115104646167066</v>
      </c>
      <c r="AG116" s="7">
        <v>28404</v>
      </c>
    </row>
    <row r="117" spans="1:33">
      <c r="A117" s="6" t="s">
        <v>58</v>
      </c>
      <c r="B117" s="6">
        <v>9</v>
      </c>
      <c r="C117" s="6" t="s">
        <v>49</v>
      </c>
      <c r="D117" s="6">
        <v>130.26</v>
      </c>
      <c r="E117" s="6">
        <v>2553669.42</v>
      </c>
      <c r="F117" s="6">
        <v>575.44</v>
      </c>
      <c r="G117" s="7">
        <v>1849.85</v>
      </c>
      <c r="H117" s="6">
        <v>7099</v>
      </c>
      <c r="I117" s="6">
        <v>179.04</v>
      </c>
      <c r="J117" s="7">
        <v>3680.07017398931</v>
      </c>
      <c r="K117" s="7">
        <v>1551.38894157214</v>
      </c>
      <c r="L117" s="6">
        <v>755082.68</v>
      </c>
      <c r="M117" s="6">
        <v>7015</v>
      </c>
      <c r="N117" s="6">
        <v>2536.8</v>
      </c>
      <c r="O117" s="6">
        <v>100</v>
      </c>
      <c r="P117" s="6">
        <v>100</v>
      </c>
      <c r="Q117" s="6">
        <v>1508.82</v>
      </c>
      <c r="R117" s="7">
        <v>54</v>
      </c>
      <c r="S117" s="7">
        <v>68</v>
      </c>
      <c r="T117" s="6">
        <v>64</v>
      </c>
      <c r="U117" s="7">
        <v>3870.73</v>
      </c>
      <c r="V117" s="6">
        <v>54.4</v>
      </c>
      <c r="W117" s="7">
        <v>31357</v>
      </c>
      <c r="X117" s="7">
        <v>2799882</v>
      </c>
      <c r="Y117" s="7">
        <v>12615.9996386415</v>
      </c>
      <c r="Z117" s="7">
        <v>231</v>
      </c>
      <c r="AA117" s="7">
        <v>11.7999996286349</v>
      </c>
      <c r="AB117" s="6">
        <v>460.69085528287</v>
      </c>
      <c r="AC117" s="6">
        <v>18454342.22</v>
      </c>
      <c r="AD117" s="7">
        <v>39597.8063299564</v>
      </c>
      <c r="AE117" s="7">
        <v>96</v>
      </c>
      <c r="AF117" s="7">
        <v>0.0983646432837442</v>
      </c>
      <c r="AG117" s="7">
        <v>33365</v>
      </c>
    </row>
    <row r="118" spans="1:33">
      <c r="A118" s="6" t="s">
        <v>58</v>
      </c>
      <c r="B118" s="6">
        <v>9</v>
      </c>
      <c r="C118" s="6" t="s">
        <v>50</v>
      </c>
      <c r="D118" s="6">
        <v>121.2</v>
      </c>
      <c r="E118" s="6">
        <v>2694852.8</v>
      </c>
      <c r="F118" s="6">
        <v>645.98</v>
      </c>
      <c r="G118" s="7">
        <v>2007.78</v>
      </c>
      <c r="H118" s="6">
        <v>7099</v>
      </c>
      <c r="I118" s="6">
        <v>188.62</v>
      </c>
      <c r="J118" s="7">
        <v>3877.89981005178</v>
      </c>
      <c r="K118" s="7">
        <v>1533.7846692383</v>
      </c>
      <c r="L118" s="6">
        <v>786850</v>
      </c>
      <c r="M118" s="6">
        <v>7843</v>
      </c>
      <c r="N118" s="6">
        <v>2560.5</v>
      </c>
      <c r="O118" s="6">
        <v>100</v>
      </c>
      <c r="P118" s="6">
        <v>100</v>
      </c>
      <c r="Q118" s="6">
        <v>1734.19</v>
      </c>
      <c r="R118" s="7">
        <v>60.106999</v>
      </c>
      <c r="S118" s="7">
        <v>70</v>
      </c>
      <c r="T118" s="6">
        <v>68</v>
      </c>
      <c r="U118" s="7">
        <v>4642.3364</v>
      </c>
      <c r="V118" s="6">
        <v>52.8287</v>
      </c>
      <c r="W118" s="7">
        <v>36169</v>
      </c>
      <c r="X118" s="7">
        <v>3295519</v>
      </c>
      <c r="Y118" s="7">
        <v>13853.0000740044</v>
      </c>
      <c r="Z118" s="7">
        <v>232</v>
      </c>
      <c r="AA118" s="7">
        <v>14.7964309550128</v>
      </c>
      <c r="AB118" s="6">
        <v>473.834085381973</v>
      </c>
      <c r="AC118" s="6">
        <v>20893619.4</v>
      </c>
      <c r="AD118" s="7">
        <v>47257.7528054134</v>
      </c>
      <c r="AE118" s="7">
        <v>96.3</v>
      </c>
      <c r="AF118" s="7">
        <v>0.109087158250304</v>
      </c>
      <c r="AG118" s="7">
        <v>38326</v>
      </c>
    </row>
    <row r="119" spans="1:33">
      <c r="A119" s="6" t="s">
        <v>59</v>
      </c>
      <c r="B119" s="6">
        <v>10</v>
      </c>
      <c r="C119" s="6" t="s">
        <v>37</v>
      </c>
      <c r="D119" s="6">
        <v>40.66</v>
      </c>
      <c r="E119" s="6">
        <v>522445.37</v>
      </c>
      <c r="F119" s="6">
        <v>832.45</v>
      </c>
      <c r="G119" s="7">
        <v>154.1</v>
      </c>
      <c r="H119" s="6">
        <v>9536</v>
      </c>
      <c r="I119" s="6">
        <v>84.95</v>
      </c>
      <c r="J119" s="7">
        <v>5320.99502701505</v>
      </c>
      <c r="K119" s="7">
        <v>677.393401896235</v>
      </c>
      <c r="L119" s="6">
        <v>1162101.2</v>
      </c>
      <c r="M119" s="6">
        <v>5551</v>
      </c>
      <c r="N119" s="6">
        <v>2064.2</v>
      </c>
      <c r="O119" s="6">
        <v>100</v>
      </c>
      <c r="P119" s="6">
        <v>99.9</v>
      </c>
      <c r="Q119" s="6">
        <v>1306.62</v>
      </c>
      <c r="R119" s="7">
        <v>93</v>
      </c>
      <c r="S119" s="7">
        <v>13</v>
      </c>
      <c r="T119" s="6">
        <v>151</v>
      </c>
      <c r="U119" s="7">
        <v>333.43</v>
      </c>
      <c r="V119" s="6">
        <v>9.9</v>
      </c>
      <c r="W119" s="7">
        <v>79682.639</v>
      </c>
      <c r="X119" s="7">
        <v>2107403.9</v>
      </c>
      <c r="Y119" s="7">
        <v>15284.9994753434</v>
      </c>
      <c r="Z119" s="7">
        <v>1229</v>
      </c>
      <c r="AA119" s="7">
        <v>2.3202008147171</v>
      </c>
      <c r="AB119" s="6">
        <v>62.08</v>
      </c>
      <c r="AC119" s="6">
        <v>708697.62</v>
      </c>
      <c r="AD119" s="7">
        <v>9495.18588309504</v>
      </c>
      <c r="AE119" s="7">
        <v>93.6</v>
      </c>
      <c r="AF119" s="7">
        <v>0.172401776563034</v>
      </c>
      <c r="AG119" s="7">
        <v>18260</v>
      </c>
    </row>
    <row r="120" spans="1:33">
      <c r="A120" s="6" t="s">
        <v>59</v>
      </c>
      <c r="B120" s="6">
        <v>10</v>
      </c>
      <c r="C120" s="6" t="s">
        <v>39</v>
      </c>
      <c r="D120" s="6">
        <v>52.24</v>
      </c>
      <c r="E120" s="6">
        <v>823366.38</v>
      </c>
      <c r="F120" s="6">
        <v>914.62</v>
      </c>
      <c r="G120" s="7">
        <v>205.75</v>
      </c>
      <c r="H120" s="6">
        <v>9665.74</v>
      </c>
      <c r="I120" s="6">
        <v>94.6</v>
      </c>
      <c r="J120" s="7">
        <v>5642.61788043847</v>
      </c>
      <c r="K120" s="7">
        <v>900.911113879605</v>
      </c>
      <c r="L120" s="6">
        <v>1567816.75</v>
      </c>
      <c r="M120" s="6">
        <v>6772</v>
      </c>
      <c r="N120" s="6">
        <v>2892.4</v>
      </c>
      <c r="O120" s="6">
        <v>100</v>
      </c>
      <c r="P120" s="6">
        <v>99.9</v>
      </c>
      <c r="Q120" s="6">
        <v>1607.85</v>
      </c>
      <c r="R120" s="7">
        <v>83</v>
      </c>
      <c r="S120" s="7">
        <v>15</v>
      </c>
      <c r="T120" s="6">
        <v>153</v>
      </c>
      <c r="U120" s="7">
        <v>400.91</v>
      </c>
      <c r="V120" s="6">
        <v>10.8</v>
      </c>
      <c r="W120" s="7">
        <v>89303</v>
      </c>
      <c r="X120" s="7">
        <v>2575680</v>
      </c>
      <c r="Y120" s="7">
        <v>16999.0000377587</v>
      </c>
      <c r="Z120" s="7">
        <v>2904</v>
      </c>
      <c r="AA120" s="7">
        <v>3.60459780993017</v>
      </c>
      <c r="AB120" s="6">
        <v>122.03</v>
      </c>
      <c r="AC120" s="6">
        <v>1034124.01</v>
      </c>
      <c r="AD120" s="7">
        <v>8252.87332078381</v>
      </c>
      <c r="AE120" s="7">
        <v>93.8</v>
      </c>
      <c r="AF120" s="7">
        <v>0.159909090909091</v>
      </c>
      <c r="AG120" s="7">
        <v>23021</v>
      </c>
    </row>
    <row r="121" spans="1:33">
      <c r="A121" s="6" t="s">
        <v>59</v>
      </c>
      <c r="B121" s="6">
        <v>10</v>
      </c>
      <c r="C121" s="6" t="s">
        <v>40</v>
      </c>
      <c r="D121" s="6">
        <v>64.86</v>
      </c>
      <c r="E121" s="6">
        <v>1259479.87</v>
      </c>
      <c r="F121" s="6">
        <v>1133.21</v>
      </c>
      <c r="G121" s="7">
        <v>269.59</v>
      </c>
      <c r="H121" s="6">
        <v>10356.5</v>
      </c>
      <c r="I121" s="6">
        <v>100.03</v>
      </c>
      <c r="J121" s="7">
        <v>5983.68154206277</v>
      </c>
      <c r="K121" s="7">
        <v>1198.18237502721</v>
      </c>
      <c r="L121" s="6">
        <v>1735687</v>
      </c>
      <c r="M121" s="6">
        <v>8913</v>
      </c>
      <c r="N121" s="6">
        <v>3063.2</v>
      </c>
      <c r="O121" s="6">
        <v>100</v>
      </c>
      <c r="P121" s="6">
        <v>99.9</v>
      </c>
      <c r="Q121" s="6">
        <v>1737.58</v>
      </c>
      <c r="R121" s="7">
        <v>73</v>
      </c>
      <c r="S121" s="7">
        <v>17</v>
      </c>
      <c r="T121" s="6">
        <v>156</v>
      </c>
      <c r="U121" s="7">
        <v>527.5</v>
      </c>
      <c r="V121" s="6">
        <v>30.5</v>
      </c>
      <c r="W121" s="7">
        <v>100728.8</v>
      </c>
      <c r="X121" s="7">
        <v>2798080.4</v>
      </c>
      <c r="Y121" s="7">
        <v>19438.9992931569</v>
      </c>
      <c r="Z121" s="7">
        <v>3019</v>
      </c>
      <c r="AA121" s="7">
        <v>5.60000001264982</v>
      </c>
      <c r="AB121" s="6">
        <v>180.98</v>
      </c>
      <c r="AC121" s="6">
        <v>1429899.19</v>
      </c>
      <c r="AD121" s="7">
        <v>7173.10002010242</v>
      </c>
      <c r="AE121" s="7">
        <v>94</v>
      </c>
      <c r="AF121" s="7">
        <v>0.153626018074305</v>
      </c>
      <c r="AG121" s="7">
        <v>21460</v>
      </c>
    </row>
    <row r="122" spans="1:33">
      <c r="A122" s="6" t="s">
        <v>59</v>
      </c>
      <c r="B122" s="6">
        <v>10</v>
      </c>
      <c r="C122" s="6" t="s">
        <v>41</v>
      </c>
      <c r="D122" s="6">
        <v>83.64</v>
      </c>
      <c r="E122" s="6">
        <v>1451157.21</v>
      </c>
      <c r="F122" s="6">
        <v>1321.33</v>
      </c>
      <c r="G122" s="7">
        <v>359</v>
      </c>
      <c r="H122" s="6">
        <v>10473.08</v>
      </c>
      <c r="I122" s="6">
        <v>101.39</v>
      </c>
      <c r="J122" s="7">
        <v>6345.35989766442</v>
      </c>
      <c r="K122" s="7">
        <v>1593.54344919059</v>
      </c>
      <c r="L122" s="6">
        <v>2081008.46</v>
      </c>
      <c r="M122" s="6">
        <v>11861</v>
      </c>
      <c r="N122" s="6">
        <v>3503.3</v>
      </c>
      <c r="O122" s="6">
        <v>100</v>
      </c>
      <c r="P122" s="6">
        <v>99.9</v>
      </c>
      <c r="Q122" s="6">
        <v>1831.96</v>
      </c>
      <c r="R122" s="7">
        <v>63</v>
      </c>
      <c r="S122" s="7">
        <v>19</v>
      </c>
      <c r="T122" s="6">
        <v>159</v>
      </c>
      <c r="U122" s="7">
        <v>543.16</v>
      </c>
      <c r="V122" s="6">
        <v>29</v>
      </c>
      <c r="W122" s="7">
        <v>106001</v>
      </c>
      <c r="X122" s="7">
        <v>3084252</v>
      </c>
      <c r="Y122" s="7">
        <v>25883.9923337516</v>
      </c>
      <c r="Z122" s="7">
        <v>3364</v>
      </c>
      <c r="AA122" s="7">
        <v>8.69999977675332</v>
      </c>
      <c r="AB122" s="6">
        <v>204.16</v>
      </c>
      <c r="AC122" s="6">
        <v>2010744.21</v>
      </c>
      <c r="AD122" s="7">
        <v>6234.59998699053</v>
      </c>
      <c r="AE122" s="7">
        <v>94.2</v>
      </c>
      <c r="AF122" s="7">
        <v>0.149723439782926</v>
      </c>
      <c r="AG122" s="7">
        <v>30926</v>
      </c>
    </row>
    <row r="123" spans="1:33">
      <c r="A123" s="6" t="s">
        <v>59</v>
      </c>
      <c r="B123" s="6">
        <v>10</v>
      </c>
      <c r="C123" s="6" t="s">
        <v>42</v>
      </c>
      <c r="D123" s="6">
        <v>130.3</v>
      </c>
      <c r="E123" s="6">
        <v>1199967.4</v>
      </c>
      <c r="F123" s="6">
        <v>1800.47</v>
      </c>
      <c r="G123" s="7">
        <v>516.02</v>
      </c>
      <c r="H123" s="6">
        <v>10633.08</v>
      </c>
      <c r="I123" s="6">
        <v>100.21</v>
      </c>
      <c r="J123" s="7">
        <v>6728.90025550507</v>
      </c>
      <c r="K123" s="7">
        <v>1601.80003862007</v>
      </c>
      <c r="L123" s="6">
        <v>2511542.63</v>
      </c>
      <c r="M123" s="6">
        <v>10898</v>
      </c>
      <c r="N123" s="6">
        <v>4697.3</v>
      </c>
      <c r="O123" s="6">
        <v>100</v>
      </c>
      <c r="P123" s="6">
        <v>100</v>
      </c>
      <c r="Q123" s="6">
        <v>2118.18</v>
      </c>
      <c r="R123" s="7">
        <v>64</v>
      </c>
      <c r="S123" s="7">
        <v>20</v>
      </c>
      <c r="T123" s="6">
        <v>162</v>
      </c>
      <c r="U123" s="7">
        <v>572.92</v>
      </c>
      <c r="V123" s="6">
        <v>28.3</v>
      </c>
      <c r="W123" s="7">
        <v>108805</v>
      </c>
      <c r="X123" s="7">
        <v>3431437</v>
      </c>
      <c r="Y123" s="7">
        <v>23156.9909776186</v>
      </c>
      <c r="Z123" s="7">
        <v>3489</v>
      </c>
      <c r="AA123" s="7">
        <v>11.0000002992179</v>
      </c>
      <c r="AB123" s="6">
        <v>244.01</v>
      </c>
      <c r="AC123" s="6">
        <v>2907286.29</v>
      </c>
      <c r="AD123" s="7">
        <v>5193.49988227444</v>
      </c>
      <c r="AE123" s="7">
        <v>94.4</v>
      </c>
      <c r="AF123" s="7">
        <v>0.14519848219498</v>
      </c>
      <c r="AG123" s="7">
        <v>41381</v>
      </c>
    </row>
    <row r="124" spans="1:33">
      <c r="A124" s="6" t="s">
        <v>59</v>
      </c>
      <c r="B124" s="6">
        <v>10</v>
      </c>
      <c r="C124" s="6" t="s">
        <v>43</v>
      </c>
      <c r="D124" s="6">
        <v>173.24</v>
      </c>
      <c r="E124" s="6">
        <v>1341772.75</v>
      </c>
      <c r="F124" s="6">
        <v>1206.6</v>
      </c>
      <c r="G124" s="7">
        <v>663.69</v>
      </c>
      <c r="H124" s="6">
        <v>10863.08</v>
      </c>
      <c r="I124" s="6">
        <v>102.5</v>
      </c>
      <c r="J124" s="7">
        <v>7436.86003174671</v>
      </c>
      <c r="K124" s="7">
        <v>1609.39997149426</v>
      </c>
      <c r="L124" s="6">
        <v>2939497.74</v>
      </c>
      <c r="M124" s="6">
        <v>12951</v>
      </c>
      <c r="N124" s="6">
        <v>5676.8</v>
      </c>
      <c r="O124" s="6">
        <v>100</v>
      </c>
      <c r="P124" s="6">
        <v>100</v>
      </c>
      <c r="Q124" s="6">
        <v>2223.96</v>
      </c>
      <c r="R124" s="7">
        <v>64</v>
      </c>
      <c r="S124" s="7">
        <v>21</v>
      </c>
      <c r="T124" s="6">
        <v>166</v>
      </c>
      <c r="U124" s="7">
        <v>635.64</v>
      </c>
      <c r="V124" s="6">
        <v>27.3</v>
      </c>
      <c r="W124" s="7">
        <v>115596.8</v>
      </c>
      <c r="X124" s="7">
        <v>3882343.4</v>
      </c>
      <c r="Y124" s="7">
        <v>26382.9962451071</v>
      </c>
      <c r="Z124" s="7">
        <v>3834</v>
      </c>
      <c r="AA124" s="7">
        <v>9.60000001465161</v>
      </c>
      <c r="AB124" s="6">
        <v>253.75</v>
      </c>
      <c r="AC124" s="6">
        <v>3391633.53</v>
      </c>
      <c r="AD124" s="7">
        <v>5351.89990885918</v>
      </c>
      <c r="AE124" s="7">
        <v>94.6</v>
      </c>
      <c r="AF124" s="7">
        <v>0.152381382738364</v>
      </c>
      <c r="AG124" s="7">
        <v>61674</v>
      </c>
    </row>
    <row r="125" spans="1:33">
      <c r="A125" s="6" t="s">
        <v>59</v>
      </c>
      <c r="B125" s="6">
        <v>10</v>
      </c>
      <c r="C125" s="6" t="s">
        <v>44</v>
      </c>
      <c r="D125" s="6">
        <v>161.61</v>
      </c>
      <c r="E125" s="6">
        <v>1291048.09</v>
      </c>
      <c r="F125" s="6">
        <v>2066.5</v>
      </c>
      <c r="G125" s="7">
        <v>880.93</v>
      </c>
      <c r="H125" s="6">
        <v>10643.72</v>
      </c>
      <c r="I125" s="6">
        <v>109.69</v>
      </c>
      <c r="J125" s="7">
        <v>9257.64985433011</v>
      </c>
      <c r="K125" s="7">
        <v>1612.23404220504</v>
      </c>
      <c r="L125" s="6">
        <v>3248411.28</v>
      </c>
      <c r="M125" s="6">
        <v>15190</v>
      </c>
      <c r="N125" s="6">
        <v>6531.7</v>
      </c>
      <c r="O125" s="6">
        <v>100</v>
      </c>
      <c r="P125" s="6">
        <v>100</v>
      </c>
      <c r="Q125" s="6">
        <v>2407.58</v>
      </c>
      <c r="R125" s="7">
        <v>64</v>
      </c>
      <c r="S125" s="7">
        <v>22</v>
      </c>
      <c r="T125" s="6">
        <v>167</v>
      </c>
      <c r="U125" s="7">
        <v>778.42</v>
      </c>
      <c r="V125" s="6">
        <v>27.9</v>
      </c>
      <c r="W125" s="7">
        <v>116941.9</v>
      </c>
      <c r="X125" s="7">
        <v>4454151.7</v>
      </c>
      <c r="Y125" s="7">
        <v>30391.4926138235</v>
      </c>
      <c r="Z125" s="7">
        <v>3732.5</v>
      </c>
      <c r="AA125" s="7">
        <v>8.39999995086615</v>
      </c>
      <c r="AB125" s="6">
        <v>297.69</v>
      </c>
      <c r="AC125" s="6">
        <v>4081730.55</v>
      </c>
      <c r="AD125" s="7">
        <v>6576.60017461048</v>
      </c>
      <c r="AE125" s="7">
        <v>93.4</v>
      </c>
      <c r="AF125" s="7">
        <v>0.148979504878776</v>
      </c>
      <c r="AG125" s="7">
        <v>87155</v>
      </c>
    </row>
    <row r="126" spans="1:33">
      <c r="A126" s="6" t="s">
        <v>59</v>
      </c>
      <c r="B126" s="6">
        <v>10</v>
      </c>
      <c r="C126" s="6" t="s">
        <v>45</v>
      </c>
      <c r="D126" s="6">
        <v>188.35</v>
      </c>
      <c r="E126" s="6">
        <v>1378142.3</v>
      </c>
      <c r="F126" s="6">
        <v>4814.66</v>
      </c>
      <c r="G126" s="7">
        <v>1050.23</v>
      </c>
      <c r="H126" s="6">
        <v>19333.74</v>
      </c>
      <c r="I126" s="6">
        <v>121.65</v>
      </c>
      <c r="J126" s="7">
        <v>7979.53964353725</v>
      </c>
      <c r="K126" s="7">
        <v>1613.28072170919</v>
      </c>
      <c r="L126" s="6">
        <v>3511780.79</v>
      </c>
      <c r="M126" s="6">
        <v>15202</v>
      </c>
      <c r="N126" s="6">
        <v>7131.5</v>
      </c>
      <c r="O126" s="6">
        <v>100</v>
      </c>
      <c r="P126" s="6">
        <v>100</v>
      </c>
      <c r="Q126" s="6">
        <v>2562.87</v>
      </c>
      <c r="R126" s="7">
        <v>61</v>
      </c>
      <c r="S126" s="7">
        <v>24</v>
      </c>
      <c r="T126" s="6">
        <v>167</v>
      </c>
      <c r="U126" s="7">
        <v>991.45</v>
      </c>
      <c r="V126" s="6">
        <v>32</v>
      </c>
      <c r="W126" s="7">
        <v>118287</v>
      </c>
      <c r="X126" s="7">
        <v>5025960</v>
      </c>
      <c r="Y126" s="7">
        <v>35008.9842363913</v>
      </c>
      <c r="Z126" s="7">
        <v>3631</v>
      </c>
      <c r="AA126" s="7">
        <v>8.59999997196863</v>
      </c>
      <c r="AB126" s="6">
        <v>334.02</v>
      </c>
      <c r="AC126" s="6">
        <v>4808932.12</v>
      </c>
      <c r="AD126" s="7">
        <v>8659.90039709367</v>
      </c>
      <c r="AE126" s="7">
        <v>94</v>
      </c>
      <c r="AF126" s="7">
        <v>0.140872555684408</v>
      </c>
      <c r="AG126" s="7">
        <v>72799</v>
      </c>
    </row>
    <row r="127" spans="1:33">
      <c r="A127" s="6" t="s">
        <v>59</v>
      </c>
      <c r="B127" s="6">
        <v>10</v>
      </c>
      <c r="C127" s="6" t="s">
        <v>46</v>
      </c>
      <c r="D127" s="6">
        <v>242.54</v>
      </c>
      <c r="E127" s="6">
        <v>1438429.11</v>
      </c>
      <c r="F127" s="6">
        <v>7545.4</v>
      </c>
      <c r="G127" s="7">
        <v>1426.94</v>
      </c>
      <c r="H127" s="6">
        <v>22838.08</v>
      </c>
      <c r="I127" s="6">
        <v>125.97</v>
      </c>
      <c r="J127" s="7">
        <v>8452.60029304031</v>
      </c>
      <c r="K127" s="7">
        <v>1614.08256010006</v>
      </c>
      <c r="L127" s="6">
        <v>3679239.34</v>
      </c>
      <c r="M127" s="6">
        <v>21469</v>
      </c>
      <c r="N127" s="6">
        <v>7249</v>
      </c>
      <c r="O127" s="6">
        <v>100</v>
      </c>
      <c r="P127" s="6">
        <v>100</v>
      </c>
      <c r="Q127" s="6">
        <v>2785.88</v>
      </c>
      <c r="R127" s="7">
        <v>60</v>
      </c>
      <c r="S127" s="7">
        <v>27</v>
      </c>
      <c r="T127" s="6">
        <v>167</v>
      </c>
      <c r="U127" s="7">
        <v>1471.52</v>
      </c>
      <c r="V127" s="6">
        <v>32.4</v>
      </c>
      <c r="W127" s="7">
        <v>134418.5</v>
      </c>
      <c r="X127" s="7">
        <v>5706300</v>
      </c>
      <c r="Y127" s="7">
        <v>40793.988138962</v>
      </c>
      <c r="Z127" s="7">
        <v>3488</v>
      </c>
      <c r="AA127" s="7">
        <v>9.40000010080599</v>
      </c>
      <c r="AB127" s="6">
        <v>361.93</v>
      </c>
      <c r="AC127" s="6">
        <v>6189768.28</v>
      </c>
      <c r="AD127" s="7">
        <v>9873.80036140132</v>
      </c>
      <c r="AE127" s="7">
        <v>94.1</v>
      </c>
      <c r="AF127" s="7">
        <v>0.139798479229876</v>
      </c>
      <c r="AG127" s="7">
        <v>98224</v>
      </c>
    </row>
    <row r="128" spans="1:33">
      <c r="A128" s="6" t="s">
        <v>59</v>
      </c>
      <c r="B128" s="6">
        <v>10</v>
      </c>
      <c r="C128" s="6" t="s">
        <v>47</v>
      </c>
      <c r="D128" s="6">
        <v>206.74</v>
      </c>
      <c r="E128" s="6">
        <v>1416309.58</v>
      </c>
      <c r="F128" s="6">
        <v>9188.72</v>
      </c>
      <c r="G128" s="7">
        <v>1699.51</v>
      </c>
      <c r="H128" s="6">
        <v>22838.08</v>
      </c>
      <c r="I128" s="6">
        <v>116.78</v>
      </c>
      <c r="J128" s="7">
        <v>8428.6702639909</v>
      </c>
      <c r="K128" s="7">
        <v>1621.581683908</v>
      </c>
      <c r="L128" s="6">
        <v>3990069.02</v>
      </c>
      <c r="M128" s="6">
        <v>24643</v>
      </c>
      <c r="N128" s="6">
        <v>7224.9</v>
      </c>
      <c r="O128" s="6">
        <v>100</v>
      </c>
      <c r="P128" s="6">
        <v>100</v>
      </c>
      <c r="Q128" s="6">
        <v>2990.92</v>
      </c>
      <c r="R128" s="7">
        <v>55</v>
      </c>
      <c r="S128" s="7">
        <v>29</v>
      </c>
      <c r="T128" s="6">
        <v>167</v>
      </c>
      <c r="U128" s="7">
        <v>2087.85</v>
      </c>
      <c r="V128" s="6">
        <v>32.8</v>
      </c>
      <c r="W128" s="7">
        <v>147661.6</v>
      </c>
      <c r="X128" s="7">
        <v>7429309</v>
      </c>
      <c r="Y128" s="7">
        <v>50831.016079442</v>
      </c>
      <c r="Z128" s="7">
        <v>2868</v>
      </c>
      <c r="AA128" s="7">
        <v>10.3999999360678</v>
      </c>
      <c r="AB128" s="6">
        <v>381.61</v>
      </c>
      <c r="AC128" s="6">
        <v>7089350.37</v>
      </c>
      <c r="AD128" s="7">
        <v>13189.0998697825</v>
      </c>
      <c r="AE128" s="7">
        <v>94.1</v>
      </c>
      <c r="AF128" s="7">
        <v>0.13684652049571</v>
      </c>
      <c r="AG128" s="7">
        <v>113158</v>
      </c>
    </row>
    <row r="129" spans="1:33">
      <c r="A129" s="6" t="s">
        <v>59</v>
      </c>
      <c r="B129" s="6">
        <v>10</v>
      </c>
      <c r="C129" s="6" t="s">
        <v>48</v>
      </c>
      <c r="D129" s="6">
        <v>172.46</v>
      </c>
      <c r="E129" s="6">
        <v>1491443.58</v>
      </c>
      <c r="F129" s="6">
        <v>1328.81</v>
      </c>
      <c r="G129" s="7">
        <v>972.66</v>
      </c>
      <c r="H129" s="6">
        <v>22838.08</v>
      </c>
      <c r="I129" s="6">
        <v>119.68</v>
      </c>
      <c r="J129" s="7">
        <v>8753.61992926012</v>
      </c>
      <c r="K129" s="7">
        <v>1613.39333263364</v>
      </c>
      <c r="L129" s="6">
        <v>4158883.29</v>
      </c>
      <c r="M129" s="6">
        <v>29172</v>
      </c>
      <c r="N129" s="6">
        <v>7464.3</v>
      </c>
      <c r="O129" s="6">
        <v>100</v>
      </c>
      <c r="P129" s="6">
        <v>100</v>
      </c>
      <c r="Q129" s="6">
        <v>3235</v>
      </c>
      <c r="R129" s="7">
        <v>53</v>
      </c>
      <c r="S129" s="7">
        <v>31</v>
      </c>
      <c r="T129" s="6">
        <v>167</v>
      </c>
      <c r="U129" s="7">
        <v>2606.17</v>
      </c>
      <c r="V129" s="6">
        <v>34.6</v>
      </c>
      <c r="W129" s="7">
        <v>179969.2</v>
      </c>
      <c r="X129" s="7">
        <v>9048174.4</v>
      </c>
      <c r="Y129" s="7">
        <v>55019.0077519367</v>
      </c>
      <c r="Z129" s="7">
        <v>3269</v>
      </c>
      <c r="AA129" s="7">
        <v>10.3999999360678</v>
      </c>
      <c r="AB129" s="6">
        <v>412.921284921929</v>
      </c>
      <c r="AC129" s="6">
        <v>7883840.67</v>
      </c>
      <c r="AD129" s="7">
        <v>13386.0995432095</v>
      </c>
      <c r="AE129" s="7">
        <v>93.9</v>
      </c>
      <c r="AF129" s="7">
        <v>0.13785571206003</v>
      </c>
      <c r="AG129" s="7">
        <v>145001</v>
      </c>
    </row>
    <row r="130" spans="1:33">
      <c r="A130" s="6" t="s">
        <v>59</v>
      </c>
      <c r="B130" s="6">
        <v>10</v>
      </c>
      <c r="C130" s="6" t="s">
        <v>49</v>
      </c>
      <c r="D130" s="6">
        <v>150.73</v>
      </c>
      <c r="E130" s="6">
        <v>1572148.53</v>
      </c>
      <c r="F130" s="6">
        <v>1372.2</v>
      </c>
      <c r="G130" s="7">
        <v>1022.15</v>
      </c>
      <c r="H130" s="6">
        <v>22838.08</v>
      </c>
      <c r="I130" s="6">
        <v>124.1</v>
      </c>
      <c r="J130" s="7">
        <v>9039.37035531725</v>
      </c>
      <c r="K130" s="7">
        <v>1633.76361746359</v>
      </c>
      <c r="L130" s="6">
        <v>4257821.08</v>
      </c>
      <c r="M130" s="6">
        <v>30656</v>
      </c>
      <c r="N130" s="6">
        <v>7705</v>
      </c>
      <c r="O130" s="6">
        <v>100</v>
      </c>
      <c r="P130" s="6">
        <v>100</v>
      </c>
      <c r="Q130" s="6">
        <v>3276.37</v>
      </c>
      <c r="R130" s="7">
        <v>45</v>
      </c>
      <c r="S130" s="7">
        <v>33</v>
      </c>
      <c r="T130" s="6">
        <v>168</v>
      </c>
      <c r="U130" s="7">
        <v>2986.78</v>
      </c>
      <c r="V130" s="6">
        <v>35.1</v>
      </c>
      <c r="W130" s="7">
        <v>190111</v>
      </c>
      <c r="X130" s="7">
        <v>10462767</v>
      </c>
      <c r="Y130" s="7">
        <v>60474.0121200229</v>
      </c>
      <c r="Z130" s="7">
        <v>3539</v>
      </c>
      <c r="AA130" s="7">
        <v>9.60000001465161</v>
      </c>
      <c r="AB130" s="6">
        <v>424.064827477748</v>
      </c>
      <c r="AC130" s="6">
        <v>8213333.25</v>
      </c>
      <c r="AD130" s="7">
        <v>22553.600509222</v>
      </c>
      <c r="AE130" s="7">
        <v>94.6</v>
      </c>
      <c r="AF130" s="7">
        <v>0.13964016074038</v>
      </c>
      <c r="AG130" s="7">
        <v>156201</v>
      </c>
    </row>
    <row r="131" spans="1:33">
      <c r="A131" s="6" t="s">
        <v>59</v>
      </c>
      <c r="B131" s="6">
        <v>10</v>
      </c>
      <c r="C131" s="6" t="s">
        <v>50</v>
      </c>
      <c r="D131" s="6">
        <v>123.3</v>
      </c>
      <c r="E131" s="6">
        <v>1676782</v>
      </c>
      <c r="F131" s="6">
        <v>1468.3</v>
      </c>
      <c r="G131" s="7">
        <v>1071.64</v>
      </c>
      <c r="H131" s="6">
        <v>21969.1</v>
      </c>
      <c r="I131" s="6">
        <v>129.34</v>
      </c>
      <c r="J131" s="7">
        <v>9386.50032135231</v>
      </c>
      <c r="K131" s="7">
        <v>1612.70423820299</v>
      </c>
      <c r="L131" s="6">
        <v>4508664</v>
      </c>
      <c r="M131" s="6">
        <v>30459</v>
      </c>
      <c r="N131" s="6">
        <v>8009.1</v>
      </c>
      <c r="O131" s="6">
        <v>100</v>
      </c>
      <c r="P131" s="6">
        <v>100</v>
      </c>
      <c r="Q131" s="6">
        <v>3471.44</v>
      </c>
      <c r="R131" s="7">
        <v>44.155099</v>
      </c>
      <c r="S131" s="7">
        <v>34</v>
      </c>
      <c r="T131" s="6">
        <v>168</v>
      </c>
      <c r="U131" s="7">
        <v>3331.0038</v>
      </c>
      <c r="V131" s="6">
        <v>37.2972</v>
      </c>
      <c r="W131" s="7">
        <v>214940</v>
      </c>
      <c r="X131" s="7">
        <v>10792374</v>
      </c>
      <c r="Y131" s="7">
        <v>66913.9670926099</v>
      </c>
      <c r="Z131" s="7">
        <v>3534</v>
      </c>
      <c r="AA131" s="7">
        <v>12.0058508284219</v>
      </c>
      <c r="AB131" s="6">
        <v>438.606473217065</v>
      </c>
      <c r="AC131" s="6">
        <v>8947869</v>
      </c>
      <c r="AD131" s="7">
        <v>28716.4957085894</v>
      </c>
      <c r="AE131" s="7">
        <v>95</v>
      </c>
      <c r="AF131" s="7">
        <v>0.142992999288163</v>
      </c>
      <c r="AG131" s="7">
        <v>167401</v>
      </c>
    </row>
    <row r="132" spans="1:33">
      <c r="A132" s="6" t="s">
        <v>60</v>
      </c>
      <c r="B132" s="6">
        <v>11</v>
      </c>
      <c r="C132" s="6" t="s">
        <v>37</v>
      </c>
      <c r="D132" s="6">
        <v>87.46</v>
      </c>
      <c r="E132" s="6">
        <v>818250.98</v>
      </c>
      <c r="F132" s="6">
        <v>750.4</v>
      </c>
      <c r="G132" s="7">
        <v>150.89</v>
      </c>
      <c r="H132" s="6">
        <v>9605.2</v>
      </c>
      <c r="I132" s="6">
        <v>105.67</v>
      </c>
      <c r="J132" s="7">
        <v>4207.33580103571</v>
      </c>
      <c r="K132" s="7">
        <v>1017.8912863468</v>
      </c>
      <c r="L132" s="6">
        <v>800554</v>
      </c>
      <c r="M132" s="6">
        <v>3755</v>
      </c>
      <c r="N132" s="6">
        <v>1458.2</v>
      </c>
      <c r="O132" s="6">
        <v>99.2</v>
      </c>
      <c r="P132" s="6">
        <v>99.4</v>
      </c>
      <c r="Q132" s="6">
        <v>895.32</v>
      </c>
      <c r="R132" s="7">
        <v>71</v>
      </c>
      <c r="S132" s="7">
        <v>16</v>
      </c>
      <c r="T132" s="6">
        <v>102</v>
      </c>
      <c r="U132" s="7">
        <v>71.9</v>
      </c>
      <c r="V132" s="6">
        <v>12.6</v>
      </c>
      <c r="W132" s="7">
        <v>41737.654</v>
      </c>
      <c r="X132" s="7">
        <v>869938.9</v>
      </c>
      <c r="Y132" s="7">
        <v>7243.00025933325</v>
      </c>
      <c r="Z132" s="7">
        <v>935</v>
      </c>
      <c r="AA132" s="7">
        <v>10.56163187546</v>
      </c>
      <c r="AB132" s="6">
        <v>77.39</v>
      </c>
      <c r="AC132" s="6">
        <v>844874.16</v>
      </c>
      <c r="AD132" s="7">
        <v>3515.75227556867</v>
      </c>
      <c r="AE132" s="7">
        <v>93.5</v>
      </c>
      <c r="AF132" s="7">
        <v>0.156568199619559</v>
      </c>
      <c r="AG132" s="7">
        <v>17387</v>
      </c>
    </row>
    <row r="133" spans="1:33">
      <c r="A133" s="6" t="s">
        <v>60</v>
      </c>
      <c r="B133" s="6">
        <v>11</v>
      </c>
      <c r="C133" s="6" t="s">
        <v>39</v>
      </c>
      <c r="D133" s="6">
        <v>343</v>
      </c>
      <c r="E133" s="6">
        <v>958898.55</v>
      </c>
      <c r="F133" s="6">
        <v>809.89</v>
      </c>
      <c r="G133" s="7">
        <v>215.2</v>
      </c>
      <c r="H133" s="6">
        <v>9871.22</v>
      </c>
      <c r="I133" s="6">
        <v>117.9</v>
      </c>
      <c r="J133" s="7">
        <v>4561.60037332863</v>
      </c>
      <c r="K133" s="7">
        <v>1229.24864009125</v>
      </c>
      <c r="L133" s="6">
        <v>1017797.73</v>
      </c>
      <c r="M133" s="6">
        <v>5305</v>
      </c>
      <c r="N133" s="6">
        <v>2250.4</v>
      </c>
      <c r="O133" s="6">
        <v>99.5</v>
      </c>
      <c r="P133" s="6">
        <v>99.6</v>
      </c>
      <c r="Q133" s="6">
        <v>1043.84</v>
      </c>
      <c r="R133" s="7">
        <v>68</v>
      </c>
      <c r="S133" s="7">
        <v>17</v>
      </c>
      <c r="T133" s="6">
        <v>102</v>
      </c>
      <c r="U133" s="7">
        <v>81.31</v>
      </c>
      <c r="V133" s="6">
        <v>14.1</v>
      </c>
      <c r="W133" s="7">
        <v>49022</v>
      </c>
      <c r="X133" s="7">
        <v>1155257</v>
      </c>
      <c r="Y133" s="7">
        <v>10237.0001339023</v>
      </c>
      <c r="Z133" s="7">
        <v>1147</v>
      </c>
      <c r="AA133" s="7">
        <v>11.0208331024424</v>
      </c>
      <c r="AB133" s="6">
        <v>146.35</v>
      </c>
      <c r="AC133" s="6">
        <v>1197342.55</v>
      </c>
      <c r="AD133" s="7">
        <v>3890.50325612816</v>
      </c>
      <c r="AE133" s="7">
        <v>93.7</v>
      </c>
      <c r="AF133" s="7">
        <v>0.163182082298875</v>
      </c>
      <c r="AG133" s="7">
        <v>19949</v>
      </c>
    </row>
    <row r="134" spans="1:33">
      <c r="A134" s="6" t="s">
        <v>60</v>
      </c>
      <c r="B134" s="6">
        <v>11</v>
      </c>
      <c r="C134" s="6" t="s">
        <v>40</v>
      </c>
      <c r="D134" s="6">
        <v>69.1</v>
      </c>
      <c r="E134" s="6">
        <v>2126604.5</v>
      </c>
      <c r="F134" s="6">
        <v>955.58</v>
      </c>
      <c r="G134" s="7">
        <v>327.94</v>
      </c>
      <c r="H134" s="6">
        <v>10807.2</v>
      </c>
      <c r="I134" s="6">
        <v>128.62</v>
      </c>
      <c r="J134" s="7">
        <v>4945.69460341851</v>
      </c>
      <c r="K134" s="7">
        <v>1484.49273457222</v>
      </c>
      <c r="L134" s="6">
        <v>1156446.1</v>
      </c>
      <c r="M134" s="6">
        <v>7035</v>
      </c>
      <c r="N134" s="6">
        <v>2447.4</v>
      </c>
      <c r="O134" s="6">
        <v>99.6</v>
      </c>
      <c r="P134" s="6">
        <v>99.6</v>
      </c>
      <c r="Q134" s="6">
        <v>1141.94</v>
      </c>
      <c r="R134" s="7">
        <v>65</v>
      </c>
      <c r="S134" s="7">
        <v>18</v>
      </c>
      <c r="T134" s="6">
        <v>102</v>
      </c>
      <c r="U134" s="7">
        <v>81.5</v>
      </c>
      <c r="V134" s="6">
        <v>15.4</v>
      </c>
      <c r="W134" s="7">
        <v>55109</v>
      </c>
      <c r="X134" s="7">
        <v>1304677</v>
      </c>
      <c r="Y134" s="7">
        <v>12586.0004520026</v>
      </c>
      <c r="Z134" s="7">
        <v>1136</v>
      </c>
      <c r="AA134" s="7">
        <v>11.4999995932542</v>
      </c>
      <c r="AB134" s="6">
        <v>205.77</v>
      </c>
      <c r="AC134" s="6">
        <v>1797804.21</v>
      </c>
      <c r="AD134" s="7">
        <v>4305.20011456076</v>
      </c>
      <c r="AE134" s="7">
        <v>93.9</v>
      </c>
      <c r="AF134" s="7">
        <v>0.16399320718098</v>
      </c>
      <c r="AG134" s="7">
        <v>16505</v>
      </c>
    </row>
    <row r="135" spans="1:33">
      <c r="A135" s="6" t="s">
        <v>60</v>
      </c>
      <c r="B135" s="6">
        <v>11</v>
      </c>
      <c r="C135" s="6" t="s">
        <v>41</v>
      </c>
      <c r="D135" s="6">
        <v>91.16</v>
      </c>
      <c r="E135" s="6">
        <v>2663566.88</v>
      </c>
      <c r="F135" s="6">
        <v>1143.87</v>
      </c>
      <c r="G135" s="7">
        <v>538.75</v>
      </c>
      <c r="H135" s="6">
        <v>11141.21</v>
      </c>
      <c r="I135" s="6">
        <v>133.82</v>
      </c>
      <c r="J135" s="7">
        <v>5362.13019739703</v>
      </c>
      <c r="K135" s="7">
        <v>1792.73649569056</v>
      </c>
      <c r="L135" s="6">
        <v>1656973.06</v>
      </c>
      <c r="M135" s="6">
        <v>7499</v>
      </c>
      <c r="N135" s="6">
        <v>2632.6</v>
      </c>
      <c r="O135" s="6">
        <v>99.6</v>
      </c>
      <c r="P135" s="6">
        <v>99.7</v>
      </c>
      <c r="Q135" s="6">
        <v>1238.98</v>
      </c>
      <c r="R135" s="7">
        <v>62</v>
      </c>
      <c r="S135" s="7">
        <v>19</v>
      </c>
      <c r="T135" s="6">
        <v>104</v>
      </c>
      <c r="U135" s="7">
        <v>87.25</v>
      </c>
      <c r="V135" s="6">
        <v>16.4</v>
      </c>
      <c r="W135" s="7">
        <v>62744</v>
      </c>
      <c r="X135" s="7">
        <v>1537770</v>
      </c>
      <c r="Y135" s="7">
        <v>12162.999566773</v>
      </c>
      <c r="Z135" s="7">
        <v>1197</v>
      </c>
      <c r="AA135" s="7">
        <v>11.999999402544</v>
      </c>
      <c r="AB135" s="6">
        <v>224.45</v>
      </c>
      <c r="AC135" s="6">
        <v>2744402.5</v>
      </c>
      <c r="AD135" s="7">
        <v>4764.09989986362</v>
      </c>
      <c r="AE135" s="7">
        <v>94.1</v>
      </c>
      <c r="AF135" s="7">
        <v>0.162761617594892</v>
      </c>
      <c r="AG135" s="7">
        <v>25388</v>
      </c>
    </row>
    <row r="136" spans="1:33">
      <c r="A136" s="6" t="s">
        <v>60</v>
      </c>
      <c r="B136" s="6">
        <v>11</v>
      </c>
      <c r="C136" s="6" t="s">
        <v>42</v>
      </c>
      <c r="D136" s="6">
        <v>208.8</v>
      </c>
      <c r="E136" s="6">
        <v>2532235.7</v>
      </c>
      <c r="F136" s="6">
        <v>1613.54</v>
      </c>
      <c r="G136" s="7">
        <v>811.01</v>
      </c>
      <c r="H136" s="6">
        <v>11423.66</v>
      </c>
      <c r="I136" s="6">
        <v>131.5</v>
      </c>
      <c r="J136" s="7">
        <v>5813.62976976364</v>
      </c>
      <c r="K136" s="7">
        <v>2173.900068558</v>
      </c>
      <c r="L136" s="6">
        <v>2072207</v>
      </c>
      <c r="M136" s="6">
        <v>11959</v>
      </c>
      <c r="N136" s="6">
        <v>4768.9</v>
      </c>
      <c r="O136" s="6">
        <v>99.6</v>
      </c>
      <c r="P136" s="6">
        <v>99.7</v>
      </c>
      <c r="Q136" s="6">
        <v>1515.72</v>
      </c>
      <c r="R136" s="7">
        <v>59</v>
      </c>
      <c r="S136" s="7">
        <v>20</v>
      </c>
      <c r="T136" s="6">
        <v>105</v>
      </c>
      <c r="U136" s="7">
        <v>98.1</v>
      </c>
      <c r="V136" s="6">
        <v>17.1</v>
      </c>
      <c r="W136" s="7">
        <v>69707</v>
      </c>
      <c r="X136" s="7">
        <v>1853268</v>
      </c>
      <c r="Y136" s="7">
        <v>12938.0000439383</v>
      </c>
      <c r="Z136" s="7">
        <v>1308</v>
      </c>
      <c r="AA136" s="7">
        <v>13.1999996093813</v>
      </c>
      <c r="AB136" s="6">
        <v>264.85</v>
      </c>
      <c r="AC136" s="6">
        <v>3838082.63</v>
      </c>
      <c r="AD136" s="7">
        <v>5581.20007803605</v>
      </c>
      <c r="AE136" s="7">
        <v>94.3</v>
      </c>
      <c r="AF136" s="7">
        <v>0.164253431189617</v>
      </c>
      <c r="AG136" s="7">
        <v>36445</v>
      </c>
    </row>
    <row r="137" spans="1:33">
      <c r="A137" s="6" t="s">
        <v>60</v>
      </c>
      <c r="B137" s="6">
        <v>11</v>
      </c>
      <c r="C137" s="6" t="s">
        <v>43</v>
      </c>
      <c r="D137" s="6">
        <v>336.16</v>
      </c>
      <c r="E137" s="6">
        <v>2827740.82</v>
      </c>
      <c r="F137" s="6">
        <v>1116.48</v>
      </c>
      <c r="G137" s="7">
        <v>1250.75</v>
      </c>
      <c r="H137" s="6">
        <v>11698.66</v>
      </c>
      <c r="I137" s="6">
        <v>129.27</v>
      </c>
      <c r="J137" s="7">
        <v>6366.29024629401</v>
      </c>
      <c r="K137" s="7">
        <v>2184.09994897426</v>
      </c>
      <c r="L137" s="6">
        <v>2287947</v>
      </c>
      <c r="M137" s="6">
        <v>11948</v>
      </c>
      <c r="N137" s="6">
        <v>4720.6</v>
      </c>
      <c r="O137" s="6">
        <v>99.7</v>
      </c>
      <c r="P137" s="6">
        <v>99.7</v>
      </c>
      <c r="Q137" s="6">
        <v>1569.07</v>
      </c>
      <c r="R137" s="7">
        <v>58</v>
      </c>
      <c r="S137" s="7">
        <v>22</v>
      </c>
      <c r="T137" s="6">
        <v>107</v>
      </c>
      <c r="U137" s="7">
        <v>198.37</v>
      </c>
      <c r="V137" s="6">
        <v>18.6</v>
      </c>
      <c r="W137" s="7">
        <v>69989.8</v>
      </c>
      <c r="X137" s="7">
        <v>2132657.9</v>
      </c>
      <c r="Y137" s="7">
        <v>13830.9996040917</v>
      </c>
      <c r="Z137" s="7">
        <v>1393</v>
      </c>
      <c r="AA137" s="7">
        <v>14.8999998070239</v>
      </c>
      <c r="AB137" s="6">
        <v>268.1</v>
      </c>
      <c r="AC137" s="6">
        <v>5412544.61</v>
      </c>
      <c r="AD137" s="7">
        <v>6846.80021347289</v>
      </c>
      <c r="AE137" s="7">
        <v>94.5</v>
      </c>
      <c r="AF137" s="7">
        <v>0.171477259372429</v>
      </c>
      <c r="AG137" s="7">
        <v>51124</v>
      </c>
    </row>
    <row r="138" spans="1:33">
      <c r="A138" s="6" t="s">
        <v>60</v>
      </c>
      <c r="B138" s="6">
        <v>11</v>
      </c>
      <c r="C138" s="6" t="s">
        <v>44</v>
      </c>
      <c r="D138" s="6">
        <v>207.56</v>
      </c>
      <c r="E138" s="6">
        <v>3316217.12</v>
      </c>
      <c r="F138" s="6">
        <v>1794.18</v>
      </c>
      <c r="G138" s="7">
        <v>1728.41</v>
      </c>
      <c r="H138" s="6">
        <v>15234.67</v>
      </c>
      <c r="I138" s="6">
        <v>134.18</v>
      </c>
      <c r="J138" s="7">
        <v>7456.25010553408</v>
      </c>
      <c r="K138" s="7">
        <v>2191.41909162287</v>
      </c>
      <c r="L138" s="6">
        <v>2776879</v>
      </c>
      <c r="M138" s="6">
        <v>26487</v>
      </c>
      <c r="N138" s="6">
        <v>5455.1</v>
      </c>
      <c r="O138" s="6">
        <v>99.7</v>
      </c>
      <c r="P138" s="6">
        <v>99.8</v>
      </c>
      <c r="Q138" s="6">
        <v>1733.65</v>
      </c>
      <c r="R138" s="7">
        <v>56</v>
      </c>
      <c r="S138" s="7">
        <v>22</v>
      </c>
      <c r="T138" s="6">
        <v>107</v>
      </c>
      <c r="U138" s="7">
        <v>324.73</v>
      </c>
      <c r="V138" s="6">
        <v>23</v>
      </c>
      <c r="W138" s="7">
        <v>76414.9</v>
      </c>
      <c r="X138" s="7">
        <v>2417241</v>
      </c>
      <c r="Y138" s="7">
        <v>16224.8403212753</v>
      </c>
      <c r="Z138" s="7">
        <v>1444</v>
      </c>
      <c r="AA138" s="7">
        <v>12.7000000830003</v>
      </c>
      <c r="AB138" s="6">
        <v>318.05</v>
      </c>
      <c r="AC138" s="6">
        <v>6682204</v>
      </c>
      <c r="AD138" s="7">
        <v>6831.3001967228</v>
      </c>
      <c r="AE138" s="7">
        <v>93.8</v>
      </c>
      <c r="AF138" s="7">
        <v>0.159034676317442</v>
      </c>
      <c r="AG138" s="7">
        <v>76660</v>
      </c>
    </row>
    <row r="139" spans="1:33">
      <c r="A139" s="6" t="s">
        <v>60</v>
      </c>
      <c r="B139" s="6">
        <v>11</v>
      </c>
      <c r="C139" s="6" t="s">
        <v>45</v>
      </c>
      <c r="D139" s="6">
        <v>149.19</v>
      </c>
      <c r="E139" s="6">
        <v>3354070.94</v>
      </c>
      <c r="F139" s="6">
        <v>4101.33</v>
      </c>
      <c r="G139" s="7">
        <v>2326.23</v>
      </c>
      <c r="H139" s="6">
        <v>16201.97</v>
      </c>
      <c r="I139" s="6">
        <v>144.83</v>
      </c>
      <c r="J139" s="7">
        <v>6833.64031776303</v>
      </c>
      <c r="K139" s="7">
        <v>2192.84178422715</v>
      </c>
      <c r="L139" s="6">
        <v>3021204.53</v>
      </c>
      <c r="M139" s="6">
        <v>25861</v>
      </c>
      <c r="N139" s="6">
        <v>5971</v>
      </c>
      <c r="O139" s="6">
        <v>99.7</v>
      </c>
      <c r="P139" s="6">
        <v>99.8</v>
      </c>
      <c r="Q139" s="6">
        <v>1952.13</v>
      </c>
      <c r="R139" s="7">
        <v>53</v>
      </c>
      <c r="S139" s="7">
        <v>24</v>
      </c>
      <c r="T139" s="6">
        <v>108</v>
      </c>
      <c r="U139" s="7">
        <v>590.66</v>
      </c>
      <c r="V139" s="6">
        <v>21.8</v>
      </c>
      <c r="W139" s="7">
        <v>82840</v>
      </c>
      <c r="X139" s="7">
        <v>2701824</v>
      </c>
      <c r="Y139" s="7">
        <v>19033.0001201404</v>
      </c>
      <c r="Z139" s="7">
        <v>1495</v>
      </c>
      <c r="AA139" s="7">
        <v>11.8999999986019</v>
      </c>
      <c r="AB139" s="6">
        <v>357.45</v>
      </c>
      <c r="AC139" s="6">
        <v>7793024.14</v>
      </c>
      <c r="AD139" s="7">
        <v>8846.50018088388</v>
      </c>
      <c r="AE139" s="7">
        <v>93.9</v>
      </c>
      <c r="AF139" s="7">
        <v>0.145974008347189</v>
      </c>
      <c r="AG139" s="7">
        <v>55067</v>
      </c>
    </row>
    <row r="140" spans="1:33">
      <c r="A140" s="6" t="s">
        <v>60</v>
      </c>
      <c r="B140" s="6">
        <v>11</v>
      </c>
      <c r="C140" s="6" t="s">
        <v>46</v>
      </c>
      <c r="D140" s="6">
        <v>184.01</v>
      </c>
      <c r="E140" s="6">
        <v>3552363.33</v>
      </c>
      <c r="F140" s="6">
        <v>6717.01</v>
      </c>
      <c r="G140" s="7">
        <v>3177.67</v>
      </c>
      <c r="H140" s="6">
        <v>15414.27</v>
      </c>
      <c r="I140" s="6">
        <v>149.34</v>
      </c>
      <c r="J140" s="7">
        <v>7047.00018796448</v>
      </c>
      <c r="K140" s="7">
        <v>2193.93167807143</v>
      </c>
      <c r="L140" s="6">
        <v>3265293.21</v>
      </c>
      <c r="M140" s="6">
        <v>27381</v>
      </c>
      <c r="N140" s="6">
        <v>6284.4</v>
      </c>
      <c r="O140" s="6">
        <v>99.7</v>
      </c>
      <c r="P140" s="6">
        <v>99.8</v>
      </c>
      <c r="Q140" s="6">
        <v>2280.75</v>
      </c>
      <c r="R140" s="7">
        <v>48</v>
      </c>
      <c r="S140" s="7">
        <v>28</v>
      </c>
      <c r="T140" s="6">
        <v>108</v>
      </c>
      <c r="U140" s="7">
        <v>888.01</v>
      </c>
      <c r="V140" s="6">
        <v>24.4</v>
      </c>
      <c r="W140" s="7">
        <v>89541.8</v>
      </c>
      <c r="X140" s="7">
        <v>2972973</v>
      </c>
      <c r="Y140" s="7">
        <v>22786.9891330622</v>
      </c>
      <c r="Z140" s="7">
        <v>1817</v>
      </c>
      <c r="AA140" s="7">
        <v>11.6999995108966</v>
      </c>
      <c r="AB140" s="6">
        <v>387.49</v>
      </c>
      <c r="AC140" s="6">
        <v>9129240.47</v>
      </c>
      <c r="AD140" s="7">
        <v>11482.0003361059</v>
      </c>
      <c r="AE140" s="7">
        <v>93.9</v>
      </c>
      <c r="AF140" s="7">
        <v>0.142159495409979</v>
      </c>
      <c r="AG140" s="7">
        <v>80752</v>
      </c>
    </row>
    <row r="141" spans="1:33">
      <c r="A141" s="6" t="s">
        <v>60</v>
      </c>
      <c r="B141" s="6">
        <v>11</v>
      </c>
      <c r="C141" s="6" t="s">
        <v>47</v>
      </c>
      <c r="D141" s="6">
        <v>167.5</v>
      </c>
      <c r="E141" s="6">
        <v>3704249.3</v>
      </c>
      <c r="F141" s="6">
        <v>8309.99</v>
      </c>
      <c r="G141" s="7">
        <v>4310.94</v>
      </c>
      <c r="H141" s="6">
        <v>15414.25</v>
      </c>
      <c r="I141" s="6">
        <v>132.96</v>
      </c>
      <c r="J141" s="7">
        <v>7041.05995775607</v>
      </c>
      <c r="K141" s="7">
        <v>2204.12459504037</v>
      </c>
      <c r="L141" s="6">
        <v>3497879.24</v>
      </c>
      <c r="M141" s="6">
        <v>25229</v>
      </c>
      <c r="N141" s="6">
        <v>6031.5</v>
      </c>
      <c r="O141" s="6">
        <v>99.8</v>
      </c>
      <c r="P141" s="6">
        <v>99.8</v>
      </c>
      <c r="Q141" s="6">
        <v>2353.22</v>
      </c>
      <c r="R141" s="7">
        <v>48</v>
      </c>
      <c r="S141" s="7">
        <v>32</v>
      </c>
      <c r="T141" s="6">
        <v>109</v>
      </c>
      <c r="U141" s="7">
        <v>1403.32</v>
      </c>
      <c r="V141" s="6">
        <v>28.3</v>
      </c>
      <c r="W141" s="7">
        <v>97363.8</v>
      </c>
      <c r="X141" s="7">
        <v>3683425.9</v>
      </c>
      <c r="Y141" s="7">
        <v>27058.0002932193</v>
      </c>
      <c r="Z141" s="7">
        <v>2040</v>
      </c>
      <c r="AA141" s="7">
        <v>12.2000005887816</v>
      </c>
      <c r="AB141" s="6">
        <v>406.88</v>
      </c>
      <c r="AC141" s="6">
        <v>10706012.25</v>
      </c>
      <c r="AD141" s="7">
        <v>12124.5002686546</v>
      </c>
      <c r="AE141" s="7">
        <v>93.7</v>
      </c>
      <c r="AF141" s="7">
        <v>0.137440485700591</v>
      </c>
      <c r="AG141" s="7">
        <v>112541</v>
      </c>
    </row>
    <row r="142" spans="1:33">
      <c r="A142" s="6" t="s">
        <v>60</v>
      </c>
      <c r="B142" s="6">
        <v>11</v>
      </c>
      <c r="C142" s="6" t="s">
        <v>48</v>
      </c>
      <c r="D142" s="6">
        <v>130.81</v>
      </c>
      <c r="E142" s="6">
        <v>3991027.27</v>
      </c>
      <c r="F142" s="6">
        <v>1105.39</v>
      </c>
      <c r="G142" s="7">
        <v>2231.46</v>
      </c>
      <c r="H142" s="6">
        <v>15413.68</v>
      </c>
      <c r="I142" s="6">
        <v>135.47</v>
      </c>
      <c r="J142" s="7">
        <v>7483.36996806419</v>
      </c>
      <c r="K142" s="7">
        <v>2193.46880732194</v>
      </c>
      <c r="L142" s="6">
        <v>3714745.41</v>
      </c>
      <c r="M142" s="6">
        <v>27428</v>
      </c>
      <c r="N142" s="6">
        <v>6237.8</v>
      </c>
      <c r="O142" s="6">
        <v>99.8</v>
      </c>
      <c r="P142" s="6">
        <v>99.9</v>
      </c>
      <c r="Q142" s="6">
        <v>2618.12</v>
      </c>
      <c r="R142" s="7">
        <v>47</v>
      </c>
      <c r="S142" s="7">
        <v>32</v>
      </c>
      <c r="T142" s="6">
        <v>109</v>
      </c>
      <c r="U142" s="7">
        <v>1855.78</v>
      </c>
      <c r="V142" s="6">
        <v>32.8</v>
      </c>
      <c r="W142" s="7">
        <v>99593.3</v>
      </c>
      <c r="X142" s="7">
        <v>4167292.1</v>
      </c>
      <c r="Y142" s="7">
        <v>34350.9859398548</v>
      </c>
      <c r="Z142" s="7">
        <v>2607</v>
      </c>
      <c r="AA142" s="7">
        <v>11.8999999986019</v>
      </c>
      <c r="AB142" s="6">
        <v>434.609389035706</v>
      </c>
      <c r="AC142" s="6">
        <v>12646992.37</v>
      </c>
      <c r="AD142" s="7">
        <v>14913.4996719734</v>
      </c>
      <c r="AE142" s="7">
        <v>93.2</v>
      </c>
      <c r="AF142" s="7">
        <v>0.141717573906403</v>
      </c>
      <c r="AG142" s="7">
        <v>129498</v>
      </c>
    </row>
    <row r="143" spans="1:33">
      <c r="A143" s="6" t="s">
        <v>60</v>
      </c>
      <c r="B143" s="6">
        <v>11</v>
      </c>
      <c r="C143" s="6" t="s">
        <v>49</v>
      </c>
      <c r="D143" s="6">
        <v>128.3</v>
      </c>
      <c r="E143" s="6">
        <v>4280170.88</v>
      </c>
      <c r="F143" s="6">
        <v>1119.71</v>
      </c>
      <c r="G143" s="7">
        <v>2186.95</v>
      </c>
      <c r="H143" s="6">
        <v>14907.77</v>
      </c>
      <c r="I143" s="6">
        <v>137.2</v>
      </c>
      <c r="J143" s="7">
        <v>7694.25018746324</v>
      </c>
      <c r="K143" s="7">
        <v>2220.68281078212</v>
      </c>
      <c r="L143" s="6">
        <v>4059812.36</v>
      </c>
      <c r="M143" s="6">
        <v>37059</v>
      </c>
      <c r="N143" s="6">
        <v>6458.7</v>
      </c>
      <c r="O143" s="6">
        <v>99.8</v>
      </c>
      <c r="P143" s="6">
        <v>99.9</v>
      </c>
      <c r="Q143" s="6">
        <v>2878.15</v>
      </c>
      <c r="R143" s="7">
        <v>44</v>
      </c>
      <c r="S143" s="7">
        <v>33</v>
      </c>
      <c r="T143" s="6">
        <v>109</v>
      </c>
      <c r="U143" s="7">
        <v>2435.07</v>
      </c>
      <c r="V143" s="6">
        <v>34.4</v>
      </c>
      <c r="W143" s="7">
        <v>118810</v>
      </c>
      <c r="X143" s="7">
        <v>4927410</v>
      </c>
      <c r="Y143" s="7">
        <v>38929.0096098649</v>
      </c>
      <c r="Z143" s="7">
        <v>3120</v>
      </c>
      <c r="AA143" s="7">
        <v>11.0000002992179</v>
      </c>
      <c r="AB143" s="6">
        <v>440.044667921063</v>
      </c>
      <c r="AC143" s="6">
        <v>12049381.14</v>
      </c>
      <c r="AD143" s="7">
        <v>18144.0996738392</v>
      </c>
      <c r="AE143" s="7">
        <v>93.6</v>
      </c>
      <c r="AF143" s="7">
        <v>0.149426496625696</v>
      </c>
      <c r="AG143" s="7">
        <v>147366</v>
      </c>
    </row>
    <row r="144" spans="1:33">
      <c r="A144" s="6" t="s">
        <v>60</v>
      </c>
      <c r="B144" s="6">
        <v>11</v>
      </c>
      <c r="C144" s="6" t="s">
        <v>50</v>
      </c>
      <c r="D144" s="6">
        <v>120.1</v>
      </c>
      <c r="E144" s="6">
        <v>4582769.1</v>
      </c>
      <c r="F144" s="6">
        <v>1161.21</v>
      </c>
      <c r="G144" s="7">
        <v>2142.44</v>
      </c>
      <c r="H144" s="6">
        <v>15009</v>
      </c>
      <c r="I144" s="6">
        <v>141.89</v>
      </c>
      <c r="J144" s="7">
        <v>8015.99981302964</v>
      </c>
      <c r="K144" s="7">
        <v>2192.59159525312</v>
      </c>
      <c r="L144" s="6">
        <v>4420720</v>
      </c>
      <c r="M144" s="6">
        <v>34261</v>
      </c>
      <c r="N144" s="6">
        <v>6952.9</v>
      </c>
      <c r="O144" s="6">
        <v>99.8</v>
      </c>
      <c r="P144" s="6">
        <v>99.9</v>
      </c>
      <c r="Q144" s="6">
        <v>3152.65</v>
      </c>
      <c r="R144" s="7">
        <v>43.777556</v>
      </c>
      <c r="S144" s="7">
        <v>36</v>
      </c>
      <c r="T144" s="6">
        <v>109</v>
      </c>
      <c r="U144" s="7">
        <v>4323.7082</v>
      </c>
      <c r="V144" s="6">
        <v>34.7338</v>
      </c>
      <c r="W144" s="7">
        <v>145681</v>
      </c>
      <c r="X144" s="7">
        <v>5143593</v>
      </c>
      <c r="Y144" s="7">
        <v>37227.0155071807</v>
      </c>
      <c r="Z144" s="7">
        <v>3316</v>
      </c>
      <c r="AA144" s="7">
        <v>15.0334181540368</v>
      </c>
      <c r="AB144" s="6">
        <v>453.780310096307</v>
      </c>
      <c r="AC144" s="6">
        <v>13058532.1</v>
      </c>
      <c r="AD144" s="7">
        <v>23463.9152796904</v>
      </c>
      <c r="AE144" s="7">
        <v>93.4</v>
      </c>
      <c r="AF144" s="7">
        <v>0.153669868954372</v>
      </c>
      <c r="AG144" s="7">
        <v>165234</v>
      </c>
    </row>
    <row r="145" spans="1:33">
      <c r="A145" s="6" t="s">
        <v>61</v>
      </c>
      <c r="B145" s="6">
        <v>12</v>
      </c>
      <c r="C145" s="6" t="s">
        <v>37</v>
      </c>
      <c r="D145" s="6">
        <v>9.39</v>
      </c>
      <c r="E145" s="6">
        <v>124759.06</v>
      </c>
      <c r="F145" s="6">
        <v>332.34</v>
      </c>
      <c r="G145" s="7">
        <v>36.85</v>
      </c>
      <c r="H145" s="6">
        <v>6912</v>
      </c>
      <c r="I145" s="6">
        <v>54.72</v>
      </c>
      <c r="J145" s="7">
        <v>1024.44481404929</v>
      </c>
      <c r="K145" s="7">
        <v>425.025726485741</v>
      </c>
      <c r="L145" s="6">
        <v>503397.9</v>
      </c>
      <c r="M145" s="6">
        <v>2809</v>
      </c>
      <c r="N145" s="6">
        <v>732.8</v>
      </c>
      <c r="O145" s="6">
        <v>97.6</v>
      </c>
      <c r="P145" s="6">
        <v>97.7</v>
      </c>
      <c r="Q145" s="6">
        <v>641.74</v>
      </c>
      <c r="R145" s="7">
        <v>64</v>
      </c>
      <c r="S145" s="7">
        <v>12</v>
      </c>
      <c r="T145" s="6">
        <v>115</v>
      </c>
      <c r="U145" s="7">
        <v>65.03</v>
      </c>
      <c r="V145" s="6">
        <v>4.4</v>
      </c>
      <c r="W145" s="7">
        <v>8393.876</v>
      </c>
      <c r="X145" s="7">
        <v>208645.4</v>
      </c>
      <c r="Y145" s="7">
        <v>2288.99995432858</v>
      </c>
      <c r="Z145" s="7">
        <v>201</v>
      </c>
      <c r="AA145" s="7">
        <v>1.31073096481</v>
      </c>
      <c r="AB145" s="6">
        <v>33.07</v>
      </c>
      <c r="AC145" s="6">
        <v>112013.79</v>
      </c>
      <c r="AD145" s="7">
        <v>559.767937208099</v>
      </c>
      <c r="AE145" s="7">
        <v>89.2</v>
      </c>
      <c r="AF145" s="7">
        <v>0.0498330070252217</v>
      </c>
      <c r="AG145" s="7">
        <v>6149</v>
      </c>
    </row>
    <row r="146" spans="1:33">
      <c r="A146" s="6" t="s">
        <v>61</v>
      </c>
      <c r="B146" s="6">
        <v>12</v>
      </c>
      <c r="C146" s="6" t="s">
        <v>39</v>
      </c>
      <c r="D146" s="6">
        <v>11.93</v>
      </c>
      <c r="E146" s="6">
        <v>247603.16</v>
      </c>
      <c r="F146" s="6">
        <v>372.23</v>
      </c>
      <c r="G146" s="7">
        <v>45.87</v>
      </c>
      <c r="H146" s="6">
        <v>7479.9</v>
      </c>
      <c r="I146" s="6">
        <v>60.5</v>
      </c>
      <c r="J146" s="7">
        <v>1409.56369596308</v>
      </c>
      <c r="K146" s="7">
        <v>465.322586745003</v>
      </c>
      <c r="L146" s="6">
        <v>607096.93</v>
      </c>
      <c r="M146" s="6">
        <v>2548</v>
      </c>
      <c r="N146" s="6">
        <v>1063.8</v>
      </c>
      <c r="O146" s="6">
        <v>97.9</v>
      </c>
      <c r="P146" s="6">
        <v>98.1</v>
      </c>
      <c r="Q146" s="6">
        <v>813.94</v>
      </c>
      <c r="R146" s="7">
        <v>64</v>
      </c>
      <c r="S146" s="7">
        <v>14</v>
      </c>
      <c r="T146" s="6">
        <v>118</v>
      </c>
      <c r="U146" s="7">
        <v>86.16</v>
      </c>
      <c r="V146" s="6">
        <v>4.5</v>
      </c>
      <c r="W146" s="7">
        <v>9973</v>
      </c>
      <c r="X146" s="7">
        <v>223916</v>
      </c>
      <c r="Y146" s="7">
        <v>3181.99997168742</v>
      </c>
      <c r="Z146" s="7">
        <v>341</v>
      </c>
      <c r="AA146" s="7">
        <v>2.48202247018776</v>
      </c>
      <c r="AB146" s="6">
        <v>96.63</v>
      </c>
      <c r="AC146" s="6">
        <v>145715.75</v>
      </c>
      <c r="AD146" s="7">
        <v>870.94288443422</v>
      </c>
      <c r="AE146" s="7">
        <v>90.4</v>
      </c>
      <c r="AF146" s="7">
        <v>0.0739117230208544</v>
      </c>
      <c r="AG146" s="7">
        <v>7572</v>
      </c>
    </row>
    <row r="147" spans="1:33">
      <c r="A147" s="6" t="s">
        <v>61</v>
      </c>
      <c r="B147" s="6">
        <v>12</v>
      </c>
      <c r="C147" s="6" t="s">
        <v>40</v>
      </c>
      <c r="D147" s="6">
        <v>21.16</v>
      </c>
      <c r="E147" s="6">
        <v>129682.75</v>
      </c>
      <c r="F147" s="6">
        <v>476.44</v>
      </c>
      <c r="G147" s="7">
        <v>57.54</v>
      </c>
      <c r="H147" s="6">
        <v>7561.9</v>
      </c>
      <c r="I147" s="6">
        <v>65.65</v>
      </c>
      <c r="J147" s="7">
        <v>1939.46007215719</v>
      </c>
      <c r="K147" s="7">
        <v>509.44000855046</v>
      </c>
      <c r="L147" s="6">
        <v>710744.9</v>
      </c>
      <c r="M147" s="6">
        <v>4031</v>
      </c>
      <c r="N147" s="6">
        <v>1124.6</v>
      </c>
      <c r="O147" s="6">
        <v>98.3</v>
      </c>
      <c r="P147" s="6">
        <v>98.6</v>
      </c>
      <c r="Q147" s="6">
        <v>846.26</v>
      </c>
      <c r="R147" s="7">
        <v>64</v>
      </c>
      <c r="S147" s="7">
        <v>16</v>
      </c>
      <c r="T147" s="6">
        <v>117</v>
      </c>
      <c r="U147" s="7">
        <v>130.83</v>
      </c>
      <c r="V147" s="6">
        <v>6.2</v>
      </c>
      <c r="W147" s="7">
        <v>11099.5</v>
      </c>
      <c r="X147" s="7">
        <v>301379.5</v>
      </c>
      <c r="Y147" s="7">
        <v>3783.99988583003</v>
      </c>
      <c r="Z147" s="7">
        <v>324</v>
      </c>
      <c r="AA147" s="7">
        <v>4.69999995903474</v>
      </c>
      <c r="AB147" s="6">
        <v>150.83</v>
      </c>
      <c r="AC147" s="6">
        <v>195051.79</v>
      </c>
      <c r="AD147" s="7">
        <v>1355.09995754652</v>
      </c>
      <c r="AE147" s="7">
        <v>91.6</v>
      </c>
      <c r="AF147" s="7">
        <v>0.0974487860394537</v>
      </c>
      <c r="AG147" s="7">
        <v>6130</v>
      </c>
    </row>
    <row r="148" spans="1:33">
      <c r="A148" s="6" t="s">
        <v>61</v>
      </c>
      <c r="B148" s="6">
        <v>12</v>
      </c>
      <c r="C148" s="6" t="s">
        <v>41</v>
      </c>
      <c r="D148" s="6">
        <v>35.6</v>
      </c>
      <c r="E148" s="6">
        <v>155013.43</v>
      </c>
      <c r="F148" s="6">
        <v>549.18</v>
      </c>
      <c r="G148" s="7">
        <v>80.84</v>
      </c>
      <c r="H148" s="6">
        <v>7561.94</v>
      </c>
      <c r="I148" s="6">
        <v>69.31</v>
      </c>
      <c r="J148" s="7">
        <v>2668.56005320281</v>
      </c>
      <c r="K148" s="7">
        <v>557.740220880604</v>
      </c>
      <c r="L148" s="6">
        <v>817238.89</v>
      </c>
      <c r="M148" s="6">
        <v>4008</v>
      </c>
      <c r="N148" s="6">
        <v>1175.7</v>
      </c>
      <c r="O148" s="6">
        <v>98.6</v>
      </c>
      <c r="P148" s="6">
        <v>98.7</v>
      </c>
      <c r="Q148" s="6">
        <v>872.66</v>
      </c>
      <c r="R148" s="7">
        <v>64</v>
      </c>
      <c r="S148" s="7">
        <v>18</v>
      </c>
      <c r="T148" s="6">
        <v>118</v>
      </c>
      <c r="U148" s="7">
        <v>169.83</v>
      </c>
      <c r="V148" s="6">
        <v>7.4</v>
      </c>
      <c r="W148" s="7">
        <v>13151</v>
      </c>
      <c r="X148" s="7">
        <v>374669</v>
      </c>
      <c r="Y148" s="7">
        <v>4994.00014562644</v>
      </c>
      <c r="Z148" s="7">
        <v>405</v>
      </c>
      <c r="AA148" s="7">
        <v>8.90000020703096</v>
      </c>
      <c r="AB148" s="6">
        <v>180.59</v>
      </c>
      <c r="AC148" s="6">
        <v>291488.86</v>
      </c>
      <c r="AD148" s="7">
        <v>2108.39990516195</v>
      </c>
      <c r="AE148" s="7">
        <v>92.8</v>
      </c>
      <c r="AF148" s="7">
        <v>0.112978596401467</v>
      </c>
      <c r="AG148" s="7">
        <v>8843</v>
      </c>
    </row>
    <row r="149" spans="1:33">
      <c r="A149" s="6" t="s">
        <v>61</v>
      </c>
      <c r="B149" s="6">
        <v>12</v>
      </c>
      <c r="C149" s="6" t="s">
        <v>42</v>
      </c>
      <c r="D149" s="6">
        <v>48.9</v>
      </c>
      <c r="E149" s="6">
        <v>245359.6</v>
      </c>
      <c r="F149" s="6">
        <v>707.27</v>
      </c>
      <c r="G149" s="7">
        <v>116.19</v>
      </c>
      <c r="H149" s="6">
        <v>8407.84</v>
      </c>
      <c r="I149" s="6">
        <v>68.17</v>
      </c>
      <c r="J149" s="7">
        <v>3671.75012251172</v>
      </c>
      <c r="K149" s="7">
        <v>558.600025968713</v>
      </c>
      <c r="L149" s="6">
        <v>972902.6</v>
      </c>
      <c r="M149" s="6">
        <v>7229</v>
      </c>
      <c r="N149" s="6">
        <v>2211.5</v>
      </c>
      <c r="O149" s="6">
        <v>98.8</v>
      </c>
      <c r="P149" s="6">
        <v>98.9</v>
      </c>
      <c r="Q149" s="6">
        <v>1004.67</v>
      </c>
      <c r="R149" s="7">
        <v>65</v>
      </c>
      <c r="S149" s="7">
        <v>20</v>
      </c>
      <c r="T149" s="6">
        <v>119</v>
      </c>
      <c r="U149" s="7">
        <v>190.47</v>
      </c>
      <c r="V149" s="6">
        <v>7.7</v>
      </c>
      <c r="W149" s="7">
        <v>15926</v>
      </c>
      <c r="X149" s="7">
        <v>512012</v>
      </c>
      <c r="Y149" s="7">
        <v>5722.00015100327</v>
      </c>
      <c r="Z149" s="7">
        <v>535</v>
      </c>
      <c r="AA149" s="7">
        <v>12.300000462746</v>
      </c>
      <c r="AB149" s="6">
        <v>211.28</v>
      </c>
      <c r="AC149" s="6">
        <v>461132.82</v>
      </c>
      <c r="AD149" s="7">
        <v>2444.30009202984</v>
      </c>
      <c r="AE149" s="7">
        <v>94</v>
      </c>
      <c r="AF149" s="7">
        <v>0.126347352024922</v>
      </c>
      <c r="AG149" s="7">
        <v>13734</v>
      </c>
    </row>
    <row r="150" spans="1:33">
      <c r="A150" s="6" t="s">
        <v>61</v>
      </c>
      <c r="B150" s="6">
        <v>12</v>
      </c>
      <c r="C150" s="6" t="s">
        <v>43</v>
      </c>
      <c r="D150" s="6">
        <v>74.54</v>
      </c>
      <c r="E150" s="6">
        <v>220360.09</v>
      </c>
      <c r="F150" s="6">
        <v>489.54</v>
      </c>
      <c r="G150" s="7">
        <v>174.91</v>
      </c>
      <c r="H150" s="6">
        <v>8407.84</v>
      </c>
      <c r="I150" s="6">
        <v>70.1</v>
      </c>
      <c r="J150" s="7">
        <v>4179.89999252778</v>
      </c>
      <c r="K150" s="7">
        <v>557.899980556358</v>
      </c>
      <c r="L150" s="6">
        <v>1360127.03</v>
      </c>
      <c r="M150" s="6">
        <v>7528</v>
      </c>
      <c r="N150" s="6">
        <v>2527.3</v>
      </c>
      <c r="O150" s="6">
        <v>98.9</v>
      </c>
      <c r="P150" s="6">
        <v>99</v>
      </c>
      <c r="Q150" s="6">
        <v>1170.37</v>
      </c>
      <c r="R150" s="7">
        <v>67</v>
      </c>
      <c r="S150" s="7">
        <v>20</v>
      </c>
      <c r="T150" s="6">
        <v>119</v>
      </c>
      <c r="U150" s="7">
        <v>217.37</v>
      </c>
      <c r="V150" s="6">
        <v>8</v>
      </c>
      <c r="W150" s="7">
        <v>19257.5</v>
      </c>
      <c r="X150" s="7">
        <v>635542.2</v>
      </c>
      <c r="Y150" s="7">
        <v>6816.00021464162</v>
      </c>
      <c r="Z150" s="7">
        <v>654</v>
      </c>
      <c r="AA150" s="7">
        <v>12.7000000830003</v>
      </c>
      <c r="AB150" s="6">
        <v>228.78</v>
      </c>
      <c r="AC150" s="6">
        <v>705618.95</v>
      </c>
      <c r="AD150" s="7">
        <v>2894.70012246189</v>
      </c>
      <c r="AE150" s="7">
        <v>95.2</v>
      </c>
      <c r="AF150" s="7">
        <v>0.134257748776509</v>
      </c>
      <c r="AG150" s="7">
        <v>19282</v>
      </c>
    </row>
    <row r="151" spans="1:33">
      <c r="A151" s="6" t="s">
        <v>61</v>
      </c>
      <c r="B151" s="6">
        <v>12</v>
      </c>
      <c r="C151" s="6" t="s">
        <v>44</v>
      </c>
      <c r="D151" s="6">
        <v>72.15</v>
      </c>
      <c r="E151" s="6">
        <v>206187.63</v>
      </c>
      <c r="F151" s="6">
        <v>831.8</v>
      </c>
      <c r="G151" s="7">
        <v>247.98</v>
      </c>
      <c r="H151" s="6">
        <v>8563.2</v>
      </c>
      <c r="I151" s="6">
        <v>78.09</v>
      </c>
      <c r="J151" s="7">
        <v>4639.68010520554</v>
      </c>
      <c r="K151" s="7">
        <v>558.862629687958</v>
      </c>
      <c r="L151" s="6">
        <v>1799590.59</v>
      </c>
      <c r="M151" s="6">
        <v>10652</v>
      </c>
      <c r="N151" s="6">
        <v>2872.2</v>
      </c>
      <c r="O151" s="6">
        <v>99</v>
      </c>
      <c r="P151" s="6">
        <v>99.2</v>
      </c>
      <c r="Q151" s="6">
        <v>1275.32</v>
      </c>
      <c r="R151" s="7">
        <v>67</v>
      </c>
      <c r="S151" s="7">
        <v>22</v>
      </c>
      <c r="T151" s="6">
        <v>119</v>
      </c>
      <c r="U151" s="7">
        <v>249.57</v>
      </c>
      <c r="V151" s="6">
        <v>8.2</v>
      </c>
      <c r="W151" s="7">
        <v>20653.75</v>
      </c>
      <c r="X151" s="7">
        <v>813468.6</v>
      </c>
      <c r="Y151" s="7">
        <v>7918.35768261862</v>
      </c>
      <c r="Z151" s="7">
        <v>728.5</v>
      </c>
      <c r="AA151" s="7">
        <v>11.4999995932542</v>
      </c>
      <c r="AB151" s="6">
        <v>271.6</v>
      </c>
      <c r="AC151" s="6">
        <v>895715.86</v>
      </c>
      <c r="AD151" s="7">
        <v>3299.49993129294</v>
      </c>
      <c r="AE151" s="7">
        <v>94.7</v>
      </c>
      <c r="AF151" s="7">
        <v>0.133462417470797</v>
      </c>
      <c r="AG151" s="7">
        <v>30019</v>
      </c>
    </row>
    <row r="152" spans="1:33">
      <c r="A152" s="6" t="s">
        <v>61</v>
      </c>
      <c r="B152" s="6">
        <v>12</v>
      </c>
      <c r="C152" s="6" t="s">
        <v>45</v>
      </c>
      <c r="D152" s="6">
        <v>90.47</v>
      </c>
      <c r="E152" s="6">
        <v>319693.7</v>
      </c>
      <c r="F152" s="6">
        <v>2260.95</v>
      </c>
      <c r="G152" s="7">
        <v>316.75</v>
      </c>
      <c r="H152" s="6">
        <v>8224.3</v>
      </c>
      <c r="I152" s="6">
        <v>87.54</v>
      </c>
      <c r="J152" s="7">
        <v>4596.32982553427</v>
      </c>
      <c r="K152" s="7">
        <v>559.225505179389</v>
      </c>
      <c r="L152" s="6">
        <v>2161095.44</v>
      </c>
      <c r="M152" s="6">
        <v>10479</v>
      </c>
      <c r="N152" s="6">
        <v>3374</v>
      </c>
      <c r="O152" s="6">
        <v>99.8</v>
      </c>
      <c r="P152" s="6">
        <v>99.8</v>
      </c>
      <c r="Q152" s="6">
        <v>1408.07</v>
      </c>
      <c r="R152" s="7">
        <v>62</v>
      </c>
      <c r="S152" s="7">
        <v>23</v>
      </c>
      <c r="T152" s="6">
        <v>119</v>
      </c>
      <c r="U152" s="7">
        <v>321.31</v>
      </c>
      <c r="V152" s="6">
        <v>9.3</v>
      </c>
      <c r="W152" s="7">
        <v>22050</v>
      </c>
      <c r="X152" s="7">
        <v>991395</v>
      </c>
      <c r="Y152" s="7">
        <v>9199.00035437164</v>
      </c>
      <c r="Z152" s="7">
        <v>803</v>
      </c>
      <c r="AA152" s="7">
        <v>11.7999996286349</v>
      </c>
      <c r="AB152" s="6">
        <v>303.83</v>
      </c>
      <c r="AC152" s="6">
        <v>1110120.03</v>
      </c>
      <c r="AD152" s="7">
        <v>4864.40020864947</v>
      </c>
      <c r="AE152" s="7">
        <v>94.1</v>
      </c>
      <c r="AF152" s="7">
        <v>0.122153124083309</v>
      </c>
      <c r="AG152" s="7">
        <v>30440</v>
      </c>
    </row>
    <row r="153" spans="1:33">
      <c r="A153" s="6" t="s">
        <v>61</v>
      </c>
      <c r="B153" s="6">
        <v>12</v>
      </c>
      <c r="C153" s="6" t="s">
        <v>46</v>
      </c>
      <c r="D153" s="6">
        <v>151.36</v>
      </c>
      <c r="E153" s="6">
        <v>351206.52</v>
      </c>
      <c r="F153" s="6">
        <v>4006.72</v>
      </c>
      <c r="G153" s="7">
        <v>440.76</v>
      </c>
      <c r="H153" s="6">
        <v>8224.3</v>
      </c>
      <c r="I153" s="6">
        <v>91.8</v>
      </c>
      <c r="J153" s="7">
        <v>4790.83980657116</v>
      </c>
      <c r="K153" s="7">
        <v>559.503397433082</v>
      </c>
      <c r="L153" s="6">
        <v>2252491.55</v>
      </c>
      <c r="M153" s="6">
        <v>13104</v>
      </c>
      <c r="N153" s="6">
        <v>3481.3</v>
      </c>
      <c r="O153" s="6">
        <v>99.9</v>
      </c>
      <c r="P153" s="6">
        <v>99.9</v>
      </c>
      <c r="Q153" s="6">
        <v>1600.16</v>
      </c>
      <c r="R153" s="7">
        <v>60</v>
      </c>
      <c r="S153" s="7">
        <v>25</v>
      </c>
      <c r="T153" s="6">
        <v>120</v>
      </c>
      <c r="U153" s="7">
        <v>449.61</v>
      </c>
      <c r="V153" s="6">
        <v>9.3</v>
      </c>
      <c r="W153" s="7">
        <v>28176.5</v>
      </c>
      <c r="X153" s="7">
        <v>1137852.1</v>
      </c>
      <c r="Y153" s="7">
        <v>9835.99996718628</v>
      </c>
      <c r="Z153" s="7">
        <v>861</v>
      </c>
      <c r="AA153" s="7">
        <v>14.3999999052198</v>
      </c>
      <c r="AB153" s="6">
        <v>330.29</v>
      </c>
      <c r="AC153" s="6">
        <v>1383814.97</v>
      </c>
      <c r="AD153" s="7">
        <v>5569.59990499837</v>
      </c>
      <c r="AE153" s="7">
        <v>93.2</v>
      </c>
      <c r="AF153" s="7">
        <v>0.119485812823327</v>
      </c>
      <c r="AG153" s="7">
        <v>34281</v>
      </c>
    </row>
    <row r="154" spans="1:33">
      <c r="A154" s="6" t="s">
        <v>61</v>
      </c>
      <c r="B154" s="6">
        <v>12</v>
      </c>
      <c r="C154" s="6" t="s">
        <v>47</v>
      </c>
      <c r="D154" s="6">
        <v>154.83</v>
      </c>
      <c r="E154" s="6">
        <v>275910.12</v>
      </c>
      <c r="F154" s="6">
        <v>5053.59</v>
      </c>
      <c r="G154" s="7">
        <v>608.43</v>
      </c>
      <c r="H154" s="6">
        <v>8224.3</v>
      </c>
      <c r="I154" s="6">
        <v>98.74</v>
      </c>
      <c r="J154" s="7">
        <v>5010.46998970822</v>
      </c>
      <c r="K154" s="7">
        <v>562.102883575883</v>
      </c>
      <c r="L154" s="6">
        <v>2371260.74</v>
      </c>
      <c r="M154" s="6">
        <v>15022</v>
      </c>
      <c r="N154" s="6">
        <v>3543.7</v>
      </c>
      <c r="O154" s="6">
        <v>99.9</v>
      </c>
      <c r="P154" s="6">
        <v>99.9</v>
      </c>
      <c r="Q154" s="6">
        <v>1631.84</v>
      </c>
      <c r="R154" s="7">
        <v>57</v>
      </c>
      <c r="S154" s="7">
        <v>27</v>
      </c>
      <c r="T154" s="6">
        <v>120</v>
      </c>
      <c r="U154" s="7">
        <v>659.57</v>
      </c>
      <c r="V154" s="6">
        <v>9.7</v>
      </c>
      <c r="W154" s="7">
        <v>32265.6</v>
      </c>
      <c r="X154" s="7">
        <v>1532444.9</v>
      </c>
      <c r="Y154" s="7">
        <v>13519.9993294492</v>
      </c>
      <c r="Z154" s="7">
        <v>768</v>
      </c>
      <c r="AA154" s="7">
        <v>13.2999995314715</v>
      </c>
      <c r="AB154" s="6">
        <v>350.16</v>
      </c>
      <c r="AC154" s="6">
        <v>1749872.65</v>
      </c>
      <c r="AD154" s="7">
        <v>6281.09997889974</v>
      </c>
      <c r="AE154" s="7">
        <v>93.9</v>
      </c>
      <c r="AF154" s="7">
        <v>0.115065953276474</v>
      </c>
      <c r="AG154" s="7">
        <v>45235</v>
      </c>
    </row>
    <row r="155" spans="1:33">
      <c r="A155" s="6" t="s">
        <v>61</v>
      </c>
      <c r="B155" s="6">
        <v>12</v>
      </c>
      <c r="C155" s="6" t="s">
        <v>48</v>
      </c>
      <c r="D155" s="6">
        <v>133.43</v>
      </c>
      <c r="E155" s="6">
        <v>289242.52</v>
      </c>
      <c r="F155" s="6">
        <v>602.42</v>
      </c>
      <c r="G155" s="7">
        <v>393.55</v>
      </c>
      <c r="H155" s="6">
        <v>8224.3</v>
      </c>
      <c r="I155" s="6">
        <v>101.3</v>
      </c>
      <c r="J155" s="7">
        <v>5276.70009864058</v>
      </c>
      <c r="K155" s="7">
        <v>559.17758160715</v>
      </c>
      <c r="L155" s="6">
        <v>2525823.24</v>
      </c>
      <c r="M155" s="6">
        <v>18024</v>
      </c>
      <c r="N155" s="6">
        <v>3889</v>
      </c>
      <c r="O155" s="6">
        <v>99.9</v>
      </c>
      <c r="P155" s="6">
        <v>99.9</v>
      </c>
      <c r="Q155" s="6">
        <v>1731.75</v>
      </c>
      <c r="R155" s="7">
        <v>55</v>
      </c>
      <c r="S155" s="7">
        <v>28</v>
      </c>
      <c r="T155" s="6">
        <v>121</v>
      </c>
      <c r="U155" s="7">
        <v>1787.71</v>
      </c>
      <c r="V155" s="6">
        <v>10</v>
      </c>
      <c r="W155" s="7">
        <v>41633.6</v>
      </c>
      <c r="X155" s="7">
        <v>1945451.1</v>
      </c>
      <c r="Y155" s="7">
        <v>17865.0005277766</v>
      </c>
      <c r="Z155" s="7">
        <v>1080</v>
      </c>
      <c r="AA155" s="7">
        <v>12.4999994461468</v>
      </c>
      <c r="AB155" s="6">
        <v>384.623656640017</v>
      </c>
      <c r="AC155" s="6">
        <v>2168052.09</v>
      </c>
      <c r="AD155" s="7">
        <v>7461.90035475074</v>
      </c>
      <c r="AE155" s="7">
        <v>95.1</v>
      </c>
      <c r="AF155" s="7">
        <v>0.113162338551413</v>
      </c>
      <c r="AG155" s="7">
        <v>55161</v>
      </c>
    </row>
    <row r="156" spans="1:33">
      <c r="A156" s="6" t="s">
        <v>61</v>
      </c>
      <c r="B156" s="6">
        <v>12</v>
      </c>
      <c r="C156" s="6" t="s">
        <v>49</v>
      </c>
      <c r="D156" s="6">
        <v>98.39</v>
      </c>
      <c r="E156" s="6">
        <v>309288.71</v>
      </c>
      <c r="F156" s="6">
        <v>610.19</v>
      </c>
      <c r="G156" s="7">
        <v>436</v>
      </c>
      <c r="H156" s="6">
        <v>8224.3</v>
      </c>
      <c r="I156" s="6">
        <v>104.12</v>
      </c>
      <c r="J156" s="7">
        <v>5444.23973850728</v>
      </c>
      <c r="K156" s="7">
        <v>566.325612561464</v>
      </c>
      <c r="L156" s="6">
        <v>2699968.93</v>
      </c>
      <c r="M156" s="6">
        <v>16608</v>
      </c>
      <c r="N156" s="6">
        <v>4242.2</v>
      </c>
      <c r="O156" s="6">
        <v>100</v>
      </c>
      <c r="P156" s="6">
        <v>99.9</v>
      </c>
      <c r="Q156" s="6">
        <v>1928.43</v>
      </c>
      <c r="R156" s="7">
        <v>45</v>
      </c>
      <c r="S156" s="7">
        <v>29</v>
      </c>
      <c r="T156" s="6">
        <v>121</v>
      </c>
      <c r="U156" s="7">
        <v>2875.45</v>
      </c>
      <c r="V156" s="6">
        <v>11.7</v>
      </c>
      <c r="W156" s="7">
        <v>41030</v>
      </c>
      <c r="X156" s="7">
        <v>2138739</v>
      </c>
      <c r="Y156" s="7">
        <v>18645.9995365231</v>
      </c>
      <c r="Z156" s="7">
        <v>1228</v>
      </c>
      <c r="AA156" s="7">
        <v>11.2000002430283</v>
      </c>
      <c r="AB156" s="6">
        <v>393.320824640317</v>
      </c>
      <c r="AC156" s="6">
        <v>2374648.4</v>
      </c>
      <c r="AD156" s="7">
        <v>8780.39961648983</v>
      </c>
      <c r="AE156" s="7">
        <v>95.3</v>
      </c>
      <c r="AF156" s="7">
        <v>0.110185431638719</v>
      </c>
      <c r="AG156" s="7">
        <v>63669</v>
      </c>
    </row>
    <row r="157" spans="1:33">
      <c r="A157" s="6" t="s">
        <v>61</v>
      </c>
      <c r="B157" s="6">
        <v>12</v>
      </c>
      <c r="C157" s="6" t="s">
        <v>50</v>
      </c>
      <c r="D157" s="6">
        <v>73.8</v>
      </c>
      <c r="E157" s="6">
        <v>322125.2</v>
      </c>
      <c r="F157" s="6">
        <v>640.56</v>
      </c>
      <c r="G157" s="7">
        <v>478.45</v>
      </c>
      <c r="H157" s="6">
        <v>11181.3</v>
      </c>
      <c r="I157" s="6">
        <v>108.12</v>
      </c>
      <c r="J157" s="7">
        <v>5763.09998063775</v>
      </c>
      <c r="K157" s="7">
        <v>559.299551538035</v>
      </c>
      <c r="L157" s="6">
        <v>2857668</v>
      </c>
      <c r="M157" s="6">
        <v>18952</v>
      </c>
      <c r="N157" s="6">
        <v>4696.1</v>
      </c>
      <c r="O157" s="6">
        <v>100</v>
      </c>
      <c r="P157" s="6">
        <v>100</v>
      </c>
      <c r="Q157" s="6">
        <v>2052</v>
      </c>
      <c r="R157" s="7">
        <v>44.314004</v>
      </c>
      <c r="S157" s="7">
        <v>30</v>
      </c>
      <c r="T157" s="6">
        <v>121</v>
      </c>
      <c r="U157" s="7">
        <v>3597.5671</v>
      </c>
      <c r="V157" s="6">
        <v>13.6133</v>
      </c>
      <c r="W157" s="7">
        <v>45010</v>
      </c>
      <c r="X157" s="7">
        <v>2486968</v>
      </c>
      <c r="Y157" s="7">
        <v>18309.9993102887</v>
      </c>
      <c r="Z157" s="7">
        <v>1359</v>
      </c>
      <c r="AA157" s="7">
        <v>13.7690662502229</v>
      </c>
      <c r="AB157" s="6">
        <v>405.798458528829</v>
      </c>
      <c r="AC157" s="6">
        <v>2663482.9</v>
      </c>
      <c r="AD157" s="7">
        <v>10202.2177284811</v>
      </c>
      <c r="AE157" s="7">
        <v>94.7</v>
      </c>
      <c r="AF157" s="7">
        <v>0.112890922807062</v>
      </c>
      <c r="AG157" s="7">
        <v>72177</v>
      </c>
    </row>
    <row r="158" spans="1:33">
      <c r="A158" s="6" t="s">
        <v>62</v>
      </c>
      <c r="B158" s="6">
        <v>13</v>
      </c>
      <c r="C158" s="6" t="s">
        <v>37</v>
      </c>
      <c r="D158" s="6">
        <v>52.81</v>
      </c>
      <c r="E158" s="6">
        <v>352462.9</v>
      </c>
      <c r="F158" s="6">
        <v>451.52</v>
      </c>
      <c r="G158" s="7">
        <v>59.31</v>
      </c>
      <c r="H158" s="6">
        <v>7179.9</v>
      </c>
      <c r="I158" s="6">
        <v>96.21</v>
      </c>
      <c r="J158" s="7">
        <v>2709.96988156951</v>
      </c>
      <c r="K158" s="7">
        <v>9738.6073123369</v>
      </c>
      <c r="L158" s="6">
        <v>485191.1</v>
      </c>
      <c r="M158" s="6">
        <v>2067</v>
      </c>
      <c r="N158" s="6">
        <v>910.3</v>
      </c>
      <c r="O158" s="6">
        <v>98</v>
      </c>
      <c r="P158" s="6">
        <v>98.5</v>
      </c>
      <c r="Q158" s="6">
        <v>447.21</v>
      </c>
      <c r="R158" s="7">
        <v>63</v>
      </c>
      <c r="S158" s="7">
        <v>11</v>
      </c>
      <c r="T158" s="6">
        <v>85</v>
      </c>
      <c r="U158" s="7">
        <v>34.57</v>
      </c>
      <c r="V158" s="6">
        <v>5.4</v>
      </c>
      <c r="W158" s="7">
        <v>22707.247</v>
      </c>
      <c r="X158" s="7">
        <v>527962</v>
      </c>
      <c r="Y158" s="7">
        <v>2409.99993617187</v>
      </c>
      <c r="Z158" s="7">
        <v>190</v>
      </c>
      <c r="AA158" s="7">
        <v>3.29080791006388</v>
      </c>
      <c r="AB158" s="6">
        <v>61.76</v>
      </c>
      <c r="AC158" s="6">
        <v>316623.39</v>
      </c>
      <c r="AD158" s="7">
        <v>1136.01942658278</v>
      </c>
      <c r="AE158" s="7">
        <v>86.5</v>
      </c>
      <c r="AF158" s="7">
        <v>0.10229232864276</v>
      </c>
      <c r="AG158" s="7">
        <v>7823</v>
      </c>
    </row>
    <row r="159" spans="1:33">
      <c r="A159" s="6" t="s">
        <v>62</v>
      </c>
      <c r="B159" s="6">
        <v>13</v>
      </c>
      <c r="C159" s="6" t="s">
        <v>39</v>
      </c>
      <c r="D159" s="6">
        <v>81.57</v>
      </c>
      <c r="E159" s="6">
        <v>469872.79</v>
      </c>
      <c r="F159" s="6">
        <v>514.22</v>
      </c>
      <c r="G159" s="7">
        <v>78.69</v>
      </c>
      <c r="H159" s="6">
        <v>7704.6</v>
      </c>
      <c r="I159" s="6">
        <v>108.8</v>
      </c>
      <c r="J159" s="7">
        <v>2790.83300959599</v>
      </c>
      <c r="K159" s="7">
        <v>3951.7622593058</v>
      </c>
      <c r="L159" s="6">
        <v>569905.88</v>
      </c>
      <c r="M159" s="6">
        <v>3177</v>
      </c>
      <c r="N159" s="6">
        <v>1439.8</v>
      </c>
      <c r="O159" s="6">
        <v>98</v>
      </c>
      <c r="P159" s="6">
        <v>98.6</v>
      </c>
      <c r="Q159" s="6">
        <v>610.77</v>
      </c>
      <c r="R159" s="7">
        <v>60</v>
      </c>
      <c r="S159" s="7">
        <v>13</v>
      </c>
      <c r="T159" s="6">
        <v>86</v>
      </c>
      <c r="U159" s="7">
        <v>50.09</v>
      </c>
      <c r="V159" s="6">
        <v>5.3</v>
      </c>
      <c r="W159" s="7">
        <v>26786</v>
      </c>
      <c r="X159" s="7">
        <v>577771</v>
      </c>
      <c r="Y159" s="7">
        <v>3444.00011865399</v>
      </c>
      <c r="Z159" s="7">
        <v>291</v>
      </c>
      <c r="AA159" s="7">
        <v>4.36883114154734</v>
      </c>
      <c r="AB159" s="6">
        <v>123.21</v>
      </c>
      <c r="AC159" s="6">
        <v>420985.45</v>
      </c>
      <c r="AD159" s="7">
        <v>1393.97310815866</v>
      </c>
      <c r="AE159" s="7">
        <v>88</v>
      </c>
      <c r="AF159" s="7">
        <v>0.107148150643401</v>
      </c>
      <c r="AG159" s="7">
        <v>8875</v>
      </c>
    </row>
    <row r="160" spans="1:33">
      <c r="A160" s="6" t="s">
        <v>62</v>
      </c>
      <c r="B160" s="6">
        <v>13</v>
      </c>
      <c r="C160" s="6" t="s">
        <v>40</v>
      </c>
      <c r="D160" s="6">
        <v>66.13</v>
      </c>
      <c r="E160" s="6">
        <v>90848.29</v>
      </c>
      <c r="F160" s="6">
        <v>624.34</v>
      </c>
      <c r="G160" s="7">
        <v>114.1</v>
      </c>
      <c r="H160" s="6">
        <v>7726</v>
      </c>
      <c r="I160" s="6">
        <v>114.02</v>
      </c>
      <c r="J160" s="7">
        <v>2874.10902254738</v>
      </c>
      <c r="K160" s="7">
        <v>1603.55833778108</v>
      </c>
      <c r="L160" s="6">
        <v>654370.3</v>
      </c>
      <c r="M160" s="6">
        <v>4275</v>
      </c>
      <c r="N160" s="6">
        <v>1439.4</v>
      </c>
      <c r="O160" s="6">
        <v>98.2</v>
      </c>
      <c r="P160" s="6">
        <v>98.6</v>
      </c>
      <c r="Q160" s="6">
        <v>635.53</v>
      </c>
      <c r="R160" s="7">
        <v>57</v>
      </c>
      <c r="S160" s="7">
        <v>15</v>
      </c>
      <c r="T160" s="6">
        <v>87</v>
      </c>
      <c r="U160" s="7">
        <v>44.69</v>
      </c>
      <c r="V160" s="6">
        <v>7</v>
      </c>
      <c r="W160" s="7">
        <v>29185.7</v>
      </c>
      <c r="X160" s="7">
        <v>705356.8</v>
      </c>
      <c r="Y160" s="7">
        <v>3900.99996291454</v>
      </c>
      <c r="Z160" s="7">
        <v>265</v>
      </c>
      <c r="AA160" s="7">
        <v>5.79999989819623</v>
      </c>
      <c r="AB160" s="6">
        <v>183.1</v>
      </c>
      <c r="AC160" s="6">
        <v>615612.7</v>
      </c>
      <c r="AD160" s="7">
        <v>1710.49999244359</v>
      </c>
      <c r="AE160" s="7">
        <v>89.5</v>
      </c>
      <c r="AF160" s="7">
        <v>0.113043209494962</v>
      </c>
      <c r="AG160" s="7">
        <v>6636</v>
      </c>
    </row>
    <row r="161" spans="1:33">
      <c r="A161" s="6" t="s">
        <v>62</v>
      </c>
      <c r="B161" s="6">
        <v>13</v>
      </c>
      <c r="C161" s="6" t="s">
        <v>41</v>
      </c>
      <c r="D161" s="6">
        <v>90.21</v>
      </c>
      <c r="E161" s="6">
        <v>176838.35</v>
      </c>
      <c r="F161" s="6">
        <v>694.26</v>
      </c>
      <c r="G161" s="7">
        <v>162.67</v>
      </c>
      <c r="H161" s="6">
        <v>7895</v>
      </c>
      <c r="I161" s="6">
        <v>112.37</v>
      </c>
      <c r="J161" s="7">
        <v>2959.86991879679</v>
      </c>
      <c r="K161" s="7">
        <v>650.696937487046</v>
      </c>
      <c r="L161" s="6">
        <v>738003.12</v>
      </c>
      <c r="M161" s="6">
        <v>4341</v>
      </c>
      <c r="N161" s="6">
        <v>1618.7</v>
      </c>
      <c r="O161" s="6">
        <v>98.3</v>
      </c>
      <c r="P161" s="6">
        <v>98.7</v>
      </c>
      <c r="Q161" s="6">
        <v>702</v>
      </c>
      <c r="R161" s="7">
        <v>54</v>
      </c>
      <c r="S161" s="7">
        <v>17</v>
      </c>
      <c r="T161" s="6">
        <v>88</v>
      </c>
      <c r="U161" s="7">
        <v>39.19</v>
      </c>
      <c r="V161" s="6">
        <v>7.1</v>
      </c>
      <c r="W161" s="7">
        <v>33141</v>
      </c>
      <c r="X161" s="7">
        <v>804196</v>
      </c>
      <c r="Y161" s="7">
        <v>4518.00001342773</v>
      </c>
      <c r="Z161" s="7">
        <v>280</v>
      </c>
      <c r="AA161" s="7">
        <v>7.69999977778079</v>
      </c>
      <c r="AB161" s="6">
        <v>202.59</v>
      </c>
      <c r="AC161" s="6">
        <v>810814.95</v>
      </c>
      <c r="AD161" s="7">
        <v>2098.90004837635</v>
      </c>
      <c r="AE161" s="7">
        <v>91</v>
      </c>
      <c r="AF161" s="7">
        <v>0.117150306053049</v>
      </c>
      <c r="AG161" s="7">
        <v>11738</v>
      </c>
    </row>
    <row r="162" spans="1:33">
      <c r="A162" s="6" t="s">
        <v>62</v>
      </c>
      <c r="B162" s="6">
        <v>13</v>
      </c>
      <c r="C162" s="6" t="s">
        <v>42</v>
      </c>
      <c r="D162" s="6">
        <v>200.6</v>
      </c>
      <c r="E162" s="6">
        <v>546580.8</v>
      </c>
      <c r="F162" s="6">
        <v>860.61</v>
      </c>
      <c r="G162" s="7">
        <v>217.23</v>
      </c>
      <c r="H162" s="6">
        <v>8203.6</v>
      </c>
      <c r="I162" s="6">
        <v>108.2</v>
      </c>
      <c r="J162" s="7">
        <v>3048.1901499047</v>
      </c>
      <c r="K162" s="7">
        <v>652.799997617347</v>
      </c>
      <c r="L162" s="6">
        <v>831927.48</v>
      </c>
      <c r="M162" s="6">
        <v>6467</v>
      </c>
      <c r="N162" s="6">
        <v>2335.3</v>
      </c>
      <c r="O162" s="6">
        <v>98.7</v>
      </c>
      <c r="P162" s="6">
        <v>98.9</v>
      </c>
      <c r="Q162" s="6">
        <v>834.11</v>
      </c>
      <c r="R162" s="7">
        <v>52</v>
      </c>
      <c r="S162" s="7">
        <v>17</v>
      </c>
      <c r="T162" s="6">
        <v>88</v>
      </c>
      <c r="U162" s="7">
        <v>52.14</v>
      </c>
      <c r="V162" s="6">
        <v>9</v>
      </c>
      <c r="W162" s="7">
        <v>26466</v>
      </c>
      <c r="X162" s="7">
        <v>936256</v>
      </c>
      <c r="Y162" s="7">
        <v>4672.99980046091</v>
      </c>
      <c r="Z162" s="7">
        <v>294</v>
      </c>
      <c r="AA162" s="7">
        <v>10.1999997930397</v>
      </c>
      <c r="AB162" s="6">
        <v>245.21</v>
      </c>
      <c r="AC162" s="6">
        <v>1008474.84</v>
      </c>
      <c r="AD162" s="7">
        <v>2325.19991669461</v>
      </c>
      <c r="AE162" s="7">
        <v>92.5</v>
      </c>
      <c r="AF162" s="7">
        <v>0.122297082228117</v>
      </c>
      <c r="AG162" s="7">
        <v>16932</v>
      </c>
    </row>
    <row r="163" spans="1:33">
      <c r="A163" s="6" t="s">
        <v>62</v>
      </c>
      <c r="B163" s="6">
        <v>13</v>
      </c>
      <c r="C163" s="6" t="s">
        <v>43</v>
      </c>
      <c r="D163" s="6">
        <v>509.59</v>
      </c>
      <c r="E163" s="6">
        <v>703105.38</v>
      </c>
      <c r="F163" s="6">
        <v>588.52</v>
      </c>
      <c r="G163" s="7">
        <v>300.69</v>
      </c>
      <c r="H163" s="6">
        <v>7963.6</v>
      </c>
      <c r="I163" s="6">
        <v>107.36</v>
      </c>
      <c r="J163" s="7">
        <v>3267.49004884921</v>
      </c>
      <c r="K163" s="7">
        <v>655.899974879234</v>
      </c>
      <c r="L163" s="6">
        <v>1025648.29</v>
      </c>
      <c r="M163" s="6">
        <v>7418</v>
      </c>
      <c r="N163" s="6">
        <v>2482.3</v>
      </c>
      <c r="O163" s="6">
        <v>99</v>
      </c>
      <c r="P163" s="6">
        <v>99.1</v>
      </c>
      <c r="Q163" s="6">
        <v>869.39</v>
      </c>
      <c r="R163" s="7">
        <v>49</v>
      </c>
      <c r="S163" s="7">
        <v>18</v>
      </c>
      <c r="T163" s="6">
        <v>88</v>
      </c>
      <c r="U163" s="7">
        <v>43.22</v>
      </c>
      <c r="V163" s="6">
        <v>9.1</v>
      </c>
      <c r="W163" s="7">
        <v>27895.2</v>
      </c>
      <c r="X163" s="7">
        <v>1117715.9</v>
      </c>
      <c r="Y163" s="7">
        <v>5913.99999756094</v>
      </c>
      <c r="Z163" s="7">
        <v>308</v>
      </c>
      <c r="AA163" s="7">
        <v>12.2000005887816</v>
      </c>
      <c r="AB163" s="6">
        <v>252.67</v>
      </c>
      <c r="AC163" s="6">
        <v>1348336.26</v>
      </c>
      <c r="AD163" s="7">
        <v>2399.29998290169</v>
      </c>
      <c r="AE163" s="7">
        <v>94</v>
      </c>
      <c r="AF163" s="7">
        <v>0.124173154162741</v>
      </c>
      <c r="AG163" s="7">
        <v>22801</v>
      </c>
    </row>
    <row r="164" spans="1:33">
      <c r="A164" s="6" t="s">
        <v>62</v>
      </c>
      <c r="B164" s="6">
        <v>13</v>
      </c>
      <c r="C164" s="6" t="s">
        <v>44</v>
      </c>
      <c r="D164" s="6">
        <v>882.49</v>
      </c>
      <c r="E164" s="6">
        <v>827546.34</v>
      </c>
      <c r="F164" s="6">
        <v>908.95</v>
      </c>
      <c r="G164" s="7">
        <v>392.86</v>
      </c>
      <c r="H164" s="6">
        <v>7263.6</v>
      </c>
      <c r="I164" s="6">
        <v>109.82</v>
      </c>
      <c r="J164" s="7">
        <v>3508.76007828098</v>
      </c>
      <c r="K164" s="7">
        <v>657.086980412783</v>
      </c>
      <c r="L164" s="6">
        <v>1270629.29</v>
      </c>
      <c r="M164" s="6">
        <v>9308</v>
      </c>
      <c r="N164" s="6">
        <v>2861.8</v>
      </c>
      <c r="O164" s="6">
        <v>99</v>
      </c>
      <c r="P164" s="6">
        <v>99.2</v>
      </c>
      <c r="Q164" s="6">
        <v>941.65</v>
      </c>
      <c r="R164" s="7">
        <v>47</v>
      </c>
      <c r="S164" s="7">
        <v>18</v>
      </c>
      <c r="T164" s="6">
        <v>89</v>
      </c>
      <c r="U164" s="7">
        <v>75.46</v>
      </c>
      <c r="V164" s="6">
        <v>10.8</v>
      </c>
      <c r="W164" s="7">
        <v>31842.1</v>
      </c>
      <c r="X164" s="7">
        <v>1403253</v>
      </c>
      <c r="Y164" s="7">
        <v>7090.06367184533</v>
      </c>
      <c r="Z164" s="7">
        <v>338</v>
      </c>
      <c r="AA164" s="7">
        <v>10.9000001173374</v>
      </c>
      <c r="AB164" s="6">
        <v>299.28</v>
      </c>
      <c r="AC164" s="6">
        <v>1619683.4</v>
      </c>
      <c r="AD164" s="7">
        <v>2872.79987672277</v>
      </c>
      <c r="AE164" s="7">
        <v>93.8</v>
      </c>
      <c r="AF164" s="7">
        <v>0.124372911666431</v>
      </c>
      <c r="AG164" s="7">
        <v>31233</v>
      </c>
    </row>
    <row r="165" spans="1:33">
      <c r="A165" s="6" t="s">
        <v>62</v>
      </c>
      <c r="B165" s="6">
        <v>13</v>
      </c>
      <c r="C165" s="6" t="s">
        <v>45</v>
      </c>
      <c r="D165" s="6">
        <v>736.37</v>
      </c>
      <c r="E165" s="6">
        <v>812747.66</v>
      </c>
      <c r="F165" s="6">
        <v>2026.23</v>
      </c>
      <c r="G165" s="7">
        <v>499.04</v>
      </c>
      <c r="H165" s="6">
        <v>7417.6</v>
      </c>
      <c r="I165" s="6">
        <v>115.54</v>
      </c>
      <c r="J165" s="7">
        <v>3793.54986672692</v>
      </c>
      <c r="K165" s="7">
        <v>657.513568275859</v>
      </c>
      <c r="L165" s="6">
        <v>1547783.55</v>
      </c>
      <c r="M165" s="6">
        <v>10255</v>
      </c>
      <c r="N165" s="6">
        <v>3245</v>
      </c>
      <c r="O165" s="6">
        <v>99</v>
      </c>
      <c r="P165" s="6">
        <v>99.2</v>
      </c>
      <c r="Q165" s="6">
        <v>1040.31</v>
      </c>
      <c r="R165" s="7">
        <v>44</v>
      </c>
      <c r="S165" s="7">
        <v>17</v>
      </c>
      <c r="T165" s="6">
        <v>89</v>
      </c>
      <c r="U165" s="7">
        <v>84.52</v>
      </c>
      <c r="V165" s="6">
        <v>12.3</v>
      </c>
      <c r="W165" s="7">
        <v>35789</v>
      </c>
      <c r="X165" s="7">
        <v>1688790</v>
      </c>
      <c r="Y165" s="7">
        <v>8499.99963893354</v>
      </c>
      <c r="Z165" s="7">
        <v>368</v>
      </c>
      <c r="AA165" s="7">
        <v>10.7999996313941</v>
      </c>
      <c r="AB165" s="6">
        <v>334.44</v>
      </c>
      <c r="AC165" s="6">
        <v>2066842.13</v>
      </c>
      <c r="AD165" s="7">
        <v>3481.00004242838</v>
      </c>
      <c r="AE165" s="7">
        <v>94.1</v>
      </c>
      <c r="AF165" s="7">
        <v>0.127122108192729</v>
      </c>
      <c r="AG165" s="7">
        <v>32791</v>
      </c>
    </row>
    <row r="166" spans="1:33">
      <c r="A166" s="6" t="s">
        <v>62</v>
      </c>
      <c r="B166" s="6">
        <v>13</v>
      </c>
      <c r="C166" s="6" t="s">
        <v>46</v>
      </c>
      <c r="D166" s="6">
        <v>695.12</v>
      </c>
      <c r="E166" s="6">
        <v>709222.29</v>
      </c>
      <c r="F166" s="6">
        <v>3235.45</v>
      </c>
      <c r="G166" s="7">
        <v>646.01</v>
      </c>
      <c r="H166" s="6">
        <v>8636.8</v>
      </c>
      <c r="I166" s="6">
        <v>118.81</v>
      </c>
      <c r="J166" s="7">
        <v>3915.75994226331</v>
      </c>
      <c r="K166" s="7">
        <v>657.840367954592</v>
      </c>
      <c r="L166" s="6">
        <v>1556751.07</v>
      </c>
      <c r="M166" s="6">
        <v>8902</v>
      </c>
      <c r="N166" s="6">
        <v>3232.1</v>
      </c>
      <c r="O166" s="6">
        <v>99.6</v>
      </c>
      <c r="P166" s="6">
        <v>99.7</v>
      </c>
      <c r="Q166" s="6">
        <v>1101.95</v>
      </c>
      <c r="R166" s="7">
        <v>40</v>
      </c>
      <c r="S166" s="7">
        <v>19</v>
      </c>
      <c r="T166" s="6">
        <v>90</v>
      </c>
      <c r="U166" s="7">
        <v>139.59</v>
      </c>
      <c r="V166" s="6">
        <v>10.8</v>
      </c>
      <c r="W166" s="7">
        <v>34416.7</v>
      </c>
      <c r="X166" s="7">
        <v>1780050.9</v>
      </c>
      <c r="Y166" s="7">
        <v>10154.0000456185</v>
      </c>
      <c r="Z166" s="7">
        <v>398</v>
      </c>
      <c r="AA166" s="7">
        <v>11.2000002430283</v>
      </c>
      <c r="AB166" s="6">
        <v>360.51</v>
      </c>
      <c r="AC166" s="6">
        <v>2591559.72</v>
      </c>
      <c r="AD166" s="7">
        <v>4477.90015443648</v>
      </c>
      <c r="AE166" s="7">
        <v>93.8</v>
      </c>
      <c r="AF166" s="7">
        <v>0.119277869953385</v>
      </c>
      <c r="AG166" s="7">
        <v>46518</v>
      </c>
    </row>
    <row r="167" spans="1:33">
      <c r="A167" s="6" t="s">
        <v>62</v>
      </c>
      <c r="B167" s="6">
        <v>13</v>
      </c>
      <c r="C167" s="6" t="s">
        <v>47</v>
      </c>
      <c r="D167" s="6">
        <v>324.9</v>
      </c>
      <c r="E167" s="6">
        <v>887671.86</v>
      </c>
      <c r="F167" s="6">
        <v>3908.46</v>
      </c>
      <c r="G167" s="7">
        <v>856.48</v>
      </c>
      <c r="H167" s="6">
        <v>8861.6</v>
      </c>
      <c r="I167" s="6">
        <v>114.09</v>
      </c>
      <c r="J167" s="7">
        <v>3979.60003694977</v>
      </c>
      <c r="K167" s="7">
        <v>664.303418050718</v>
      </c>
      <c r="L167" s="6">
        <v>1548884.49</v>
      </c>
      <c r="M167" s="6">
        <v>8365</v>
      </c>
      <c r="N167" s="6">
        <v>3370</v>
      </c>
      <c r="O167" s="6">
        <v>99.8</v>
      </c>
      <c r="P167" s="6">
        <v>99.8</v>
      </c>
      <c r="Q167" s="6">
        <v>1181.01</v>
      </c>
      <c r="R167" s="7">
        <v>40</v>
      </c>
      <c r="S167" s="7">
        <v>22</v>
      </c>
      <c r="T167" s="6">
        <v>89</v>
      </c>
      <c r="U167" s="7">
        <v>163.54</v>
      </c>
      <c r="V167" s="6">
        <v>10.3</v>
      </c>
      <c r="W167" s="7">
        <v>35218.6</v>
      </c>
      <c r="X167" s="7">
        <v>2006347.5</v>
      </c>
      <c r="Y167" s="7">
        <v>12301.9996337902</v>
      </c>
      <c r="Z167" s="7">
        <v>312</v>
      </c>
      <c r="AA167" s="7">
        <v>11.8999999986019</v>
      </c>
      <c r="AB167" s="6">
        <v>380.13</v>
      </c>
      <c r="AC167" s="6">
        <v>3025580.41</v>
      </c>
      <c r="AD167" s="7">
        <v>5082.1999100931</v>
      </c>
      <c r="AE167" s="7">
        <v>94</v>
      </c>
      <c r="AF167" s="7">
        <v>0.118283849399029</v>
      </c>
      <c r="AG167" s="7">
        <v>70248</v>
      </c>
    </row>
    <row r="168" spans="1:33">
      <c r="A168" s="6" t="s">
        <v>62</v>
      </c>
      <c r="B168" s="6">
        <v>13</v>
      </c>
      <c r="C168" s="6" t="s">
        <v>48</v>
      </c>
      <c r="D168" s="6">
        <v>433.07</v>
      </c>
      <c r="E168" s="6">
        <v>945975.89</v>
      </c>
      <c r="F168" s="6">
        <v>530.53</v>
      </c>
      <c r="G168" s="7">
        <v>474.78</v>
      </c>
      <c r="H168" s="6">
        <v>8861.6</v>
      </c>
      <c r="I168" s="6">
        <v>115.22</v>
      </c>
      <c r="J168" s="7">
        <v>4146.54982509425</v>
      </c>
      <c r="K168" s="7">
        <v>659.78010152746</v>
      </c>
      <c r="L168" s="6">
        <v>1683408.58</v>
      </c>
      <c r="M168" s="6">
        <v>11965</v>
      </c>
      <c r="N168" s="6">
        <v>3546.6</v>
      </c>
      <c r="O168" s="6">
        <v>99.9</v>
      </c>
      <c r="P168" s="6">
        <v>99.9</v>
      </c>
      <c r="Q168" s="6">
        <v>1234.92</v>
      </c>
      <c r="R168" s="7">
        <v>39</v>
      </c>
      <c r="S168" s="7">
        <v>23</v>
      </c>
      <c r="T168" s="6">
        <v>89</v>
      </c>
      <c r="U168" s="7">
        <v>196.8</v>
      </c>
      <c r="V168" s="6">
        <v>10.7</v>
      </c>
      <c r="W168" s="7">
        <v>50034.1</v>
      </c>
      <c r="X168" s="7">
        <v>2589867.2</v>
      </c>
      <c r="Y168" s="7">
        <v>15005.9999984143</v>
      </c>
      <c r="Z168" s="7">
        <v>424</v>
      </c>
      <c r="AA168" s="7">
        <v>11.7999996286349</v>
      </c>
      <c r="AB168" s="6">
        <v>410.312544044324</v>
      </c>
      <c r="AC168" s="6">
        <v>3512665.64</v>
      </c>
      <c r="AD168" s="7">
        <v>6397.20016877915</v>
      </c>
      <c r="AE168" s="7">
        <v>95.6</v>
      </c>
      <c r="AF168" s="7">
        <v>0.109743319268636</v>
      </c>
      <c r="AG168" s="7">
        <v>82325</v>
      </c>
    </row>
    <row r="169" spans="1:33">
      <c r="A169" s="6" t="s">
        <v>62</v>
      </c>
      <c r="B169" s="6">
        <v>13</v>
      </c>
      <c r="C169" s="6" t="s">
        <v>49</v>
      </c>
      <c r="D169" s="6">
        <v>404.97</v>
      </c>
      <c r="E169" s="6">
        <v>1038339.87</v>
      </c>
      <c r="F169" s="6">
        <v>537.76</v>
      </c>
      <c r="G169" s="7">
        <v>513.98</v>
      </c>
      <c r="H169" s="6">
        <v>7817.5</v>
      </c>
      <c r="I169" s="6">
        <v>116.87</v>
      </c>
      <c r="J169" s="7">
        <v>4281.83998829106</v>
      </c>
      <c r="K169" s="7">
        <v>669.293916019307</v>
      </c>
      <c r="L169" s="6">
        <v>1748522.97</v>
      </c>
      <c r="M169" s="6">
        <v>12047</v>
      </c>
      <c r="N169" s="6">
        <v>3726.2</v>
      </c>
      <c r="O169" s="6">
        <v>99.9</v>
      </c>
      <c r="P169" s="6">
        <v>99.9</v>
      </c>
      <c r="Q169" s="6">
        <v>1370.26</v>
      </c>
      <c r="R169" s="7">
        <v>34</v>
      </c>
      <c r="S169" s="7">
        <v>24</v>
      </c>
      <c r="T169" s="6">
        <v>89</v>
      </c>
      <c r="U169" s="7">
        <v>259.52</v>
      </c>
      <c r="V169" s="6">
        <v>10.4</v>
      </c>
      <c r="W169" s="7">
        <v>51882</v>
      </c>
      <c r="X169" s="7">
        <v>3072913</v>
      </c>
      <c r="Y169" s="7">
        <v>18513.0006111294</v>
      </c>
      <c r="Z169" s="7">
        <v>428</v>
      </c>
      <c r="AA169" s="7">
        <v>10.3000000490734</v>
      </c>
      <c r="AB169" s="6">
        <v>420.752435382329</v>
      </c>
      <c r="AC169" s="6">
        <v>3548369.06</v>
      </c>
      <c r="AD169" s="7">
        <v>8465.19982234679</v>
      </c>
      <c r="AE169" s="7">
        <v>94.5</v>
      </c>
      <c r="AF169" s="7">
        <v>0.111364090273617</v>
      </c>
      <c r="AG169" s="7">
        <v>92964</v>
      </c>
    </row>
    <row r="170" spans="1:33">
      <c r="A170" s="6" t="s">
        <v>62</v>
      </c>
      <c r="B170" s="6">
        <v>13</v>
      </c>
      <c r="C170" s="6" t="s">
        <v>50</v>
      </c>
      <c r="D170" s="6">
        <v>204.3</v>
      </c>
      <c r="E170" s="6">
        <v>1160896.9</v>
      </c>
      <c r="F170" s="6">
        <v>536.43</v>
      </c>
      <c r="G170" s="7">
        <v>553.18</v>
      </c>
      <c r="H170" s="6">
        <v>7817.5</v>
      </c>
      <c r="I170" s="6">
        <v>118.82</v>
      </c>
      <c r="J170" s="7">
        <v>4433.89983628984</v>
      </c>
      <c r="K170" s="7">
        <v>658.806852673304</v>
      </c>
      <c r="L170" s="6">
        <v>1825282</v>
      </c>
      <c r="M170" s="6">
        <v>16873</v>
      </c>
      <c r="N170" s="6">
        <v>3833.2</v>
      </c>
      <c r="O170" s="6">
        <v>99.9</v>
      </c>
      <c r="P170" s="6">
        <v>99.9</v>
      </c>
      <c r="Q170" s="6">
        <v>1404.6</v>
      </c>
      <c r="R170" s="7">
        <v>32.383385</v>
      </c>
      <c r="S170" s="7">
        <v>29</v>
      </c>
      <c r="T170" s="6">
        <v>89</v>
      </c>
      <c r="U170" s="7">
        <v>329.001</v>
      </c>
      <c r="V170" s="6">
        <v>10.6631</v>
      </c>
      <c r="W170" s="7">
        <v>61016</v>
      </c>
      <c r="X170" s="7">
        <v>3297620</v>
      </c>
      <c r="Y170" s="7">
        <v>23016.0021811946</v>
      </c>
      <c r="Z170" s="7">
        <v>442</v>
      </c>
      <c r="AA170" s="7">
        <v>13.004154716769</v>
      </c>
      <c r="AB170" s="6">
        <v>430.447449315595</v>
      </c>
      <c r="AC170" s="6">
        <v>3886669.4</v>
      </c>
      <c r="AD170" s="7">
        <v>12541.2626636612</v>
      </c>
      <c r="AE170" s="7">
        <v>95.1</v>
      </c>
      <c r="AF170" s="7">
        <v>0.11629031659643</v>
      </c>
      <c r="AG170" s="7">
        <v>103603</v>
      </c>
    </row>
    <row r="171" spans="1:33">
      <c r="A171" s="6" t="s">
        <v>63</v>
      </c>
      <c r="B171" s="6">
        <v>14</v>
      </c>
      <c r="C171" s="6" t="s">
        <v>37</v>
      </c>
      <c r="D171" s="6">
        <v>6.11</v>
      </c>
      <c r="E171" s="6">
        <v>136356.05</v>
      </c>
      <c r="F171" s="6">
        <v>251.04</v>
      </c>
      <c r="G171" s="7">
        <v>28.16</v>
      </c>
      <c r="H171" s="6">
        <v>3811</v>
      </c>
      <c r="I171" s="6">
        <v>52.04</v>
      </c>
      <c r="J171" s="7">
        <v>1320.17079848294</v>
      </c>
      <c r="K171" s="7">
        <v>3721.48849388421</v>
      </c>
      <c r="L171" s="6">
        <v>409803.7</v>
      </c>
      <c r="M171" s="6">
        <v>2271</v>
      </c>
      <c r="N171" s="6">
        <v>562</v>
      </c>
      <c r="O171" s="6">
        <v>97.1</v>
      </c>
      <c r="P171" s="6">
        <v>98.2</v>
      </c>
      <c r="Q171" s="6">
        <v>495.75</v>
      </c>
      <c r="R171" s="7">
        <v>50</v>
      </c>
      <c r="S171" s="7">
        <v>8</v>
      </c>
      <c r="T171" s="6">
        <v>86</v>
      </c>
      <c r="U171" s="7">
        <v>34.19</v>
      </c>
      <c r="V171" s="6">
        <v>3.2</v>
      </c>
      <c r="W171" s="7">
        <v>7725.221</v>
      </c>
      <c r="X171" s="7">
        <v>164476.6</v>
      </c>
      <c r="Y171" s="7">
        <v>560.999996901767</v>
      </c>
      <c r="Z171" s="7">
        <v>77</v>
      </c>
      <c r="AA171" s="7">
        <v>1.21183432165669</v>
      </c>
      <c r="AB171" s="6">
        <v>29.74</v>
      </c>
      <c r="AC171" s="6">
        <v>66606.95</v>
      </c>
      <c r="AD171" s="7">
        <v>418.256257122459</v>
      </c>
      <c r="AE171" s="7">
        <v>77.1</v>
      </c>
      <c r="AF171" s="7">
        <v>0.038751345532831</v>
      </c>
      <c r="AG171" s="7">
        <v>2161</v>
      </c>
    </row>
    <row r="172" spans="1:33">
      <c r="A172" s="6" t="s">
        <v>63</v>
      </c>
      <c r="B172" s="6">
        <v>14</v>
      </c>
      <c r="C172" s="6" t="s">
        <v>39</v>
      </c>
      <c r="D172" s="6">
        <v>7.71</v>
      </c>
      <c r="E172" s="6">
        <v>193304.86</v>
      </c>
      <c r="F172" s="6">
        <v>278.74</v>
      </c>
      <c r="G172" s="7">
        <v>31.64</v>
      </c>
      <c r="H172" s="6">
        <v>3945.87</v>
      </c>
      <c r="I172" s="6">
        <v>57.3</v>
      </c>
      <c r="J172" s="7">
        <v>1494.32069807019</v>
      </c>
      <c r="K172" s="7">
        <v>2007.65730217707</v>
      </c>
      <c r="L172" s="6">
        <v>472608.07</v>
      </c>
      <c r="M172" s="6">
        <v>2715</v>
      </c>
      <c r="N172" s="6">
        <v>719.3</v>
      </c>
      <c r="O172" s="6">
        <v>97.2</v>
      </c>
      <c r="P172" s="6">
        <v>98.4</v>
      </c>
      <c r="Q172" s="6">
        <v>649.56</v>
      </c>
      <c r="R172" s="7">
        <v>54</v>
      </c>
      <c r="S172" s="7">
        <v>10</v>
      </c>
      <c r="T172" s="6">
        <v>88</v>
      </c>
      <c r="U172" s="7">
        <v>39.78</v>
      </c>
      <c r="V172" s="6">
        <v>4.3</v>
      </c>
      <c r="W172" s="7">
        <v>8219</v>
      </c>
      <c r="X172" s="7">
        <v>165122</v>
      </c>
      <c r="Y172" s="7">
        <v>864.999994003924</v>
      </c>
      <c r="Z172" s="7">
        <v>107</v>
      </c>
      <c r="AA172" s="7">
        <v>1.96923076130662</v>
      </c>
      <c r="AB172" s="6">
        <v>91.93</v>
      </c>
      <c r="AC172" s="6">
        <v>84144.31</v>
      </c>
      <c r="AD172" s="7">
        <v>556.147918869439</v>
      </c>
      <c r="AE172" s="7">
        <v>79.8</v>
      </c>
      <c r="AF172" s="7">
        <v>0.0657917664996733</v>
      </c>
      <c r="AG172" s="7">
        <v>3182</v>
      </c>
    </row>
    <row r="173" spans="1:33">
      <c r="A173" s="6" t="s">
        <v>63</v>
      </c>
      <c r="B173" s="6">
        <v>14</v>
      </c>
      <c r="C173" s="6" t="s">
        <v>40</v>
      </c>
      <c r="D173" s="6">
        <v>9.61</v>
      </c>
      <c r="E173" s="6">
        <v>265168.24</v>
      </c>
      <c r="F173" s="6">
        <v>338.29</v>
      </c>
      <c r="G173" s="7">
        <v>40.94</v>
      </c>
      <c r="H173" s="6">
        <v>4088.4</v>
      </c>
      <c r="I173" s="6">
        <v>62.07</v>
      </c>
      <c r="J173" s="7">
        <v>1691.44369391175</v>
      </c>
      <c r="K173" s="7">
        <v>1083.08475131391</v>
      </c>
      <c r="L173" s="6">
        <v>478612.9</v>
      </c>
      <c r="M173" s="6">
        <v>3845</v>
      </c>
      <c r="N173" s="6">
        <v>868.6</v>
      </c>
      <c r="O173" s="6">
        <v>97.4</v>
      </c>
      <c r="P173" s="6">
        <v>98.5</v>
      </c>
      <c r="Q173" s="6">
        <v>710.85</v>
      </c>
      <c r="R173" s="7">
        <v>58</v>
      </c>
      <c r="S173" s="7">
        <v>12</v>
      </c>
      <c r="T173" s="6">
        <v>92</v>
      </c>
      <c r="U173" s="7">
        <v>43.06</v>
      </c>
      <c r="V173" s="6">
        <v>6.3</v>
      </c>
      <c r="W173" s="7">
        <v>9552.8</v>
      </c>
      <c r="X173" s="7">
        <v>214955.8</v>
      </c>
      <c r="Y173" s="7">
        <v>1455.99995813034</v>
      </c>
      <c r="Z173" s="7">
        <v>131</v>
      </c>
      <c r="AA173" s="7">
        <v>3.19999996862182</v>
      </c>
      <c r="AB173" s="6">
        <v>146.13</v>
      </c>
      <c r="AC173" s="6">
        <v>129790.96</v>
      </c>
      <c r="AD173" s="7">
        <v>739.500013199443</v>
      </c>
      <c r="AE173" s="7">
        <v>82.5</v>
      </c>
      <c r="AF173" s="7">
        <v>0.0879538446234955</v>
      </c>
      <c r="AG173" s="7">
        <v>2506</v>
      </c>
    </row>
    <row r="174" spans="1:33">
      <c r="A174" s="6" t="s">
        <v>63</v>
      </c>
      <c r="B174" s="6">
        <v>14</v>
      </c>
      <c r="C174" s="6" t="s">
        <v>41</v>
      </c>
      <c r="D174" s="6">
        <v>18.01</v>
      </c>
      <c r="E174" s="6">
        <v>307100.56</v>
      </c>
      <c r="F174" s="6">
        <v>394.38</v>
      </c>
      <c r="G174" s="7">
        <v>51.43</v>
      </c>
      <c r="H174" s="6">
        <v>4085.89</v>
      </c>
      <c r="I174" s="6">
        <v>64.69</v>
      </c>
      <c r="J174" s="7">
        <v>1914.56993620608</v>
      </c>
      <c r="K174" s="7">
        <v>584.29926988232</v>
      </c>
      <c r="L174" s="6">
        <v>584039.34</v>
      </c>
      <c r="M174" s="6">
        <v>3852</v>
      </c>
      <c r="N174" s="6">
        <v>975.1</v>
      </c>
      <c r="O174" s="6">
        <v>97.5</v>
      </c>
      <c r="P174" s="6">
        <v>98.5</v>
      </c>
      <c r="Q174" s="6">
        <v>770.09</v>
      </c>
      <c r="R174" s="7">
        <v>62</v>
      </c>
      <c r="S174" s="7">
        <v>14</v>
      </c>
      <c r="T174" s="6">
        <v>95</v>
      </c>
      <c r="U174" s="7">
        <v>50.76</v>
      </c>
      <c r="V174" s="6">
        <v>7.2</v>
      </c>
      <c r="W174" s="7">
        <v>8760</v>
      </c>
      <c r="X174" s="7">
        <v>281410</v>
      </c>
      <c r="Y174" s="7">
        <v>2148.00009530944</v>
      </c>
      <c r="Z174" s="7">
        <v>177</v>
      </c>
      <c r="AA174" s="7">
        <v>5.19999986694562</v>
      </c>
      <c r="AB174" s="6">
        <v>175.69</v>
      </c>
      <c r="AC174" s="6">
        <v>182151.08</v>
      </c>
      <c r="AD174" s="7">
        <v>983.300037575719</v>
      </c>
      <c r="AE174" s="7">
        <v>85.2</v>
      </c>
      <c r="AF174" s="7">
        <v>0.10499594192443</v>
      </c>
      <c r="AG174" s="7">
        <v>4287</v>
      </c>
    </row>
    <row r="175" spans="1:33">
      <c r="A175" s="6" t="s">
        <v>63</v>
      </c>
      <c r="B175" s="6">
        <v>14</v>
      </c>
      <c r="C175" s="6" t="s">
        <v>42</v>
      </c>
      <c r="D175" s="6">
        <v>35.6</v>
      </c>
      <c r="E175" s="6">
        <v>322767.4</v>
      </c>
      <c r="F175" s="6">
        <v>550.37</v>
      </c>
      <c r="G175" s="7">
        <v>69.7</v>
      </c>
      <c r="H175" s="6">
        <v>4085.89</v>
      </c>
      <c r="I175" s="6">
        <v>66.37</v>
      </c>
      <c r="J175" s="7">
        <v>2167.13002057119</v>
      </c>
      <c r="K175" s="7">
        <v>585.500009931385</v>
      </c>
      <c r="L175" s="6">
        <v>593134.58</v>
      </c>
      <c r="M175" s="6">
        <v>4724</v>
      </c>
      <c r="N175" s="6">
        <v>1693.2</v>
      </c>
      <c r="O175" s="6">
        <v>97.6</v>
      </c>
      <c r="P175" s="6">
        <v>98.6</v>
      </c>
      <c r="Q175" s="6">
        <v>868.06</v>
      </c>
      <c r="R175" s="7">
        <v>60</v>
      </c>
      <c r="S175" s="7">
        <v>15</v>
      </c>
      <c r="T175" s="6">
        <v>97</v>
      </c>
      <c r="U175" s="7">
        <v>64.85</v>
      </c>
      <c r="V175" s="6">
        <v>6.7</v>
      </c>
      <c r="W175" s="7">
        <v>10094</v>
      </c>
      <c r="X175" s="7">
        <v>312507</v>
      </c>
      <c r="Y175" s="7">
        <v>2417.99992461948</v>
      </c>
      <c r="Z175" s="7">
        <v>203</v>
      </c>
      <c r="AA175" s="7">
        <v>9.40000010080599</v>
      </c>
      <c r="AB175" s="6">
        <v>208.35</v>
      </c>
      <c r="AC175" s="6">
        <v>276692.16</v>
      </c>
      <c r="AD175" s="7">
        <v>1989.99996474011</v>
      </c>
      <c r="AE175" s="7">
        <v>87.9</v>
      </c>
      <c r="AF175" s="7">
        <v>0.116455696202532</v>
      </c>
      <c r="AG175" s="7">
        <v>6905</v>
      </c>
    </row>
    <row r="176" spans="1:33">
      <c r="A176" s="6" t="s">
        <v>63</v>
      </c>
      <c r="B176" s="6">
        <v>14</v>
      </c>
      <c r="C176" s="6" t="s">
        <v>43</v>
      </c>
      <c r="D176" s="6">
        <v>38.5</v>
      </c>
      <c r="E176" s="6">
        <v>227629.09</v>
      </c>
      <c r="F176" s="6">
        <v>386.54</v>
      </c>
      <c r="G176" s="7">
        <v>100.32</v>
      </c>
      <c r="H176" s="6">
        <v>4183.89</v>
      </c>
      <c r="I176" s="6">
        <v>68.39</v>
      </c>
      <c r="J176" s="7">
        <v>2602.78993337597</v>
      </c>
      <c r="K176" s="7">
        <v>584.900004416591</v>
      </c>
      <c r="L176" s="6">
        <v>683454.04</v>
      </c>
      <c r="M176" s="6">
        <v>6561</v>
      </c>
      <c r="N176" s="6">
        <v>2055.6</v>
      </c>
      <c r="O176" s="6">
        <v>98</v>
      </c>
      <c r="P176" s="6">
        <v>98.8</v>
      </c>
      <c r="Q176" s="6">
        <v>932</v>
      </c>
      <c r="R176" s="7">
        <v>53</v>
      </c>
      <c r="S176" s="7">
        <v>15</v>
      </c>
      <c r="T176" s="6">
        <v>98</v>
      </c>
      <c r="U176" s="7">
        <v>79.01</v>
      </c>
      <c r="V176" s="6">
        <v>5.6</v>
      </c>
      <c r="W176" s="7">
        <v>8807.4</v>
      </c>
      <c r="X176" s="7">
        <v>300891.1</v>
      </c>
      <c r="Y176" s="7">
        <v>2799.00002934624</v>
      </c>
      <c r="Z176" s="7">
        <v>282</v>
      </c>
      <c r="AA176" s="7">
        <v>7.29999964847329</v>
      </c>
      <c r="AB176" s="6">
        <v>223.76</v>
      </c>
      <c r="AC176" s="6">
        <v>412915.53</v>
      </c>
      <c r="AD176" s="7">
        <v>2288.10009647018</v>
      </c>
      <c r="AE176" s="7">
        <v>90.6</v>
      </c>
      <c r="AF176" s="7">
        <v>0.118930537747945</v>
      </c>
      <c r="AG176" s="7">
        <v>11354</v>
      </c>
    </row>
    <row r="177" spans="1:33">
      <c r="A177" s="6" t="s">
        <v>63</v>
      </c>
      <c r="B177" s="6">
        <v>14</v>
      </c>
      <c r="C177" s="6" t="s">
        <v>44</v>
      </c>
      <c r="D177" s="6">
        <v>33.23</v>
      </c>
      <c r="E177" s="6">
        <v>212189.27</v>
      </c>
      <c r="F177" s="6">
        <v>661.48</v>
      </c>
      <c r="G177" s="7">
        <v>129.65</v>
      </c>
      <c r="H177" s="6">
        <v>6125.89</v>
      </c>
      <c r="I177" s="6">
        <v>74.62</v>
      </c>
      <c r="J177" s="7">
        <v>3079.28005417602</v>
      </c>
      <c r="K177" s="7">
        <v>585.959046139011</v>
      </c>
      <c r="L177" s="6">
        <v>1540826.04</v>
      </c>
      <c r="M177" s="6">
        <v>10238</v>
      </c>
      <c r="N177" s="6">
        <v>1985.9</v>
      </c>
      <c r="O177" s="6">
        <v>98.4</v>
      </c>
      <c r="P177" s="6">
        <v>98.9</v>
      </c>
      <c r="Q177" s="6">
        <v>1060.66</v>
      </c>
      <c r="R177" s="7">
        <v>53</v>
      </c>
      <c r="S177" s="7">
        <v>17</v>
      </c>
      <c r="T177" s="6">
        <v>100</v>
      </c>
      <c r="U177" s="7">
        <v>96.21</v>
      </c>
      <c r="V177" s="6">
        <v>6.3</v>
      </c>
      <c r="W177" s="7">
        <v>14690.2</v>
      </c>
      <c r="X177" s="7">
        <v>493346.55</v>
      </c>
      <c r="Y177" s="7">
        <v>4098.38962030288</v>
      </c>
      <c r="Z177" s="7">
        <v>435.5</v>
      </c>
      <c r="AA177" s="7">
        <v>7.69999977778079</v>
      </c>
      <c r="AB177" s="6">
        <v>267.17</v>
      </c>
      <c r="AC177" s="6">
        <v>491976.73</v>
      </c>
      <c r="AD177" s="7">
        <v>2871.00005707243</v>
      </c>
      <c r="AE177" s="7">
        <v>91.4</v>
      </c>
      <c r="AF177" s="7">
        <v>0.110706134587454</v>
      </c>
      <c r="AG177" s="7">
        <v>18582</v>
      </c>
    </row>
    <row r="178" spans="1:33">
      <c r="A178" s="6" t="s">
        <v>63</v>
      </c>
      <c r="B178" s="6">
        <v>14</v>
      </c>
      <c r="C178" s="6" t="s">
        <v>45</v>
      </c>
      <c r="D178" s="6">
        <v>77.1</v>
      </c>
      <c r="E178" s="6">
        <v>208694.32</v>
      </c>
      <c r="F178" s="6">
        <v>1609.18</v>
      </c>
      <c r="G178" s="7">
        <v>176.64</v>
      </c>
      <c r="H178" s="6">
        <v>6484.89</v>
      </c>
      <c r="I178" s="6">
        <v>87</v>
      </c>
      <c r="J178" s="7">
        <v>3340.8000726682</v>
      </c>
      <c r="K178" s="7">
        <v>586.339515623873</v>
      </c>
      <c r="L178" s="6">
        <v>1772864.8</v>
      </c>
      <c r="M178" s="6">
        <v>7384</v>
      </c>
      <c r="N178" s="6">
        <v>2032.7</v>
      </c>
      <c r="O178" s="6">
        <v>98.5</v>
      </c>
      <c r="P178" s="6">
        <v>99.1</v>
      </c>
      <c r="Q178" s="6">
        <v>1201.5</v>
      </c>
      <c r="R178" s="7">
        <v>51</v>
      </c>
      <c r="S178" s="7">
        <v>19</v>
      </c>
      <c r="T178" s="6">
        <v>102</v>
      </c>
      <c r="U178" s="7">
        <v>115.82</v>
      </c>
      <c r="V178" s="6">
        <v>5.5</v>
      </c>
      <c r="W178" s="7">
        <v>20573</v>
      </c>
      <c r="X178" s="7">
        <v>685802</v>
      </c>
      <c r="Y178" s="7">
        <v>6000.99999406193</v>
      </c>
      <c r="Z178" s="7">
        <v>589</v>
      </c>
      <c r="AA178" s="7">
        <v>8.29999987713882</v>
      </c>
      <c r="AB178" s="6">
        <v>296.23</v>
      </c>
      <c r="AC178" s="6">
        <v>670877.09</v>
      </c>
      <c r="AD178" s="7">
        <v>2817.89998402651</v>
      </c>
      <c r="AE178" s="7">
        <v>93.8</v>
      </c>
      <c r="AF178" s="7">
        <v>0.118547365754813</v>
      </c>
      <c r="AG178" s="7">
        <v>15310</v>
      </c>
    </row>
    <row r="179" spans="1:33">
      <c r="A179" s="6" t="s">
        <v>63</v>
      </c>
      <c r="B179" s="6">
        <v>14</v>
      </c>
      <c r="C179" s="6" t="s">
        <v>46</v>
      </c>
      <c r="D179" s="6">
        <v>156.68</v>
      </c>
      <c r="E179" s="6">
        <v>216169.97</v>
      </c>
      <c r="F179" s="6">
        <v>2838.5</v>
      </c>
      <c r="G179" s="7">
        <v>230.18</v>
      </c>
      <c r="H179" s="6">
        <v>7285.89</v>
      </c>
      <c r="I179" s="6">
        <v>89.09</v>
      </c>
      <c r="J179" s="7">
        <v>3506.44015164952</v>
      </c>
      <c r="K179" s="7">
        <v>586.630881464517</v>
      </c>
      <c r="L179" s="6">
        <v>1879451.11</v>
      </c>
      <c r="M179" s="6">
        <v>8897</v>
      </c>
      <c r="N179" s="6">
        <v>2369.5</v>
      </c>
      <c r="O179" s="6">
        <v>98.6</v>
      </c>
      <c r="P179" s="6">
        <v>99.1</v>
      </c>
      <c r="Q179" s="6">
        <v>1331.42</v>
      </c>
      <c r="R179" s="7">
        <v>49</v>
      </c>
      <c r="S179" s="7">
        <v>22</v>
      </c>
      <c r="T179" s="6">
        <v>103</v>
      </c>
      <c r="U179" s="7">
        <v>148.61</v>
      </c>
      <c r="V179" s="6">
        <v>5.5</v>
      </c>
      <c r="W179" s="7">
        <v>25669</v>
      </c>
      <c r="X179" s="7">
        <v>825657.4</v>
      </c>
      <c r="Y179" s="7">
        <v>7458.99973181044</v>
      </c>
      <c r="Z179" s="7">
        <v>770</v>
      </c>
      <c r="AA179" s="7">
        <v>9.09999987694248</v>
      </c>
      <c r="AB179" s="6">
        <v>319.13</v>
      </c>
      <c r="AC179" s="6">
        <v>843014.45</v>
      </c>
      <c r="AD179" s="7">
        <v>2968.5001374097</v>
      </c>
      <c r="AE179" s="7">
        <v>93.8</v>
      </c>
      <c r="AF179" s="7">
        <v>0.119223796033994</v>
      </c>
      <c r="AG179" s="7">
        <v>19117</v>
      </c>
    </row>
    <row r="180" spans="1:33">
      <c r="A180" s="6" t="s">
        <v>63</v>
      </c>
      <c r="B180" s="6">
        <v>14</v>
      </c>
      <c r="C180" s="6" t="s">
        <v>47</v>
      </c>
      <c r="D180" s="6">
        <v>130.67</v>
      </c>
      <c r="E180" s="6">
        <v>254496.39</v>
      </c>
      <c r="F180" s="6">
        <v>3537.88</v>
      </c>
      <c r="G180" s="7">
        <v>311.34</v>
      </c>
      <c r="H180" s="6">
        <v>7285.89</v>
      </c>
      <c r="I180" s="6">
        <v>94.04</v>
      </c>
      <c r="J180" s="7">
        <v>3599.2598281022</v>
      </c>
      <c r="K180" s="7">
        <v>589.356403515504</v>
      </c>
      <c r="L180" s="6">
        <v>2146725.13</v>
      </c>
      <c r="M180" s="6">
        <v>10491</v>
      </c>
      <c r="N180" s="6">
        <v>2532.9</v>
      </c>
      <c r="O180" s="6">
        <v>99.1</v>
      </c>
      <c r="P180" s="6">
        <v>99.5</v>
      </c>
      <c r="Q180" s="6">
        <v>1419.33</v>
      </c>
      <c r="R180" s="7">
        <v>49</v>
      </c>
      <c r="S180" s="7">
        <v>24</v>
      </c>
      <c r="T180" s="6">
        <v>105</v>
      </c>
      <c r="U180" s="7">
        <v>233.41</v>
      </c>
      <c r="V180" s="6">
        <v>5.5</v>
      </c>
      <c r="W180" s="7">
        <v>32246.6</v>
      </c>
      <c r="X180" s="7">
        <v>1130453.1</v>
      </c>
      <c r="Y180" s="7">
        <v>8782.99987776595</v>
      </c>
      <c r="Z180" s="7">
        <v>788</v>
      </c>
      <c r="AA180" s="7">
        <v>10.1999997930397</v>
      </c>
      <c r="AB180" s="6">
        <v>340.61</v>
      </c>
      <c r="AC180" s="6">
        <v>1146634.8</v>
      </c>
      <c r="AD180" s="7">
        <v>3294.19991649673</v>
      </c>
      <c r="AE180" s="7">
        <v>93.6</v>
      </c>
      <c r="AF180" s="7">
        <v>0.119543302701197</v>
      </c>
      <c r="AG180" s="7">
        <v>31528</v>
      </c>
    </row>
    <row r="181" spans="1:33">
      <c r="A181" s="6" t="s">
        <v>63</v>
      </c>
      <c r="B181" s="6">
        <v>14</v>
      </c>
      <c r="C181" s="6" t="s">
        <v>48</v>
      </c>
      <c r="D181" s="6">
        <v>57.26</v>
      </c>
      <c r="E181" s="6">
        <v>267565.52</v>
      </c>
      <c r="F181" s="6">
        <v>428</v>
      </c>
      <c r="G181" s="7">
        <v>210.69</v>
      </c>
      <c r="H181" s="6">
        <v>6718</v>
      </c>
      <c r="I181" s="6">
        <v>99.54</v>
      </c>
      <c r="J181" s="7">
        <v>3855.94001756997</v>
      </c>
      <c r="K181" s="7">
        <v>586.35517109794</v>
      </c>
      <c r="L181" s="6">
        <v>2338700.56</v>
      </c>
      <c r="M181" s="6">
        <v>12642</v>
      </c>
      <c r="N181" s="6">
        <v>2642.3</v>
      </c>
      <c r="O181" s="6">
        <v>99.2</v>
      </c>
      <c r="P181" s="6">
        <v>99.6</v>
      </c>
      <c r="Q181" s="6">
        <v>1460.05</v>
      </c>
      <c r="R181" s="7">
        <v>48</v>
      </c>
      <c r="S181" s="7">
        <v>25</v>
      </c>
      <c r="T181" s="6">
        <v>106</v>
      </c>
      <c r="U181" s="7">
        <v>409.38</v>
      </c>
      <c r="V181" s="6">
        <v>5.7</v>
      </c>
      <c r="W181" s="7">
        <v>31291.7</v>
      </c>
      <c r="X181" s="7">
        <v>1340791</v>
      </c>
      <c r="Y181" s="7">
        <v>9085.99957914241</v>
      </c>
      <c r="Z181" s="7">
        <v>1105</v>
      </c>
      <c r="AA181" s="7">
        <v>10.599999988149</v>
      </c>
      <c r="AB181" s="6">
        <v>372.173686443655</v>
      </c>
      <c r="AC181" s="6">
        <v>1443098.31</v>
      </c>
      <c r="AD181" s="7">
        <v>3807.69995699117</v>
      </c>
      <c r="AE181" s="7">
        <v>93.3</v>
      </c>
      <c r="AF181" s="7">
        <v>0.115450961064564</v>
      </c>
      <c r="AG181" s="7">
        <v>39574</v>
      </c>
    </row>
    <row r="182" spans="1:33">
      <c r="A182" s="6" t="s">
        <v>63</v>
      </c>
      <c r="B182" s="6">
        <v>14</v>
      </c>
      <c r="C182" s="6" t="s">
        <v>49</v>
      </c>
      <c r="D182" s="6">
        <v>48.18</v>
      </c>
      <c r="E182" s="6">
        <v>283554.82</v>
      </c>
      <c r="F182" s="6">
        <v>439.11</v>
      </c>
      <c r="G182" s="7">
        <v>243.64</v>
      </c>
      <c r="H182" s="6">
        <v>6718</v>
      </c>
      <c r="I182" s="6">
        <v>103.68</v>
      </c>
      <c r="J182" s="7">
        <v>3974.72999899378</v>
      </c>
      <c r="K182" s="7">
        <v>593.783811849313</v>
      </c>
      <c r="L182" s="6">
        <v>2399610.44</v>
      </c>
      <c r="M182" s="6">
        <v>13178</v>
      </c>
      <c r="N182" s="6">
        <v>2705.3</v>
      </c>
      <c r="O182" s="6">
        <v>99.5</v>
      </c>
      <c r="P182" s="6">
        <v>99.8</v>
      </c>
      <c r="Q182" s="6">
        <v>1548.44</v>
      </c>
      <c r="R182" s="7">
        <v>39</v>
      </c>
      <c r="S182" s="7">
        <v>25</v>
      </c>
      <c r="T182" s="6">
        <v>106</v>
      </c>
      <c r="U182" s="7">
        <v>733.88</v>
      </c>
      <c r="V182" s="6">
        <v>5.7</v>
      </c>
      <c r="W182" s="7">
        <v>35133</v>
      </c>
      <c r="X182" s="7">
        <v>1647505</v>
      </c>
      <c r="Y182" s="7">
        <v>10518.0004822578</v>
      </c>
      <c r="Z182" s="7">
        <v>1391</v>
      </c>
      <c r="AA182" s="7">
        <v>9.80000014037004</v>
      </c>
      <c r="AB182" s="6">
        <v>378.828828534486</v>
      </c>
      <c r="AC182" s="6">
        <v>1617054.65</v>
      </c>
      <c r="AD182" s="7">
        <v>3908.30009448178</v>
      </c>
      <c r="AE182" s="7">
        <v>93</v>
      </c>
      <c r="AF182" s="7">
        <v>0.120881702598121</v>
      </c>
      <c r="AG182" s="7">
        <v>63116</v>
      </c>
    </row>
    <row r="183" spans="1:33">
      <c r="A183" s="6" t="s">
        <v>63</v>
      </c>
      <c r="B183" s="6">
        <v>14</v>
      </c>
      <c r="C183" s="6" t="s">
        <v>50</v>
      </c>
      <c r="D183" s="6">
        <v>44.9</v>
      </c>
      <c r="E183" s="6">
        <v>297612.3</v>
      </c>
      <c r="F183" s="6">
        <v>459.21</v>
      </c>
      <c r="G183" s="7">
        <v>276.59</v>
      </c>
      <c r="H183" s="6">
        <v>6718</v>
      </c>
      <c r="I183" s="6">
        <v>107.44</v>
      </c>
      <c r="J183" s="7">
        <v>4173.60020155073</v>
      </c>
      <c r="K183" s="7">
        <v>586.749862271524</v>
      </c>
      <c r="L183" s="6">
        <v>2561057</v>
      </c>
      <c r="M183" s="6">
        <v>14682</v>
      </c>
      <c r="N183" s="6">
        <v>2834.5</v>
      </c>
      <c r="O183" s="6">
        <v>99.6</v>
      </c>
      <c r="P183" s="6">
        <v>99.8</v>
      </c>
      <c r="Q183" s="6">
        <v>1620.36</v>
      </c>
      <c r="R183" s="7">
        <v>36.624402</v>
      </c>
      <c r="S183" s="7">
        <v>29</v>
      </c>
      <c r="T183" s="6">
        <v>109</v>
      </c>
      <c r="U183" s="7">
        <v>1584.8723</v>
      </c>
      <c r="V183" s="6">
        <v>6.2751</v>
      </c>
      <c r="W183" s="7">
        <v>43300</v>
      </c>
      <c r="X183" s="7">
        <v>1617854</v>
      </c>
      <c r="Y183" s="7">
        <v>10755.9998129666</v>
      </c>
      <c r="Z183" s="7">
        <v>1593</v>
      </c>
      <c r="AA183" s="7">
        <v>13.600945331562</v>
      </c>
      <c r="AB183" s="6">
        <v>389.50252484247</v>
      </c>
      <c r="AC183" s="6">
        <v>1868015.4</v>
      </c>
      <c r="AD183" s="7">
        <v>5007.83667786129</v>
      </c>
      <c r="AE183" s="7">
        <v>93.3</v>
      </c>
      <c r="AF183" s="7">
        <v>0.120406179497664</v>
      </c>
      <c r="AG183" s="7">
        <v>86658</v>
      </c>
    </row>
    <row r="184" spans="1:33">
      <c r="A184" s="6" t="s">
        <v>64</v>
      </c>
      <c r="B184" s="6">
        <v>15</v>
      </c>
      <c r="C184" s="6" t="s">
        <v>37</v>
      </c>
      <c r="D184" s="6">
        <v>38.31</v>
      </c>
      <c r="E184" s="6">
        <v>254666.94</v>
      </c>
      <c r="F184" s="6">
        <v>727.65</v>
      </c>
      <c r="G184" s="7">
        <v>81.37</v>
      </c>
      <c r="H184" s="6">
        <v>10822.4</v>
      </c>
      <c r="I184" s="6">
        <v>74.24</v>
      </c>
      <c r="J184" s="7">
        <v>4218.38823820492</v>
      </c>
      <c r="K184" s="7">
        <v>44.4334960255457</v>
      </c>
      <c r="L184" s="6">
        <v>530305.6</v>
      </c>
      <c r="M184" s="6">
        <v>3891</v>
      </c>
      <c r="N184" s="6">
        <v>1756.4</v>
      </c>
      <c r="O184" s="6">
        <v>98.2</v>
      </c>
      <c r="P184" s="6">
        <v>97.9</v>
      </c>
      <c r="Q184" s="6">
        <v>1156.52</v>
      </c>
      <c r="R184" s="7">
        <v>41</v>
      </c>
      <c r="S184" s="7">
        <v>11</v>
      </c>
      <c r="T184" s="6">
        <v>138</v>
      </c>
      <c r="U184" s="7">
        <v>126.38</v>
      </c>
      <c r="V184" s="6">
        <v>8.4</v>
      </c>
      <c r="W184" s="7">
        <v>29244.296</v>
      </c>
      <c r="X184" s="7">
        <v>989971.2</v>
      </c>
      <c r="Y184" s="7">
        <v>5610.9997994013</v>
      </c>
      <c r="Z184" s="7">
        <v>362</v>
      </c>
      <c r="AA184" s="7">
        <v>3.33799724535121</v>
      </c>
      <c r="AB184" s="6">
        <v>38.55</v>
      </c>
      <c r="AC184" s="6">
        <v>335732.98</v>
      </c>
      <c r="AD184" s="7">
        <v>2747.71297720603</v>
      </c>
      <c r="AE184" s="7">
        <v>88.8</v>
      </c>
      <c r="AF184" s="7">
        <v>0.098954633106668</v>
      </c>
      <c r="AG184" s="7">
        <v>16417</v>
      </c>
    </row>
    <row r="185" spans="1:33">
      <c r="A185" s="6" t="s">
        <v>64</v>
      </c>
      <c r="B185" s="6">
        <v>15</v>
      </c>
      <c r="C185" s="6" t="s">
        <v>39</v>
      </c>
      <c r="D185" s="6">
        <v>46.9</v>
      </c>
      <c r="E185" s="6">
        <v>292335.78</v>
      </c>
      <c r="F185" s="6">
        <v>797.48</v>
      </c>
      <c r="G185" s="7">
        <v>94.09</v>
      </c>
      <c r="H185" s="6">
        <v>11103.38</v>
      </c>
      <c r="I185" s="6">
        <v>78.7</v>
      </c>
      <c r="J185" s="7">
        <v>4627.67379158189</v>
      </c>
      <c r="K185" s="7">
        <v>148.140937346202</v>
      </c>
      <c r="L185" s="6">
        <v>649970.65</v>
      </c>
      <c r="M185" s="6">
        <v>5820</v>
      </c>
      <c r="N185" s="6">
        <v>2144.9</v>
      </c>
      <c r="O185" s="6">
        <v>98.3</v>
      </c>
      <c r="P185" s="6">
        <v>98</v>
      </c>
      <c r="Q185" s="6">
        <v>1436.78</v>
      </c>
      <c r="R185" s="7">
        <v>45</v>
      </c>
      <c r="S185" s="7">
        <v>13</v>
      </c>
      <c r="T185" s="6">
        <v>136</v>
      </c>
      <c r="U185" s="7">
        <v>140.02</v>
      </c>
      <c r="V185" s="6">
        <v>9.1</v>
      </c>
      <c r="W185" s="7">
        <v>37499</v>
      </c>
      <c r="X185" s="7">
        <v>1345637</v>
      </c>
      <c r="Y185" s="7">
        <v>6969.99997383064</v>
      </c>
      <c r="Z185" s="7">
        <v>622</v>
      </c>
      <c r="AA185" s="7">
        <v>3.91851870104362</v>
      </c>
      <c r="AB185" s="6">
        <v>100.35</v>
      </c>
      <c r="AC185" s="6">
        <v>419168.32</v>
      </c>
      <c r="AD185" s="7">
        <v>3361.0933439121</v>
      </c>
      <c r="AE185" s="7">
        <v>89.6</v>
      </c>
      <c r="AF185" s="7">
        <v>0.115327462850853</v>
      </c>
      <c r="AG185" s="7">
        <v>18621</v>
      </c>
    </row>
    <row r="186" spans="1:33">
      <c r="A186" s="6" t="s">
        <v>64</v>
      </c>
      <c r="B186" s="6">
        <v>15</v>
      </c>
      <c r="C186" s="6" t="s">
        <v>40</v>
      </c>
      <c r="D186" s="6">
        <v>432.39</v>
      </c>
      <c r="E186" s="6">
        <v>535262.85</v>
      </c>
      <c r="F186" s="6">
        <v>946.39</v>
      </c>
      <c r="G186" s="7">
        <v>117.44</v>
      </c>
      <c r="H186" s="6">
        <v>11424.4</v>
      </c>
      <c r="I186" s="6">
        <v>85.62</v>
      </c>
      <c r="J186" s="7">
        <v>5076.67043750896</v>
      </c>
      <c r="K186" s="7">
        <v>493.900806269403</v>
      </c>
      <c r="L186" s="6">
        <v>811453</v>
      </c>
      <c r="M186" s="6">
        <v>6567</v>
      </c>
      <c r="N186" s="6">
        <v>2537</v>
      </c>
      <c r="O186" s="6">
        <v>98.5</v>
      </c>
      <c r="P186" s="6">
        <v>98.2</v>
      </c>
      <c r="Q186" s="6">
        <v>1548.81</v>
      </c>
      <c r="R186" s="7">
        <v>49</v>
      </c>
      <c r="S186" s="7">
        <v>15</v>
      </c>
      <c r="T186" s="6">
        <v>139</v>
      </c>
      <c r="U186" s="7">
        <v>179.4</v>
      </c>
      <c r="V186" s="6">
        <v>17.5</v>
      </c>
      <c r="W186" s="7">
        <v>46887.3</v>
      </c>
      <c r="X186" s="7">
        <v>1562172.3</v>
      </c>
      <c r="Y186" s="7">
        <v>8105.99994173202</v>
      </c>
      <c r="Z186" s="7">
        <v>584</v>
      </c>
      <c r="AA186" s="7">
        <v>4.59999998392277</v>
      </c>
      <c r="AB186" s="6">
        <v>159.3</v>
      </c>
      <c r="AC186" s="6">
        <v>545011.81</v>
      </c>
      <c r="AD186" s="7">
        <v>4111.40007362871</v>
      </c>
      <c r="AE186" s="7">
        <v>90.4</v>
      </c>
      <c r="AF186" s="7">
        <v>0.129410775825838</v>
      </c>
      <c r="AG186" s="7">
        <v>10079</v>
      </c>
    </row>
    <row r="187" spans="1:33">
      <c r="A187" s="6" t="s">
        <v>64</v>
      </c>
      <c r="B187" s="6">
        <v>15</v>
      </c>
      <c r="C187" s="6" t="s">
        <v>41</v>
      </c>
      <c r="D187" s="6">
        <v>304.17</v>
      </c>
      <c r="E187" s="6">
        <v>627574.63</v>
      </c>
      <c r="F187" s="6">
        <v>1066.84</v>
      </c>
      <c r="G187" s="7">
        <v>145.81</v>
      </c>
      <c r="H187" s="6">
        <v>11824.39</v>
      </c>
      <c r="I187" s="6">
        <v>88.5</v>
      </c>
      <c r="J187" s="7">
        <v>5569.23009584247</v>
      </c>
      <c r="K187" s="7">
        <v>1646.66152658187</v>
      </c>
      <c r="L187" s="6">
        <v>999448.62</v>
      </c>
      <c r="M187" s="6">
        <v>6498</v>
      </c>
      <c r="N187" s="6">
        <v>2949.1</v>
      </c>
      <c r="O187" s="6">
        <v>98.7</v>
      </c>
      <c r="P187" s="6">
        <v>98.5</v>
      </c>
      <c r="Q187" s="6">
        <v>1608.11</v>
      </c>
      <c r="R187" s="7">
        <v>53</v>
      </c>
      <c r="S187" s="7">
        <v>17</v>
      </c>
      <c r="T187" s="6">
        <v>141</v>
      </c>
      <c r="U187" s="7">
        <v>249.29</v>
      </c>
      <c r="V187" s="6">
        <v>17</v>
      </c>
      <c r="W187" s="7">
        <v>49122</v>
      </c>
      <c r="X187" s="7">
        <v>1760079</v>
      </c>
      <c r="Y187" s="7">
        <v>9775.00014805638</v>
      </c>
      <c r="Z187" s="7">
        <v>582</v>
      </c>
      <c r="AA187" s="7">
        <v>5.40000025072077</v>
      </c>
      <c r="AB187" s="6">
        <v>181.88</v>
      </c>
      <c r="AC187" s="6">
        <v>670123.12</v>
      </c>
      <c r="AD187" s="7">
        <v>5029.19997626708</v>
      </c>
      <c r="AE187" s="7">
        <v>91.2</v>
      </c>
      <c r="AF187" s="7">
        <v>0.136686923250056</v>
      </c>
      <c r="AG187" s="7">
        <v>16620</v>
      </c>
    </row>
    <row r="188" spans="1:33">
      <c r="A188" s="6" t="s">
        <v>64</v>
      </c>
      <c r="B188" s="6">
        <v>15</v>
      </c>
      <c r="C188" s="6" t="s">
        <v>42</v>
      </c>
      <c r="D188" s="6">
        <v>199.3</v>
      </c>
      <c r="E188" s="6">
        <v>388823.1</v>
      </c>
      <c r="F188" s="6">
        <v>1269.06</v>
      </c>
      <c r="G188" s="7">
        <v>205.53</v>
      </c>
      <c r="H188" s="6">
        <v>11970.39</v>
      </c>
      <c r="I188" s="6">
        <v>92.3</v>
      </c>
      <c r="J188" s="7">
        <v>6109.57993870816</v>
      </c>
      <c r="K188" s="7">
        <v>1652.29994108403</v>
      </c>
      <c r="L188" s="6">
        <v>1371672.41</v>
      </c>
      <c r="M188" s="6">
        <v>8605</v>
      </c>
      <c r="N188" s="6">
        <v>4003.4</v>
      </c>
      <c r="O188" s="6">
        <v>98.8</v>
      </c>
      <c r="P188" s="6">
        <v>98.5</v>
      </c>
      <c r="Q188" s="6">
        <v>1849.67</v>
      </c>
      <c r="R188" s="7">
        <v>54</v>
      </c>
      <c r="S188" s="7">
        <v>18</v>
      </c>
      <c r="T188" s="6">
        <v>143</v>
      </c>
      <c r="U188" s="7">
        <v>307.55</v>
      </c>
      <c r="V188" s="6">
        <v>17.4</v>
      </c>
      <c r="W188" s="7">
        <v>50774</v>
      </c>
      <c r="X188" s="7">
        <v>2076753</v>
      </c>
      <c r="Y188" s="7">
        <v>11527.0001313961</v>
      </c>
      <c r="Z188" s="7">
        <v>613</v>
      </c>
      <c r="AA188" s="7">
        <v>6.5999996763863</v>
      </c>
      <c r="AB188" s="6">
        <v>220.66</v>
      </c>
      <c r="AC188" s="6">
        <v>970605.35</v>
      </c>
      <c r="AD188" s="7">
        <v>5989.19984270226</v>
      </c>
      <c r="AE188" s="7">
        <v>92</v>
      </c>
      <c r="AF188" s="7">
        <v>0.144340787487996</v>
      </c>
      <c r="AG188" s="7">
        <v>25610</v>
      </c>
    </row>
    <row r="189" spans="1:33">
      <c r="A189" s="6" t="s">
        <v>64</v>
      </c>
      <c r="B189" s="6">
        <v>15</v>
      </c>
      <c r="C189" s="6" t="s">
        <v>43</v>
      </c>
      <c r="D189" s="6">
        <v>172.07</v>
      </c>
      <c r="E189" s="6">
        <v>446928.69</v>
      </c>
      <c r="F189" s="6">
        <v>863.38</v>
      </c>
      <c r="G189" s="7">
        <v>301.61</v>
      </c>
      <c r="H189" s="6">
        <v>12667.89</v>
      </c>
      <c r="I189" s="6">
        <v>96.46</v>
      </c>
      <c r="J189" s="7">
        <v>7391.24004299484</v>
      </c>
      <c r="K189" s="7">
        <v>1656.70008127026</v>
      </c>
      <c r="L189" s="6">
        <v>1766637.86</v>
      </c>
      <c r="M189" s="6">
        <v>10221</v>
      </c>
      <c r="N189" s="6">
        <v>4680</v>
      </c>
      <c r="O189" s="6">
        <v>99</v>
      </c>
      <c r="P189" s="6">
        <v>98.6</v>
      </c>
      <c r="Q189" s="6">
        <v>1992.99</v>
      </c>
      <c r="R189" s="7">
        <v>54</v>
      </c>
      <c r="S189" s="7">
        <v>19</v>
      </c>
      <c r="T189" s="6">
        <v>144</v>
      </c>
      <c r="U189" s="7">
        <v>395.95</v>
      </c>
      <c r="V189" s="6">
        <v>18.2</v>
      </c>
      <c r="W189" s="7">
        <v>51954.7</v>
      </c>
      <c r="X189" s="7">
        <v>2224898.5</v>
      </c>
      <c r="Y189" s="7">
        <v>13983.0002091738</v>
      </c>
      <c r="Z189" s="7">
        <v>675</v>
      </c>
      <c r="AA189" s="7">
        <v>9.90000042430862</v>
      </c>
      <c r="AB189" s="6">
        <v>232.57</v>
      </c>
      <c r="AC189" s="6">
        <v>1389811.56</v>
      </c>
      <c r="AD189" s="7">
        <v>9890.19953655312</v>
      </c>
      <c r="AE189" s="7">
        <v>92.8</v>
      </c>
      <c r="AF189" s="7">
        <v>0.145975134999372</v>
      </c>
      <c r="AG189" s="7">
        <v>39025</v>
      </c>
    </row>
    <row r="190" spans="1:33">
      <c r="A190" s="6" t="s">
        <v>64</v>
      </c>
      <c r="B190" s="6">
        <v>15</v>
      </c>
      <c r="C190" s="6" t="s">
        <v>44</v>
      </c>
      <c r="D190" s="6">
        <v>119.65</v>
      </c>
      <c r="E190" s="6">
        <v>502119.68</v>
      </c>
      <c r="F190" s="6">
        <v>1499</v>
      </c>
      <c r="G190" s="7">
        <v>392.88</v>
      </c>
      <c r="H190" s="6">
        <v>13290.39</v>
      </c>
      <c r="I190" s="6">
        <v>99.38</v>
      </c>
      <c r="J190" s="7">
        <v>8507.98999187424</v>
      </c>
      <c r="K190" s="7">
        <v>1656.26575145208</v>
      </c>
      <c r="L190" s="6">
        <v>2096624.77</v>
      </c>
      <c r="M190" s="6">
        <v>14936</v>
      </c>
      <c r="N190" s="6">
        <v>5596.9</v>
      </c>
      <c r="O190" s="6">
        <v>99.1</v>
      </c>
      <c r="P190" s="6">
        <v>98.9</v>
      </c>
      <c r="Q190" s="6">
        <v>2085.77</v>
      </c>
      <c r="R190" s="7">
        <v>53</v>
      </c>
      <c r="S190" s="7">
        <v>20</v>
      </c>
      <c r="T190" s="6">
        <v>145</v>
      </c>
      <c r="U190" s="7">
        <v>511.64</v>
      </c>
      <c r="V190" s="6">
        <v>18.9</v>
      </c>
      <c r="W190" s="7">
        <v>50785.85</v>
      </c>
      <c r="X190" s="7">
        <v>2245213.3</v>
      </c>
      <c r="Y190" s="7">
        <v>15737.4358170568</v>
      </c>
      <c r="Z190" s="7">
        <v>633</v>
      </c>
      <c r="AA190" s="7">
        <v>9.00000020397403</v>
      </c>
      <c r="AB190" s="6">
        <v>272.06</v>
      </c>
      <c r="AC190" s="6">
        <v>1705165.22</v>
      </c>
      <c r="AD190" s="7">
        <v>13893.0000673969</v>
      </c>
      <c r="AE190" s="7">
        <v>93.8</v>
      </c>
      <c r="AF190" s="7">
        <v>0.148619871535212</v>
      </c>
      <c r="AG190" s="7">
        <v>53407</v>
      </c>
    </row>
    <row r="191" spans="1:33">
      <c r="A191" s="6" t="s">
        <v>64</v>
      </c>
      <c r="B191" s="6">
        <v>15</v>
      </c>
      <c r="C191" s="6" t="s">
        <v>45</v>
      </c>
      <c r="D191" s="6">
        <v>151.66</v>
      </c>
      <c r="E191" s="6">
        <v>525752</v>
      </c>
      <c r="F191" s="6">
        <v>3659.14</v>
      </c>
      <c r="G191" s="7">
        <v>528.44</v>
      </c>
      <c r="H191" s="6">
        <v>12870.38</v>
      </c>
      <c r="I191" s="6">
        <v>105.2</v>
      </c>
      <c r="J191" s="7">
        <v>8418.57034445611</v>
      </c>
      <c r="K191" s="7">
        <v>1657.34101681064</v>
      </c>
      <c r="L191" s="6">
        <v>2340000.13</v>
      </c>
      <c r="M191" s="6">
        <v>14762</v>
      </c>
      <c r="N191" s="6">
        <v>6312.3</v>
      </c>
      <c r="O191" s="6">
        <v>99.1</v>
      </c>
      <c r="P191" s="6">
        <v>99.1</v>
      </c>
      <c r="Q191" s="6">
        <v>2239.24</v>
      </c>
      <c r="R191" s="7">
        <v>53</v>
      </c>
      <c r="S191" s="7">
        <v>24</v>
      </c>
      <c r="T191" s="6">
        <v>145</v>
      </c>
      <c r="U191" s="7">
        <v>819.95</v>
      </c>
      <c r="V191" s="6">
        <v>18</v>
      </c>
      <c r="W191" s="7">
        <v>49617</v>
      </c>
      <c r="X191" s="7">
        <v>2265528</v>
      </c>
      <c r="Y191" s="7">
        <v>17712.0007979536</v>
      </c>
      <c r="Z191" s="7">
        <v>591</v>
      </c>
      <c r="AA191" s="7">
        <v>13.5000001965008</v>
      </c>
      <c r="AB191" s="6">
        <v>301.13</v>
      </c>
      <c r="AC191" s="6">
        <v>2283960.75</v>
      </c>
      <c r="AD191" s="7">
        <v>15992.2002821798</v>
      </c>
      <c r="AE191" s="7">
        <v>93.9</v>
      </c>
      <c r="AF191" s="7">
        <v>0.150921192758253</v>
      </c>
      <c r="AG191" s="7">
        <v>58722</v>
      </c>
    </row>
    <row r="192" spans="1:33">
      <c r="A192" s="6" t="s">
        <v>64</v>
      </c>
      <c r="B192" s="6">
        <v>15</v>
      </c>
      <c r="C192" s="6" t="s">
        <v>46</v>
      </c>
      <c r="D192" s="6">
        <v>177.31</v>
      </c>
      <c r="E192" s="6">
        <v>584439.89</v>
      </c>
      <c r="F192" s="6">
        <v>5786.39</v>
      </c>
      <c r="G192" s="7">
        <v>717.99</v>
      </c>
      <c r="H192" s="6">
        <v>12977.38</v>
      </c>
      <c r="I192" s="6">
        <v>107.1</v>
      </c>
      <c r="J192" s="7">
        <v>8855.05976953077</v>
      </c>
      <c r="K192" s="7">
        <v>1658.1647542025</v>
      </c>
      <c r="L192" s="6">
        <v>2414178.07</v>
      </c>
      <c r="M192" s="6">
        <v>19038</v>
      </c>
      <c r="N192" s="6">
        <v>6915.2</v>
      </c>
      <c r="O192" s="6">
        <v>99.1</v>
      </c>
      <c r="P192" s="6">
        <v>99.1</v>
      </c>
      <c r="Q192" s="6">
        <v>2461.9</v>
      </c>
      <c r="R192" s="7">
        <v>52</v>
      </c>
      <c r="S192" s="7">
        <v>27</v>
      </c>
      <c r="T192" s="6">
        <v>146</v>
      </c>
      <c r="U192" s="7">
        <v>1110.02</v>
      </c>
      <c r="V192" s="6">
        <v>17.3</v>
      </c>
      <c r="W192" s="7">
        <v>35706.4</v>
      </c>
      <c r="X192" s="7">
        <v>1959128.6</v>
      </c>
      <c r="Y192" s="7">
        <v>11074.0000289816</v>
      </c>
      <c r="Z192" s="7">
        <v>592</v>
      </c>
      <c r="AA192" s="7">
        <v>12.4999994461468</v>
      </c>
      <c r="AB192" s="6">
        <v>327.36</v>
      </c>
      <c r="AC192" s="6">
        <v>2883528.32</v>
      </c>
      <c r="AD192" s="7">
        <v>12882.3997719327</v>
      </c>
      <c r="AE192" s="7">
        <v>93.9</v>
      </c>
      <c r="AF192" s="7">
        <v>0.146448328193078</v>
      </c>
      <c r="AG192" s="7">
        <v>81022</v>
      </c>
    </row>
    <row r="193" spans="1:33">
      <c r="A193" s="6" t="s">
        <v>64</v>
      </c>
      <c r="B193" s="6">
        <v>15</v>
      </c>
      <c r="C193" s="6" t="s">
        <v>47</v>
      </c>
      <c r="D193" s="6">
        <v>181.99</v>
      </c>
      <c r="E193" s="6">
        <v>598847.19</v>
      </c>
      <c r="F193" s="6">
        <v>7198.8</v>
      </c>
      <c r="G193" s="7">
        <v>993.72</v>
      </c>
      <c r="H193" s="6">
        <v>13193.38</v>
      </c>
      <c r="I193" s="6">
        <v>107.43</v>
      </c>
      <c r="J193" s="7">
        <v>8761.30985868939</v>
      </c>
      <c r="K193" s="7">
        <v>1665.86851992562</v>
      </c>
      <c r="L193" s="6">
        <v>2630547.15</v>
      </c>
      <c r="M193" s="6">
        <v>17679</v>
      </c>
      <c r="N193" s="6">
        <v>6756.8</v>
      </c>
      <c r="O193" s="6">
        <v>99.4</v>
      </c>
      <c r="P193" s="6">
        <v>99.6</v>
      </c>
      <c r="Q193" s="6">
        <v>2582.46</v>
      </c>
      <c r="R193" s="7">
        <v>50</v>
      </c>
      <c r="S193" s="7">
        <v>30</v>
      </c>
      <c r="T193" s="6">
        <v>152</v>
      </c>
      <c r="U193" s="7">
        <v>1903.89</v>
      </c>
      <c r="V193" s="6">
        <v>19.9</v>
      </c>
      <c r="W193" s="7">
        <v>44597.8</v>
      </c>
      <c r="X193" s="7">
        <v>2307305.2</v>
      </c>
      <c r="Y193" s="7">
        <v>14146.0003169279</v>
      </c>
      <c r="Z193" s="7">
        <v>433</v>
      </c>
      <c r="AA193" s="7">
        <v>12.5999998241364</v>
      </c>
      <c r="AB193" s="6">
        <v>347.81</v>
      </c>
      <c r="AC193" s="6">
        <v>3695896.86</v>
      </c>
      <c r="AD193" s="7">
        <v>13819.7996484669</v>
      </c>
      <c r="AE193" s="7">
        <v>93.9</v>
      </c>
      <c r="AF193" s="7">
        <v>0.143462273161414</v>
      </c>
      <c r="AG193" s="7">
        <v>105443</v>
      </c>
    </row>
    <row r="194" spans="1:33">
      <c r="A194" s="6" t="s">
        <v>64</v>
      </c>
      <c r="B194" s="6">
        <v>15</v>
      </c>
      <c r="C194" s="6" t="s">
        <v>48</v>
      </c>
      <c r="D194" s="6">
        <v>193.44</v>
      </c>
      <c r="E194" s="6">
        <v>645152.38</v>
      </c>
      <c r="F194" s="6">
        <v>1016.13</v>
      </c>
      <c r="G194" s="7">
        <v>642.8</v>
      </c>
      <c r="H194" s="6">
        <v>14692.38</v>
      </c>
      <c r="I194" s="6">
        <v>110.6</v>
      </c>
      <c r="J194" s="7">
        <v>9367.969973008</v>
      </c>
      <c r="K194" s="7">
        <v>1656.60316715027</v>
      </c>
      <c r="L194" s="6">
        <v>2749108.85</v>
      </c>
      <c r="M194" s="6">
        <v>23794</v>
      </c>
      <c r="N194" s="6">
        <v>7037</v>
      </c>
      <c r="O194" s="6">
        <v>99.5</v>
      </c>
      <c r="P194" s="6">
        <v>99.7</v>
      </c>
      <c r="Q194" s="6">
        <v>2783.41</v>
      </c>
      <c r="R194" s="7">
        <v>47</v>
      </c>
      <c r="S194" s="7">
        <v>32</v>
      </c>
      <c r="T194" s="6">
        <v>153</v>
      </c>
      <c r="U194" s="7">
        <v>2477.79</v>
      </c>
      <c r="V194" s="6">
        <v>21</v>
      </c>
      <c r="W194" s="7">
        <v>62205.4</v>
      </c>
      <c r="X194" s="7">
        <v>2718771.6</v>
      </c>
      <c r="Y194" s="7">
        <v>17170.0007916826</v>
      </c>
      <c r="Z194" s="7">
        <v>1031</v>
      </c>
      <c r="AA194" s="7">
        <v>14.800000284603</v>
      </c>
      <c r="AB194" s="6">
        <v>380.683439408819</v>
      </c>
      <c r="AC194" s="6">
        <v>4496076.67</v>
      </c>
      <c r="AD194" s="7">
        <v>17145.4995286175</v>
      </c>
      <c r="AE194" s="7">
        <v>93.4</v>
      </c>
      <c r="AF194" s="7">
        <v>0.153174707506244</v>
      </c>
      <c r="AG194" s="7">
        <v>130314</v>
      </c>
    </row>
    <row r="195" spans="1:33">
      <c r="A195" s="6" t="s">
        <v>64</v>
      </c>
      <c r="B195" s="6">
        <v>15</v>
      </c>
      <c r="C195" s="6" t="s">
        <v>49</v>
      </c>
      <c r="D195" s="6">
        <v>173.13</v>
      </c>
      <c r="E195" s="6">
        <v>695905.15</v>
      </c>
      <c r="F195" s="6">
        <v>1098.69</v>
      </c>
      <c r="G195" s="7">
        <v>669.35</v>
      </c>
      <c r="H195" s="6">
        <v>14692.38</v>
      </c>
      <c r="I195" s="6">
        <v>115.13</v>
      </c>
      <c r="J195" s="7">
        <v>9770.61020404512</v>
      </c>
      <c r="K195" s="7">
        <v>1678.38315290616</v>
      </c>
      <c r="L195" s="6">
        <v>2934077.47</v>
      </c>
      <c r="M195" s="6">
        <v>25041</v>
      </c>
      <c r="N195" s="6">
        <v>7438.5</v>
      </c>
      <c r="O195" s="6">
        <v>99.7</v>
      </c>
      <c r="P195" s="6">
        <v>99.7</v>
      </c>
      <c r="Q195" s="6">
        <v>2939.74</v>
      </c>
      <c r="R195" s="7">
        <v>44</v>
      </c>
      <c r="S195" s="7">
        <v>34</v>
      </c>
      <c r="T195" s="6">
        <v>153</v>
      </c>
      <c r="U195" s="7">
        <v>3231.83</v>
      </c>
      <c r="V195" s="6">
        <v>19.7</v>
      </c>
      <c r="W195" s="7">
        <v>72667</v>
      </c>
      <c r="X195" s="7">
        <v>3635674</v>
      </c>
      <c r="Y195" s="7">
        <v>18148.9992421631</v>
      </c>
      <c r="Z195" s="7">
        <v>1365</v>
      </c>
      <c r="AA195" s="7">
        <v>12.8000003721527</v>
      </c>
      <c r="AB195" s="6">
        <v>390.375791189321</v>
      </c>
      <c r="AC195" s="6">
        <v>4518325.94</v>
      </c>
      <c r="AD195" s="7">
        <v>24263.8046909108</v>
      </c>
      <c r="AE195" s="7">
        <v>94.1</v>
      </c>
      <c r="AF195" s="7">
        <v>0.148237632508834</v>
      </c>
      <c r="AG195" s="7">
        <v>146362</v>
      </c>
    </row>
    <row r="196" spans="1:33">
      <c r="A196" s="6" t="s">
        <v>64</v>
      </c>
      <c r="B196" s="6">
        <v>15</v>
      </c>
      <c r="C196" s="6" t="s">
        <v>50</v>
      </c>
      <c r="D196" s="6">
        <v>151.5</v>
      </c>
      <c r="E196" s="6">
        <v>742282.6</v>
      </c>
      <c r="F196" s="6">
        <v>1131.04</v>
      </c>
      <c r="G196" s="7">
        <v>695.9</v>
      </c>
      <c r="H196" s="6">
        <v>14713.4</v>
      </c>
      <c r="I196" s="6">
        <v>119.92</v>
      </c>
      <c r="J196" s="7">
        <v>10421.4003825902</v>
      </c>
      <c r="K196" s="7">
        <v>1657.31101920971</v>
      </c>
      <c r="L196" s="6">
        <v>3717944</v>
      </c>
      <c r="M196" s="6">
        <v>28782</v>
      </c>
      <c r="N196" s="6">
        <v>7657.3</v>
      </c>
      <c r="O196" s="6">
        <v>99.7</v>
      </c>
      <c r="P196" s="6">
        <v>99.7</v>
      </c>
      <c r="Q196" s="6">
        <v>3036.44</v>
      </c>
      <c r="R196" s="7">
        <v>42.175457</v>
      </c>
      <c r="S196" s="7">
        <v>34</v>
      </c>
      <c r="T196" s="6">
        <v>156</v>
      </c>
      <c r="U196" s="7">
        <v>4554.6684</v>
      </c>
      <c r="V196" s="6">
        <v>19.8719</v>
      </c>
      <c r="W196" s="7">
        <v>77622</v>
      </c>
      <c r="X196" s="7">
        <v>3537961</v>
      </c>
      <c r="Y196" s="7">
        <v>19542.9991199772</v>
      </c>
      <c r="Z196" s="7">
        <v>1814</v>
      </c>
      <c r="AA196" s="7">
        <v>19.0572803658595</v>
      </c>
      <c r="AB196" s="6">
        <v>404.787778399759</v>
      </c>
      <c r="AC196" s="6">
        <v>5265683.5</v>
      </c>
      <c r="AD196" s="7">
        <v>33152.4533361733</v>
      </c>
      <c r="AE196" s="7">
        <v>94</v>
      </c>
      <c r="AF196" s="7">
        <v>0.156216438099741</v>
      </c>
      <c r="AG196" s="7">
        <v>162410</v>
      </c>
    </row>
    <row r="197" spans="1:33">
      <c r="A197" s="6" t="s">
        <v>65</v>
      </c>
      <c r="B197" s="6">
        <v>16</v>
      </c>
      <c r="C197" s="6" t="s">
        <v>37</v>
      </c>
      <c r="D197" s="6">
        <v>19.76</v>
      </c>
      <c r="E197" s="6">
        <v>480935.85</v>
      </c>
      <c r="F197" s="6">
        <v>540.87</v>
      </c>
      <c r="G197" s="7">
        <v>62.8</v>
      </c>
      <c r="H197" s="6">
        <v>8428.4</v>
      </c>
      <c r="I197" s="6">
        <v>53.82</v>
      </c>
      <c r="J197" s="7">
        <v>2567.94590613804</v>
      </c>
      <c r="K197" s="7">
        <v>59.095353479915</v>
      </c>
      <c r="L197" s="6">
        <v>509364.2</v>
      </c>
      <c r="M197" s="6">
        <v>4366</v>
      </c>
      <c r="N197" s="6">
        <v>1104.1</v>
      </c>
      <c r="O197" s="6">
        <v>97.7</v>
      </c>
      <c r="P197" s="6">
        <v>97.8</v>
      </c>
      <c r="Q197" s="6">
        <v>913.73</v>
      </c>
      <c r="R197" s="7">
        <v>47</v>
      </c>
      <c r="S197" s="7">
        <v>10</v>
      </c>
      <c r="T197" s="6">
        <v>117</v>
      </c>
      <c r="U197" s="7">
        <v>38.76</v>
      </c>
      <c r="V197" s="6">
        <v>5.9</v>
      </c>
      <c r="W197" s="7">
        <v>9826.732</v>
      </c>
      <c r="X197" s="7">
        <v>136404.9</v>
      </c>
      <c r="Y197" s="7">
        <v>1610.0000676546</v>
      </c>
      <c r="Z197" s="7">
        <v>190</v>
      </c>
      <c r="AA197" s="7">
        <v>1.37200000095533</v>
      </c>
      <c r="AB197" s="6">
        <v>28.4</v>
      </c>
      <c r="AC197" s="6">
        <v>140529.42</v>
      </c>
      <c r="AD197" s="7">
        <v>767.252920542802</v>
      </c>
      <c r="AE197" s="7">
        <v>98.7</v>
      </c>
      <c r="AF197" s="7">
        <v>0.104894578313253</v>
      </c>
      <c r="AG197" s="7">
        <v>5462</v>
      </c>
    </row>
    <row r="198" spans="1:33">
      <c r="A198" s="6" t="s">
        <v>65</v>
      </c>
      <c r="B198" s="6">
        <v>16</v>
      </c>
      <c r="C198" s="6" t="s">
        <v>39</v>
      </c>
      <c r="D198" s="6">
        <v>22.8</v>
      </c>
      <c r="E198" s="6">
        <v>596860.26</v>
      </c>
      <c r="F198" s="6">
        <v>610.87</v>
      </c>
      <c r="G198" s="7">
        <v>69.16</v>
      </c>
      <c r="H198" s="6">
        <v>8550.4</v>
      </c>
      <c r="I198" s="6">
        <v>61.6</v>
      </c>
      <c r="J198" s="7">
        <v>3092.1165405812</v>
      </c>
      <c r="K198" s="7">
        <v>145.740479158619</v>
      </c>
      <c r="L198" s="6">
        <v>634262.24</v>
      </c>
      <c r="M198" s="6">
        <v>4368</v>
      </c>
      <c r="N198" s="6">
        <v>1435.7</v>
      </c>
      <c r="O198" s="6">
        <v>97.9</v>
      </c>
      <c r="P198" s="6">
        <v>97.9</v>
      </c>
      <c r="Q198" s="6">
        <v>1176.15</v>
      </c>
      <c r="R198" s="7">
        <v>48</v>
      </c>
      <c r="S198" s="7">
        <v>11</v>
      </c>
      <c r="T198" s="6">
        <v>120</v>
      </c>
      <c r="U198" s="7">
        <v>39.94</v>
      </c>
      <c r="V198" s="6">
        <v>6.3</v>
      </c>
      <c r="W198" s="7">
        <v>11117</v>
      </c>
      <c r="X198" s="7">
        <v>160620</v>
      </c>
      <c r="Y198" s="7">
        <v>1812.0000242755</v>
      </c>
      <c r="Z198" s="7">
        <v>248</v>
      </c>
      <c r="AA198" s="7">
        <v>1.95999999364485</v>
      </c>
      <c r="AB198" s="6">
        <v>83.68</v>
      </c>
      <c r="AC198" s="6">
        <v>192209.64</v>
      </c>
      <c r="AD198" s="7">
        <v>1185.51836886559</v>
      </c>
      <c r="AE198" s="7">
        <v>98.1</v>
      </c>
      <c r="AF198" s="7">
        <v>0.106085905745359</v>
      </c>
      <c r="AG198" s="7">
        <v>6434</v>
      </c>
    </row>
    <row r="199" spans="1:33">
      <c r="A199" s="6" t="s">
        <v>65</v>
      </c>
      <c r="B199" s="6">
        <v>16</v>
      </c>
      <c r="C199" s="6" t="s">
        <v>40</v>
      </c>
      <c r="D199" s="6">
        <v>36.75</v>
      </c>
      <c r="E199" s="6">
        <v>445741.14</v>
      </c>
      <c r="F199" s="6">
        <v>745.37</v>
      </c>
      <c r="G199" s="7">
        <v>92.46</v>
      </c>
      <c r="H199" s="6">
        <v>8968.1</v>
      </c>
      <c r="I199" s="6">
        <v>76.49</v>
      </c>
      <c r="J199" s="7">
        <v>3723.28156671864</v>
      </c>
      <c r="K199" s="7">
        <v>359.424017941303</v>
      </c>
      <c r="L199" s="6">
        <v>838961.3</v>
      </c>
      <c r="M199" s="6">
        <v>5626</v>
      </c>
      <c r="N199" s="6">
        <v>1747</v>
      </c>
      <c r="O199" s="6">
        <v>98.1</v>
      </c>
      <c r="P199" s="6">
        <v>98.1</v>
      </c>
      <c r="Q199" s="6">
        <v>1251.52</v>
      </c>
      <c r="R199" s="7">
        <v>49</v>
      </c>
      <c r="S199" s="7">
        <v>12</v>
      </c>
      <c r="T199" s="6">
        <v>127</v>
      </c>
      <c r="U199" s="7">
        <v>40.24</v>
      </c>
      <c r="V199" s="6">
        <v>9.5</v>
      </c>
      <c r="W199" s="7">
        <v>15947.1</v>
      </c>
      <c r="X199" s="7">
        <v>249530.8</v>
      </c>
      <c r="Y199" s="7">
        <v>1966.99996382872</v>
      </c>
      <c r="Z199" s="7">
        <v>237</v>
      </c>
      <c r="AA199" s="7">
        <v>2.79999995189276</v>
      </c>
      <c r="AB199" s="6">
        <v>142.08</v>
      </c>
      <c r="AC199" s="6">
        <v>265020.94</v>
      </c>
      <c r="AD199" s="7">
        <v>1831.80005684279</v>
      </c>
      <c r="AE199" s="7">
        <v>97.5</v>
      </c>
      <c r="AF199" s="7">
        <v>0.109538092381524</v>
      </c>
      <c r="AG199" s="7">
        <v>4809</v>
      </c>
    </row>
    <row r="200" spans="1:33">
      <c r="A200" s="6" t="s">
        <v>65</v>
      </c>
      <c r="B200" s="6">
        <v>16</v>
      </c>
      <c r="C200" s="6" t="s">
        <v>41</v>
      </c>
      <c r="D200" s="6">
        <v>63.29</v>
      </c>
      <c r="E200" s="6">
        <v>510325.56</v>
      </c>
      <c r="F200" s="6">
        <v>894.52</v>
      </c>
      <c r="G200" s="7">
        <v>116.54</v>
      </c>
      <c r="H200" s="6">
        <v>11097</v>
      </c>
      <c r="I200" s="6">
        <v>81.74</v>
      </c>
      <c r="J200" s="7">
        <v>4483.27999829484</v>
      </c>
      <c r="K200" s="7">
        <v>886.408583945351</v>
      </c>
      <c r="L200" s="6">
        <v>1027113.4</v>
      </c>
      <c r="M200" s="6">
        <v>6526</v>
      </c>
      <c r="N200" s="6">
        <v>2016.4</v>
      </c>
      <c r="O200" s="6">
        <v>98.2</v>
      </c>
      <c r="P200" s="6">
        <v>98.3</v>
      </c>
      <c r="Q200" s="6">
        <v>1282.63</v>
      </c>
      <c r="R200" s="7">
        <v>50</v>
      </c>
      <c r="S200" s="7">
        <v>13</v>
      </c>
      <c r="T200" s="6">
        <v>129</v>
      </c>
      <c r="U200" s="7">
        <v>40.79</v>
      </c>
      <c r="V200" s="6">
        <v>9.7</v>
      </c>
      <c r="W200" s="7">
        <v>18284</v>
      </c>
      <c r="X200" s="7">
        <v>321730</v>
      </c>
      <c r="Y200" s="7">
        <v>2074.99993222054</v>
      </c>
      <c r="Z200" s="7">
        <v>238</v>
      </c>
      <c r="AA200" s="7">
        <v>4.00000015552044</v>
      </c>
      <c r="AB200" s="6">
        <v>166.65</v>
      </c>
      <c r="AC200" s="6">
        <v>408429.87</v>
      </c>
      <c r="AD200" s="7">
        <v>2830.39993375301</v>
      </c>
      <c r="AE200" s="7">
        <v>96.9</v>
      </c>
      <c r="AF200" s="7">
        <v>0.111409090909091</v>
      </c>
      <c r="AG200" s="7">
        <v>6306</v>
      </c>
    </row>
    <row r="201" spans="1:33">
      <c r="A201" s="6" t="s">
        <v>65</v>
      </c>
      <c r="B201" s="6">
        <v>16</v>
      </c>
      <c r="C201" s="6" t="s">
        <v>42</v>
      </c>
      <c r="D201" s="6">
        <v>103.2</v>
      </c>
      <c r="E201" s="6">
        <v>920384</v>
      </c>
      <c r="F201" s="6">
        <v>1164.37</v>
      </c>
      <c r="G201" s="7">
        <v>163.78</v>
      </c>
      <c r="H201" s="6">
        <v>11713</v>
      </c>
      <c r="I201" s="6">
        <v>79.51</v>
      </c>
      <c r="J201" s="7">
        <v>5398.40975841767</v>
      </c>
      <c r="K201" s="7">
        <v>888.40000708919</v>
      </c>
      <c r="L201" s="6">
        <v>1231505.25</v>
      </c>
      <c r="M201" s="6">
        <v>7434</v>
      </c>
      <c r="N201" s="6">
        <v>3241.9</v>
      </c>
      <c r="O201" s="6">
        <v>98.3</v>
      </c>
      <c r="P201" s="6">
        <v>98.4</v>
      </c>
      <c r="Q201" s="6">
        <v>1354.25</v>
      </c>
      <c r="R201" s="7">
        <v>49</v>
      </c>
      <c r="S201" s="7">
        <v>13</v>
      </c>
      <c r="T201" s="6">
        <v>129</v>
      </c>
      <c r="U201" s="7">
        <v>45.04</v>
      </c>
      <c r="V201" s="6">
        <v>10.4</v>
      </c>
      <c r="W201" s="7">
        <v>20525</v>
      </c>
      <c r="X201" s="7">
        <v>439103</v>
      </c>
      <c r="Y201" s="7">
        <v>2174.00007026117</v>
      </c>
      <c r="Z201" s="7">
        <v>310</v>
      </c>
      <c r="AA201" s="7">
        <v>5.50000004268866</v>
      </c>
      <c r="AB201" s="6">
        <v>205.34</v>
      </c>
      <c r="AC201" s="6">
        <v>631077.02</v>
      </c>
      <c r="AD201" s="7">
        <v>3639.29987464437</v>
      </c>
      <c r="AE201" s="7">
        <v>96.3</v>
      </c>
      <c r="AF201" s="7">
        <v>0.114524714828897</v>
      </c>
      <c r="AG201" s="7">
        <v>11964</v>
      </c>
    </row>
    <row r="202" spans="1:33">
      <c r="A202" s="6" t="s">
        <v>65</v>
      </c>
      <c r="B202" s="6">
        <v>16</v>
      </c>
      <c r="C202" s="6" t="s">
        <v>43</v>
      </c>
      <c r="D202" s="6">
        <v>117.75</v>
      </c>
      <c r="E202" s="6">
        <v>1090153.93</v>
      </c>
      <c r="F202" s="6">
        <v>757.67</v>
      </c>
      <c r="G202" s="7">
        <v>233.22</v>
      </c>
      <c r="H202" s="6">
        <v>12357</v>
      </c>
      <c r="I202" s="6">
        <v>82.76</v>
      </c>
      <c r="J202" s="7">
        <v>6378.25992429476</v>
      </c>
      <c r="K202" s="7">
        <v>889.200015925535</v>
      </c>
      <c r="L202" s="6">
        <v>1738627.04</v>
      </c>
      <c r="M202" s="6">
        <v>10827</v>
      </c>
      <c r="N202" s="6">
        <v>4345.8</v>
      </c>
      <c r="O202" s="6">
        <v>98.4</v>
      </c>
      <c r="P202" s="6">
        <v>98.6</v>
      </c>
      <c r="Q202" s="6">
        <v>1439.86</v>
      </c>
      <c r="R202" s="7">
        <v>45</v>
      </c>
      <c r="S202" s="7">
        <v>14</v>
      </c>
      <c r="T202" s="6">
        <v>129</v>
      </c>
      <c r="U202" s="7">
        <v>58.71</v>
      </c>
      <c r="V202" s="6">
        <v>12.2</v>
      </c>
      <c r="W202" s="7">
        <v>21161.2</v>
      </c>
      <c r="X202" s="7">
        <v>575936.9</v>
      </c>
      <c r="Y202" s="7">
        <v>2743.00002485815</v>
      </c>
      <c r="Z202" s="7">
        <v>336</v>
      </c>
      <c r="AA202" s="7">
        <v>6.79999991716199</v>
      </c>
      <c r="AB202" s="6">
        <v>223.12</v>
      </c>
      <c r="AC202" s="6">
        <v>943664.1</v>
      </c>
      <c r="AD202" s="7">
        <v>4135.30018105735</v>
      </c>
      <c r="AE202" s="7">
        <v>95.7</v>
      </c>
      <c r="AF202" s="7">
        <v>0.121994965387036</v>
      </c>
      <c r="AG202" s="7">
        <v>18203</v>
      </c>
    </row>
    <row r="203" spans="1:33">
      <c r="A203" s="6" t="s">
        <v>65</v>
      </c>
      <c r="B203" s="6">
        <v>16</v>
      </c>
      <c r="C203" s="6" t="s">
        <v>44</v>
      </c>
      <c r="D203" s="6">
        <v>123.18</v>
      </c>
      <c r="E203" s="6">
        <v>1187272.57</v>
      </c>
      <c r="F203" s="6">
        <v>1484.62</v>
      </c>
      <c r="G203" s="7">
        <v>332.71</v>
      </c>
      <c r="H203" s="6">
        <v>12239</v>
      </c>
      <c r="I203" s="6">
        <v>89.48</v>
      </c>
      <c r="J203" s="7">
        <v>7542.4496838998</v>
      </c>
      <c r="K203" s="7">
        <v>890.793198426601</v>
      </c>
      <c r="L203" s="6">
        <v>1751132.61</v>
      </c>
      <c r="M203" s="6">
        <v>12150</v>
      </c>
      <c r="N203" s="6">
        <v>4475.8</v>
      </c>
      <c r="O203" s="6">
        <v>98.6</v>
      </c>
      <c r="P203" s="6">
        <v>98.8</v>
      </c>
      <c r="Q203" s="6">
        <v>1631.05</v>
      </c>
      <c r="R203" s="7">
        <v>47</v>
      </c>
      <c r="S203" s="7">
        <v>14</v>
      </c>
      <c r="T203" s="6">
        <v>134</v>
      </c>
      <c r="U203" s="7">
        <v>76.85</v>
      </c>
      <c r="V203" s="6">
        <v>13.2</v>
      </c>
      <c r="W203" s="7">
        <v>23163.6</v>
      </c>
      <c r="X203" s="7">
        <v>652104.95</v>
      </c>
      <c r="Y203" s="7">
        <v>3669.5213125725</v>
      </c>
      <c r="Z203" s="7">
        <v>309.5</v>
      </c>
      <c r="AA203" s="7">
        <v>6.29999978959583</v>
      </c>
      <c r="AB203" s="6">
        <v>266.92</v>
      </c>
      <c r="AC203" s="6">
        <v>1159337.89</v>
      </c>
      <c r="AD203" s="7">
        <v>4407.39988798304</v>
      </c>
      <c r="AE203" s="7">
        <v>95.7</v>
      </c>
      <c r="AF203" s="7">
        <v>0.123714493809177</v>
      </c>
      <c r="AG203" s="7">
        <v>25564</v>
      </c>
    </row>
    <row r="204" spans="1:33">
      <c r="A204" s="6" t="s">
        <v>65</v>
      </c>
      <c r="B204" s="6">
        <v>16</v>
      </c>
      <c r="C204" s="6" t="s">
        <v>45</v>
      </c>
      <c r="D204" s="6">
        <v>207.48</v>
      </c>
      <c r="E204" s="6">
        <v>1310626.71</v>
      </c>
      <c r="F204" s="6">
        <v>3950.31</v>
      </c>
      <c r="G204" s="7">
        <v>436.71</v>
      </c>
      <c r="H204" s="6">
        <v>12115.5</v>
      </c>
      <c r="I204" s="6">
        <v>97.39</v>
      </c>
      <c r="J204" s="7">
        <v>7766.48997013121</v>
      </c>
      <c r="K204" s="7">
        <v>891.371599991619</v>
      </c>
      <c r="L204" s="6">
        <v>1768718.25</v>
      </c>
      <c r="M204" s="6">
        <v>14138</v>
      </c>
      <c r="N204" s="6">
        <v>4780.8</v>
      </c>
      <c r="O204" s="6">
        <v>99.1</v>
      </c>
      <c r="P204" s="6">
        <v>99</v>
      </c>
      <c r="Q204" s="6">
        <v>1820.34</v>
      </c>
      <c r="R204" s="7">
        <v>48</v>
      </c>
      <c r="S204" s="7">
        <v>17</v>
      </c>
      <c r="T204" s="6">
        <v>139</v>
      </c>
      <c r="U204" s="7">
        <v>149.28</v>
      </c>
      <c r="V204" s="6">
        <v>12.8</v>
      </c>
      <c r="W204" s="7">
        <v>25166</v>
      </c>
      <c r="X204" s="7">
        <v>728273</v>
      </c>
      <c r="Y204" s="7">
        <v>4908.99983280903</v>
      </c>
      <c r="Z204" s="7">
        <v>283</v>
      </c>
      <c r="AA204" s="7">
        <v>6.79999991716199</v>
      </c>
      <c r="AB204" s="6">
        <v>295.76</v>
      </c>
      <c r="AC204" s="6">
        <v>1529449.73</v>
      </c>
      <c r="AD204" s="7">
        <v>5183.89975261084</v>
      </c>
      <c r="AE204" s="7">
        <v>93.7</v>
      </c>
      <c r="AF204" s="7">
        <v>0.121168171929593</v>
      </c>
      <c r="AG204" s="7">
        <v>56112</v>
      </c>
    </row>
    <row r="205" spans="1:33">
      <c r="A205" s="6" t="s">
        <v>65</v>
      </c>
      <c r="B205" s="6">
        <v>16</v>
      </c>
      <c r="C205" s="6" t="s">
        <v>46</v>
      </c>
      <c r="D205" s="6">
        <v>313.52</v>
      </c>
      <c r="E205" s="6">
        <v>1478915.23</v>
      </c>
      <c r="F205" s="6">
        <v>5999.12</v>
      </c>
      <c r="G205" s="7">
        <v>590.45</v>
      </c>
      <c r="H205" s="6">
        <v>14004.76</v>
      </c>
      <c r="I205" s="6">
        <v>102.09</v>
      </c>
      <c r="J205" s="7">
        <v>8245.68984683457</v>
      </c>
      <c r="K205" s="7">
        <v>891.814632601991</v>
      </c>
      <c r="L205" s="6">
        <v>1761147.41</v>
      </c>
      <c r="M205" s="6">
        <v>16627</v>
      </c>
      <c r="N205" s="6">
        <v>4752.8</v>
      </c>
      <c r="O205" s="6">
        <v>99.4</v>
      </c>
      <c r="P205" s="6">
        <v>99.5</v>
      </c>
      <c r="Q205" s="6">
        <v>2021.78</v>
      </c>
      <c r="R205" s="7">
        <v>45</v>
      </c>
      <c r="S205" s="7">
        <v>19</v>
      </c>
      <c r="T205" s="6">
        <v>141</v>
      </c>
      <c r="U205" s="7">
        <v>231.89</v>
      </c>
      <c r="V205" s="6">
        <v>16.6</v>
      </c>
      <c r="W205" s="7">
        <v>27439.3</v>
      </c>
      <c r="X205" s="7">
        <v>858613.1</v>
      </c>
      <c r="Y205" s="7">
        <v>5232.99996665424</v>
      </c>
      <c r="Z205" s="7">
        <v>330</v>
      </c>
      <c r="AA205" s="7">
        <v>6.99999965661282</v>
      </c>
      <c r="AB205" s="6">
        <v>322.12</v>
      </c>
      <c r="AC205" s="6">
        <v>1886366.51</v>
      </c>
      <c r="AD205" s="7">
        <v>4262.30000140724</v>
      </c>
      <c r="AE205" s="7">
        <v>92</v>
      </c>
      <c r="AF205" s="7">
        <v>0.120989468528043</v>
      </c>
      <c r="AG205" s="7">
        <v>56383</v>
      </c>
    </row>
    <row r="206" spans="1:33">
      <c r="A206" s="6" t="s">
        <v>65</v>
      </c>
      <c r="B206" s="6">
        <v>16</v>
      </c>
      <c r="C206" s="6" t="s">
        <v>47</v>
      </c>
      <c r="D206" s="6">
        <v>273.05</v>
      </c>
      <c r="E206" s="6">
        <v>1866487.98</v>
      </c>
      <c r="F206" s="6">
        <v>8156.78</v>
      </c>
      <c r="G206" s="7">
        <v>829.65</v>
      </c>
      <c r="H206" s="6">
        <v>14094.16</v>
      </c>
      <c r="I206" s="6">
        <v>101.16</v>
      </c>
      <c r="J206" s="7">
        <v>8748.70965082524</v>
      </c>
      <c r="K206" s="7">
        <v>895.957877364626</v>
      </c>
      <c r="L206" s="6">
        <v>1764804.92</v>
      </c>
      <c r="M206" s="6">
        <v>19184</v>
      </c>
      <c r="N206" s="6">
        <v>4934.5</v>
      </c>
      <c r="O206" s="6">
        <v>99.6</v>
      </c>
      <c r="P206" s="6">
        <v>99.6</v>
      </c>
      <c r="Q206" s="6">
        <v>2136.84</v>
      </c>
      <c r="R206" s="7">
        <v>43</v>
      </c>
      <c r="S206" s="7">
        <v>21</v>
      </c>
      <c r="T206" s="6">
        <v>151</v>
      </c>
      <c r="U206" s="7">
        <v>379.78</v>
      </c>
      <c r="V206" s="6">
        <v>18.3</v>
      </c>
      <c r="W206" s="7">
        <v>31950.8</v>
      </c>
      <c r="X206" s="7">
        <v>1084962.1</v>
      </c>
      <c r="Y206" s="7">
        <v>6720.99978512986</v>
      </c>
      <c r="Z206" s="7">
        <v>239</v>
      </c>
      <c r="AA206" s="7">
        <v>7.49999984593302</v>
      </c>
      <c r="AB206" s="6">
        <v>340.81</v>
      </c>
      <c r="AC206" s="6">
        <v>2490462.47</v>
      </c>
      <c r="AD206" s="7">
        <v>4254.19996073565</v>
      </c>
      <c r="AE206" s="7">
        <v>92.5</v>
      </c>
      <c r="AF206" s="7">
        <v>0.118763550765037</v>
      </c>
      <c r="AG206" s="7">
        <v>66983</v>
      </c>
    </row>
    <row r="207" spans="1:33">
      <c r="A207" s="6" t="s">
        <v>65</v>
      </c>
      <c r="B207" s="6">
        <v>16</v>
      </c>
      <c r="C207" s="6" t="s">
        <v>48</v>
      </c>
      <c r="D207" s="6">
        <v>130.08</v>
      </c>
      <c r="E207" s="6">
        <v>2009360.23</v>
      </c>
      <c r="F207" s="6">
        <v>994.71</v>
      </c>
      <c r="G207" s="7">
        <v>545.24</v>
      </c>
      <c r="H207" s="6">
        <v>15761.76</v>
      </c>
      <c r="I207" s="6">
        <v>104.75</v>
      </c>
      <c r="J207" s="7">
        <v>9136.56981276893</v>
      </c>
      <c r="K207" s="7">
        <v>891.673558686355</v>
      </c>
      <c r="L207" s="6">
        <v>2009504.48</v>
      </c>
      <c r="M207" s="6">
        <v>23026</v>
      </c>
      <c r="N207" s="6">
        <v>5631</v>
      </c>
      <c r="O207" s="6">
        <v>99.7</v>
      </c>
      <c r="P207" s="6">
        <v>99.6</v>
      </c>
      <c r="Q207" s="6">
        <v>2115.66</v>
      </c>
      <c r="R207" s="7">
        <v>40</v>
      </c>
      <c r="S207" s="7">
        <v>22</v>
      </c>
      <c r="T207" s="6">
        <v>156</v>
      </c>
      <c r="U207" s="7">
        <v>607.33</v>
      </c>
      <c r="V207" s="6">
        <v>18.2</v>
      </c>
      <c r="W207" s="7">
        <v>37909.9</v>
      </c>
      <c r="X207" s="7">
        <v>1326280.3</v>
      </c>
      <c r="Y207" s="7">
        <v>7543.00030282407</v>
      </c>
      <c r="Z207" s="7">
        <v>477</v>
      </c>
      <c r="AA207" s="7">
        <v>7.10000011326439</v>
      </c>
      <c r="AB207" s="6">
        <v>374.374443888937</v>
      </c>
      <c r="AC207" s="6">
        <v>3191668.95</v>
      </c>
      <c r="AD207" s="7">
        <v>5088.30017531278</v>
      </c>
      <c r="AE207" s="7">
        <v>93</v>
      </c>
      <c r="AF207" s="7">
        <v>0.114382034690881</v>
      </c>
      <c r="AG207" s="7">
        <v>81183</v>
      </c>
    </row>
    <row r="208" spans="1:33">
      <c r="A208" s="6" t="s">
        <v>65</v>
      </c>
      <c r="B208" s="6">
        <v>16</v>
      </c>
      <c r="C208" s="6" t="s">
        <v>49</v>
      </c>
      <c r="D208" s="6">
        <v>94.2</v>
      </c>
      <c r="E208" s="6">
        <v>2167118.39</v>
      </c>
      <c r="F208" s="6">
        <v>1015.45</v>
      </c>
      <c r="G208" s="7">
        <v>567.2</v>
      </c>
      <c r="H208" s="6">
        <v>14950.76</v>
      </c>
      <c r="I208" s="6">
        <v>107.81</v>
      </c>
      <c r="J208" s="7">
        <v>9400.89992144875</v>
      </c>
      <c r="K208" s="7">
        <v>902.688741321291</v>
      </c>
      <c r="L208" s="6">
        <v>2376180.45</v>
      </c>
      <c r="M208" s="6">
        <v>23935</v>
      </c>
      <c r="N208" s="6">
        <v>6228.6</v>
      </c>
      <c r="O208" s="6">
        <v>99.7</v>
      </c>
      <c r="P208" s="6">
        <v>99.7</v>
      </c>
      <c r="Q208" s="6">
        <v>2304.77</v>
      </c>
      <c r="R208" s="7">
        <v>36</v>
      </c>
      <c r="S208" s="7">
        <v>24</v>
      </c>
      <c r="T208" s="6">
        <v>156</v>
      </c>
      <c r="U208" s="7">
        <v>1020.75</v>
      </c>
      <c r="V208" s="6">
        <v>18.6</v>
      </c>
      <c r="W208" s="7">
        <v>40348</v>
      </c>
      <c r="X208" s="7">
        <v>1508818</v>
      </c>
      <c r="Y208" s="7">
        <v>8652.00011184485</v>
      </c>
      <c r="Z208" s="7">
        <v>620</v>
      </c>
      <c r="AA208" s="7">
        <v>5.60000001264982</v>
      </c>
      <c r="AB208" s="6">
        <v>382.394534932252</v>
      </c>
      <c r="AC208" s="6">
        <v>3313457.83</v>
      </c>
      <c r="AD208" s="7">
        <v>5947.00018015489</v>
      </c>
      <c r="AE208" s="7">
        <v>92.9</v>
      </c>
      <c r="AF208" s="7">
        <v>0.123870865976129</v>
      </c>
      <c r="AG208" s="7">
        <v>84395</v>
      </c>
    </row>
    <row r="209" spans="1:33">
      <c r="A209" s="6" t="s">
        <v>65</v>
      </c>
      <c r="B209" s="6">
        <v>16</v>
      </c>
      <c r="C209" s="6" t="s">
        <v>50</v>
      </c>
      <c r="D209" s="6">
        <v>91.9</v>
      </c>
      <c r="E209" s="6">
        <v>2275317.8</v>
      </c>
      <c r="F209" s="6">
        <v>1043.12</v>
      </c>
      <c r="G209" s="7">
        <v>589.16</v>
      </c>
      <c r="H209" s="6">
        <v>12919.5</v>
      </c>
      <c r="I209" s="6">
        <v>111.38</v>
      </c>
      <c r="J209" s="7">
        <v>9729.60034670608</v>
      </c>
      <c r="K209" s="7">
        <v>892.134316250204</v>
      </c>
      <c r="L209" s="6">
        <v>2426681</v>
      </c>
      <c r="M209" s="6">
        <v>24967</v>
      </c>
      <c r="N209" s="6">
        <v>6624.9</v>
      </c>
      <c r="O209" s="6">
        <v>99.7</v>
      </c>
      <c r="P209" s="6">
        <v>99.7</v>
      </c>
      <c r="Q209" s="6">
        <v>2463.45</v>
      </c>
      <c r="R209" s="7">
        <v>35.413296</v>
      </c>
      <c r="S209" s="7">
        <v>30</v>
      </c>
      <c r="T209" s="6">
        <v>168</v>
      </c>
      <c r="U209" s="7">
        <v>1362.6332</v>
      </c>
      <c r="V209" s="6">
        <v>18.6761</v>
      </c>
      <c r="W209" s="7">
        <v>37365</v>
      </c>
      <c r="X209" s="7">
        <v>1518659</v>
      </c>
      <c r="Y209" s="7">
        <v>8174.0002932486</v>
      </c>
      <c r="Z209" s="7">
        <v>575</v>
      </c>
      <c r="AA209" s="7">
        <v>9.05803672905049</v>
      </c>
      <c r="AB209" s="6">
        <v>396.817846008627</v>
      </c>
      <c r="AC209" s="6">
        <v>4252916.8</v>
      </c>
      <c r="AD209" s="7">
        <v>9813.26283288549</v>
      </c>
      <c r="AE209" s="7">
        <v>93.1</v>
      </c>
      <c r="AF209" s="7">
        <v>0.122317178359268</v>
      </c>
      <c r="AG209" s="7">
        <v>87607</v>
      </c>
    </row>
    <row r="210" spans="1:33">
      <c r="A210" s="6" t="s">
        <v>66</v>
      </c>
      <c r="B210" s="6">
        <v>17</v>
      </c>
      <c r="C210" s="6" t="s">
        <v>37</v>
      </c>
      <c r="D210" s="6">
        <v>14.2</v>
      </c>
      <c r="E210" s="6">
        <v>173466.04</v>
      </c>
      <c r="F210" s="6">
        <v>388.89</v>
      </c>
      <c r="G210" s="7">
        <v>42.88</v>
      </c>
      <c r="H210" s="6">
        <v>6245.3</v>
      </c>
      <c r="I210" s="6">
        <v>69.02</v>
      </c>
      <c r="J210" s="7">
        <v>2062.79698382389</v>
      </c>
      <c r="K210" s="7">
        <v>392.825817046918</v>
      </c>
      <c r="L210" s="6">
        <v>446858.4</v>
      </c>
      <c r="M210" s="6">
        <v>2455</v>
      </c>
      <c r="N210" s="6">
        <v>746.1</v>
      </c>
      <c r="O210" s="6">
        <v>98.2</v>
      </c>
      <c r="P210" s="6">
        <v>98.2</v>
      </c>
      <c r="Q210" s="6">
        <v>532.35</v>
      </c>
      <c r="R210" s="7">
        <v>46</v>
      </c>
      <c r="S210" s="7">
        <v>16</v>
      </c>
      <c r="T210" s="6">
        <v>122</v>
      </c>
      <c r="U210" s="7">
        <v>125.69</v>
      </c>
      <c r="V210" s="6">
        <v>5.6</v>
      </c>
      <c r="W210" s="7">
        <v>18127.432</v>
      </c>
      <c r="X210" s="7">
        <v>475139.3</v>
      </c>
      <c r="Y210" s="7">
        <v>1799.99992100834</v>
      </c>
      <c r="Z210" s="7">
        <v>140</v>
      </c>
      <c r="AA210" s="7">
        <v>1.29930578461789</v>
      </c>
      <c r="AB210" s="6">
        <v>39.82</v>
      </c>
      <c r="AC210" s="6">
        <v>137666.8</v>
      </c>
      <c r="AD210" s="7">
        <v>1208.6545768615</v>
      </c>
      <c r="AE210" s="7">
        <v>74.3</v>
      </c>
      <c r="AF210" s="7">
        <v>0.0199916571071019</v>
      </c>
      <c r="AG210" s="7">
        <v>7334</v>
      </c>
    </row>
    <row r="211" spans="1:33">
      <c r="A211" s="6" t="s">
        <v>66</v>
      </c>
      <c r="B211" s="6">
        <v>17</v>
      </c>
      <c r="C211" s="6" t="s">
        <v>39</v>
      </c>
      <c r="D211" s="6">
        <v>15.65</v>
      </c>
      <c r="E211" s="6">
        <v>259235.03</v>
      </c>
      <c r="F211" s="6">
        <v>438.74</v>
      </c>
      <c r="G211" s="7">
        <v>52.55</v>
      </c>
      <c r="H211" s="6">
        <v>6805.69</v>
      </c>
      <c r="I211" s="6">
        <v>79.1</v>
      </c>
      <c r="J211" s="7">
        <v>2312.0316057363</v>
      </c>
      <c r="K211" s="7">
        <v>498.631078163321</v>
      </c>
      <c r="L211" s="6">
        <v>537604.3</v>
      </c>
      <c r="M211" s="6">
        <v>4046</v>
      </c>
      <c r="N211" s="6">
        <v>1023.5</v>
      </c>
      <c r="O211" s="6">
        <v>98.7</v>
      </c>
      <c r="P211" s="6">
        <v>98.8</v>
      </c>
      <c r="Q211" s="6">
        <v>786.76</v>
      </c>
      <c r="R211" s="7">
        <v>50</v>
      </c>
      <c r="S211" s="7">
        <v>17</v>
      </c>
      <c r="T211" s="6">
        <v>122</v>
      </c>
      <c r="U211" s="7">
        <v>196.39</v>
      </c>
      <c r="V211" s="6">
        <v>5.6</v>
      </c>
      <c r="W211" s="7">
        <v>22073</v>
      </c>
      <c r="X211" s="7">
        <v>618955</v>
      </c>
      <c r="Y211" s="7">
        <v>2626.00011853044</v>
      </c>
      <c r="Z211" s="7">
        <v>256</v>
      </c>
      <c r="AA211" s="7">
        <v>2.10181817970416</v>
      </c>
      <c r="AB211" s="6">
        <v>101.42</v>
      </c>
      <c r="AC211" s="6">
        <v>183033.79</v>
      </c>
      <c r="AD211" s="7">
        <v>1492.53843943436</v>
      </c>
      <c r="AE211" s="7">
        <v>77.9</v>
      </c>
      <c r="AF211" s="7">
        <v>0.0534027519523987</v>
      </c>
      <c r="AG211" s="7">
        <v>9085</v>
      </c>
    </row>
    <row r="212" spans="1:33">
      <c r="A212" s="6" t="s">
        <v>66</v>
      </c>
      <c r="B212" s="6">
        <v>17</v>
      </c>
      <c r="C212" s="6" t="s">
        <v>40</v>
      </c>
      <c r="D212" s="6">
        <v>21</v>
      </c>
      <c r="E212" s="6">
        <v>167299.51</v>
      </c>
      <c r="F212" s="6">
        <v>536.01</v>
      </c>
      <c r="G212" s="7">
        <v>74.15</v>
      </c>
      <c r="H212" s="6">
        <v>7235.2</v>
      </c>
      <c r="I212" s="6">
        <v>76.16</v>
      </c>
      <c r="J212" s="7">
        <v>2591.37991881463</v>
      </c>
      <c r="K212" s="7">
        <v>632.934410581053</v>
      </c>
      <c r="L212" s="6">
        <v>660229.3</v>
      </c>
      <c r="M212" s="6">
        <v>5194</v>
      </c>
      <c r="N212" s="6">
        <v>1153.2</v>
      </c>
      <c r="O212" s="6">
        <v>98.8</v>
      </c>
      <c r="P212" s="6">
        <v>98.8</v>
      </c>
      <c r="Q212" s="6">
        <v>767.84</v>
      </c>
      <c r="R212" s="7">
        <v>54</v>
      </c>
      <c r="S212" s="7">
        <v>18</v>
      </c>
      <c r="T212" s="6">
        <v>123</v>
      </c>
      <c r="U212" s="7">
        <v>397.62</v>
      </c>
      <c r="V212" s="6">
        <v>9.1</v>
      </c>
      <c r="W212" s="7">
        <v>24478.5</v>
      </c>
      <c r="X212" s="7">
        <v>732173.6</v>
      </c>
      <c r="Y212" s="7">
        <v>3351.00004109227</v>
      </c>
      <c r="Z212" s="7">
        <v>192</v>
      </c>
      <c r="AA212" s="7">
        <v>3.39999989248481</v>
      </c>
      <c r="AB212" s="6">
        <v>164.76</v>
      </c>
      <c r="AC212" s="6">
        <v>285487.21</v>
      </c>
      <c r="AD212" s="7">
        <v>1843.09997132583</v>
      </c>
      <c r="AE212" s="7">
        <v>81.5</v>
      </c>
      <c r="AF212" s="7">
        <v>0.0813791344273446</v>
      </c>
      <c r="AG212" s="7">
        <v>7728</v>
      </c>
    </row>
    <row r="213" spans="1:33">
      <c r="A213" s="6" t="s">
        <v>66</v>
      </c>
      <c r="B213" s="6">
        <v>17</v>
      </c>
      <c r="C213" s="6" t="s">
        <v>41</v>
      </c>
      <c r="D213" s="6">
        <v>35.49</v>
      </c>
      <c r="E213" s="6">
        <v>190176.21</v>
      </c>
      <c r="F213" s="6">
        <v>620.43</v>
      </c>
      <c r="G213" s="7">
        <v>98.66</v>
      </c>
      <c r="H213" s="6">
        <v>8255.84</v>
      </c>
      <c r="I213" s="6">
        <v>79.21</v>
      </c>
      <c r="J213" s="7">
        <v>2904.48014074494</v>
      </c>
      <c r="K213" s="7">
        <v>803.411471087201</v>
      </c>
      <c r="L213" s="6">
        <v>757282.14</v>
      </c>
      <c r="M213" s="6">
        <v>5581</v>
      </c>
      <c r="N213" s="6">
        <v>1266.1</v>
      </c>
      <c r="O213" s="6">
        <v>98.9</v>
      </c>
      <c r="P213" s="6">
        <v>98.9</v>
      </c>
      <c r="Q213" s="6">
        <v>907.81</v>
      </c>
      <c r="R213" s="7">
        <v>58</v>
      </c>
      <c r="S213" s="7">
        <v>19</v>
      </c>
      <c r="T213" s="6">
        <v>123</v>
      </c>
      <c r="U213" s="7">
        <v>580.68</v>
      </c>
      <c r="V213" s="6">
        <v>10.5</v>
      </c>
      <c r="W213" s="7">
        <v>25642</v>
      </c>
      <c r="X213" s="7">
        <v>816041</v>
      </c>
      <c r="Y213" s="7">
        <v>3454.99987492288</v>
      </c>
      <c r="Z213" s="7">
        <v>204</v>
      </c>
      <c r="AA213" s="7">
        <v>5.50000004268866</v>
      </c>
      <c r="AB213" s="6">
        <v>190.14</v>
      </c>
      <c r="AC213" s="6">
        <v>413805.48</v>
      </c>
      <c r="AD213" s="7">
        <v>2276.0000108196</v>
      </c>
      <c r="AE213" s="7">
        <v>85.1</v>
      </c>
      <c r="AF213" s="7">
        <v>0.10363551980198</v>
      </c>
      <c r="AG213" s="7">
        <v>10810</v>
      </c>
    </row>
    <row r="214" spans="1:33">
      <c r="A214" s="6" t="s">
        <v>66</v>
      </c>
      <c r="B214" s="6">
        <v>17</v>
      </c>
      <c r="C214" s="6" t="s">
        <v>42</v>
      </c>
      <c r="D214" s="6">
        <v>133.2</v>
      </c>
      <c r="E214" s="6">
        <v>246085.3</v>
      </c>
      <c r="F214" s="6">
        <v>828.34</v>
      </c>
      <c r="G214" s="7">
        <v>137.41</v>
      </c>
      <c r="H214" s="6">
        <v>8753.3</v>
      </c>
      <c r="I214" s="6">
        <v>77.42</v>
      </c>
      <c r="J214" s="7">
        <v>3255.40997795498</v>
      </c>
      <c r="K214" s="7">
        <v>807.60001095212</v>
      </c>
      <c r="L214" s="6">
        <v>930328.61</v>
      </c>
      <c r="M214" s="6">
        <v>9198</v>
      </c>
      <c r="N214" s="6">
        <v>2061.1</v>
      </c>
      <c r="O214" s="6">
        <v>99.1</v>
      </c>
      <c r="P214" s="6">
        <v>99</v>
      </c>
      <c r="Q214" s="6">
        <v>1070.41</v>
      </c>
      <c r="R214" s="7">
        <v>59</v>
      </c>
      <c r="S214" s="7">
        <v>20</v>
      </c>
      <c r="T214" s="6">
        <v>126</v>
      </c>
      <c r="U214" s="7">
        <v>789.34</v>
      </c>
      <c r="V214" s="6">
        <v>11.5</v>
      </c>
      <c r="W214" s="7">
        <v>23673</v>
      </c>
      <c r="X214" s="7">
        <v>941196</v>
      </c>
      <c r="Y214" s="7">
        <v>4232.00011198661</v>
      </c>
      <c r="Z214" s="7">
        <v>242</v>
      </c>
      <c r="AA214" s="7">
        <v>8.79999981093939</v>
      </c>
      <c r="AB214" s="6">
        <v>226.75</v>
      </c>
      <c r="AC214" s="6">
        <v>595633.65</v>
      </c>
      <c r="AD214" s="7">
        <v>2386.599909463</v>
      </c>
      <c r="AE214" s="7">
        <v>88.7</v>
      </c>
      <c r="AF214" s="7">
        <v>0.120319921765856</v>
      </c>
      <c r="AG214" s="7">
        <v>19146</v>
      </c>
    </row>
    <row r="215" spans="1:33">
      <c r="A215" s="6" t="s">
        <v>66</v>
      </c>
      <c r="B215" s="6">
        <v>17</v>
      </c>
      <c r="C215" s="6" t="s">
        <v>43</v>
      </c>
      <c r="D215" s="6">
        <v>101.96</v>
      </c>
      <c r="E215" s="6">
        <v>229188.82</v>
      </c>
      <c r="F215" s="6">
        <v>515.29</v>
      </c>
      <c r="G215" s="7">
        <v>192.1</v>
      </c>
      <c r="H215" s="6">
        <v>8748.7</v>
      </c>
      <c r="I215" s="6">
        <v>79.59</v>
      </c>
      <c r="J215" s="7">
        <v>3639.94008379707</v>
      </c>
      <c r="K215" s="7">
        <v>808.09998930124</v>
      </c>
      <c r="L215" s="6">
        <v>1223699.79</v>
      </c>
      <c r="M215" s="6">
        <v>11812</v>
      </c>
      <c r="N215" s="6">
        <v>2594.7</v>
      </c>
      <c r="O215" s="6">
        <v>99.3</v>
      </c>
      <c r="P215" s="6">
        <v>99.2</v>
      </c>
      <c r="Q215" s="6">
        <v>1237.48</v>
      </c>
      <c r="R215" s="7">
        <v>60</v>
      </c>
      <c r="S215" s="7">
        <v>22</v>
      </c>
      <c r="T215" s="6">
        <v>128</v>
      </c>
      <c r="U215" s="7">
        <v>903.84</v>
      </c>
      <c r="V215" s="6">
        <v>12.3</v>
      </c>
      <c r="W215" s="7">
        <v>21218.2</v>
      </c>
      <c r="X215" s="7">
        <v>1030277.7</v>
      </c>
      <c r="Y215" s="7">
        <v>6045.00022336944</v>
      </c>
      <c r="Z215" s="7">
        <v>235</v>
      </c>
      <c r="AA215" s="7">
        <v>11.2999997093833</v>
      </c>
      <c r="AB215" s="6">
        <v>239.86</v>
      </c>
      <c r="AC215" s="6">
        <v>871650.54</v>
      </c>
      <c r="AD215" s="7">
        <v>2741.00001013406</v>
      </c>
      <c r="AE215" s="7">
        <v>92.3</v>
      </c>
      <c r="AF215" s="7">
        <v>0.121530618667002</v>
      </c>
      <c r="AG215" s="7">
        <v>25832</v>
      </c>
    </row>
    <row r="216" spans="1:33">
      <c r="A216" s="6" t="s">
        <v>66</v>
      </c>
      <c r="B216" s="6">
        <v>17</v>
      </c>
      <c r="C216" s="6" t="s">
        <v>44</v>
      </c>
      <c r="D216" s="6">
        <v>78.97</v>
      </c>
      <c r="E216" s="6">
        <v>189036.05</v>
      </c>
      <c r="F216" s="6">
        <v>857.64</v>
      </c>
      <c r="G216" s="7">
        <v>265.74</v>
      </c>
      <c r="H216" s="6">
        <v>8833.5</v>
      </c>
      <c r="I216" s="6">
        <v>84.62</v>
      </c>
      <c r="J216" s="7">
        <v>4116.38981619568</v>
      </c>
      <c r="K216" s="7">
        <v>809.504069271458</v>
      </c>
      <c r="L216" s="6">
        <v>1421350.44</v>
      </c>
      <c r="M216" s="6">
        <v>14222</v>
      </c>
      <c r="N216" s="6">
        <v>2605.5</v>
      </c>
      <c r="O216" s="6">
        <v>99.4</v>
      </c>
      <c r="P216" s="6">
        <v>99.3</v>
      </c>
      <c r="Q216" s="6">
        <v>1335.62</v>
      </c>
      <c r="R216" s="7">
        <v>62</v>
      </c>
      <c r="S216" s="7">
        <v>24</v>
      </c>
      <c r="T216" s="6">
        <v>129</v>
      </c>
      <c r="U216" s="7">
        <v>1033.08</v>
      </c>
      <c r="V216" s="6">
        <v>12.7</v>
      </c>
      <c r="W216" s="7">
        <v>21476.6</v>
      </c>
      <c r="X216" s="7">
        <v>1242362.4</v>
      </c>
      <c r="Y216" s="7">
        <v>6750.79665590881</v>
      </c>
      <c r="Z216" s="7">
        <v>264.5</v>
      </c>
      <c r="AA216" s="7">
        <v>9.00000020397403</v>
      </c>
      <c r="AB216" s="6">
        <v>285.28</v>
      </c>
      <c r="AC216" s="6">
        <v>1190450.73</v>
      </c>
      <c r="AD216" s="7">
        <v>4411.29995773554</v>
      </c>
      <c r="AE216" s="7">
        <v>94.2</v>
      </c>
      <c r="AF216" s="7">
        <v>0.106016058566537</v>
      </c>
      <c r="AG216" s="7">
        <v>40205</v>
      </c>
    </row>
    <row r="217" spans="1:33">
      <c r="A217" s="6" t="s">
        <v>66</v>
      </c>
      <c r="B217" s="6">
        <v>17</v>
      </c>
      <c r="C217" s="6" t="s">
        <v>45</v>
      </c>
      <c r="D217" s="6">
        <v>106.21</v>
      </c>
      <c r="E217" s="6">
        <v>156806.08</v>
      </c>
      <c r="F217" s="6">
        <v>2040.03</v>
      </c>
      <c r="G217" s="7">
        <v>345.24</v>
      </c>
      <c r="H217" s="6">
        <v>8502.3</v>
      </c>
      <c r="I217" s="6">
        <v>94.13</v>
      </c>
      <c r="J217" s="7">
        <v>4551.95003840451</v>
      </c>
      <c r="K217" s="7">
        <v>813.418876407988</v>
      </c>
      <c r="L217" s="6">
        <v>1592658.85</v>
      </c>
      <c r="M217" s="6">
        <v>14210</v>
      </c>
      <c r="N217" s="6">
        <v>2961.3</v>
      </c>
      <c r="O217" s="6">
        <v>99.7</v>
      </c>
      <c r="P217" s="6">
        <v>99.6</v>
      </c>
      <c r="Q217" s="6">
        <v>1334.13</v>
      </c>
      <c r="R217" s="7">
        <v>60</v>
      </c>
      <c r="S217" s="7">
        <v>26</v>
      </c>
      <c r="T217" s="6">
        <v>128</v>
      </c>
      <c r="U217" s="7">
        <v>1204.09</v>
      </c>
      <c r="V217" s="6">
        <v>13.5</v>
      </c>
      <c r="W217" s="7">
        <v>21735</v>
      </c>
      <c r="X217" s="7">
        <v>1454447</v>
      </c>
      <c r="Y217" s="7">
        <v>7538.99980238999</v>
      </c>
      <c r="Z217" s="7">
        <v>294</v>
      </c>
      <c r="AA217" s="7">
        <v>9.09999987694248</v>
      </c>
      <c r="AB217" s="6">
        <v>319.48</v>
      </c>
      <c r="AC217" s="6">
        <v>1437737.21</v>
      </c>
      <c r="AD217" s="7">
        <v>4051.40008354106</v>
      </c>
      <c r="AE217" s="7">
        <v>94.1</v>
      </c>
      <c r="AF217" s="7">
        <v>0.132260210871123</v>
      </c>
      <c r="AG217" s="7">
        <v>39431</v>
      </c>
    </row>
    <row r="218" spans="1:33">
      <c r="A218" s="6" t="s">
        <v>66</v>
      </c>
      <c r="B218" s="6">
        <v>17</v>
      </c>
      <c r="C218" s="6" t="s">
        <v>46</v>
      </c>
      <c r="D218" s="6">
        <v>206.33</v>
      </c>
      <c r="E218" s="6">
        <v>199019.27</v>
      </c>
      <c r="F218" s="6">
        <v>3370.84</v>
      </c>
      <c r="G218" s="7">
        <v>458.51</v>
      </c>
      <c r="H218" s="6">
        <v>8712.3</v>
      </c>
      <c r="I218" s="6">
        <v>95.97</v>
      </c>
      <c r="J218" s="7">
        <v>4635.6198429126</v>
      </c>
      <c r="K218" s="7">
        <v>813.823164684779</v>
      </c>
      <c r="L218" s="6">
        <v>1780905.28</v>
      </c>
      <c r="M218" s="6">
        <v>13703</v>
      </c>
      <c r="N218" s="6">
        <v>3062.3</v>
      </c>
      <c r="O218" s="6">
        <v>99.8</v>
      </c>
      <c r="P218" s="6">
        <v>99.7</v>
      </c>
      <c r="Q218" s="6">
        <v>1466.38</v>
      </c>
      <c r="R218" s="7">
        <v>59</v>
      </c>
      <c r="S218" s="7">
        <v>27</v>
      </c>
      <c r="T218" s="6">
        <v>128</v>
      </c>
      <c r="U218" s="7">
        <v>1429.84</v>
      </c>
      <c r="V218" s="6">
        <v>18.1</v>
      </c>
      <c r="W218" s="7">
        <v>27319.3</v>
      </c>
      <c r="X218" s="7">
        <v>1529398.2</v>
      </c>
      <c r="Y218" s="7">
        <v>12092.0005332651</v>
      </c>
      <c r="Z218" s="7">
        <v>406</v>
      </c>
      <c r="AA218" s="7">
        <v>9.70000014055943</v>
      </c>
      <c r="AB218" s="6">
        <v>344.4</v>
      </c>
      <c r="AC218" s="6">
        <v>1738919.86</v>
      </c>
      <c r="AD218" s="7">
        <v>4734.40008689544</v>
      </c>
      <c r="AE218" s="7">
        <v>92</v>
      </c>
      <c r="AF218" s="7">
        <v>0.130857328325683</v>
      </c>
      <c r="AG218" s="7">
        <v>50017</v>
      </c>
    </row>
    <row r="219" spans="1:33">
      <c r="A219" s="6" t="s">
        <v>66</v>
      </c>
      <c r="B219" s="6">
        <v>17</v>
      </c>
      <c r="C219" s="6" t="s">
        <v>47</v>
      </c>
      <c r="D219" s="6">
        <v>180.39</v>
      </c>
      <c r="E219" s="6">
        <v>292523.08</v>
      </c>
      <c r="F219" s="6">
        <v>4205.17</v>
      </c>
      <c r="G219" s="7">
        <v>471.77</v>
      </c>
      <c r="H219" s="6">
        <v>8592.3</v>
      </c>
      <c r="I219" s="6">
        <v>98.37</v>
      </c>
      <c r="J219" s="7">
        <v>4789.67002632638</v>
      </c>
      <c r="K219" s="7">
        <v>817.604235629109</v>
      </c>
      <c r="L219" s="6">
        <v>1980710.14</v>
      </c>
      <c r="M219" s="6">
        <v>14261</v>
      </c>
      <c r="N219" s="6">
        <v>3221.4</v>
      </c>
      <c r="O219" s="6">
        <v>99.9</v>
      </c>
      <c r="P219" s="6">
        <v>99.8</v>
      </c>
      <c r="Q219" s="6">
        <v>1479.87</v>
      </c>
      <c r="R219" s="7">
        <v>59</v>
      </c>
      <c r="S219" s="7">
        <v>30</v>
      </c>
      <c r="T219" s="6">
        <v>129</v>
      </c>
      <c r="U219" s="7">
        <v>1665.81</v>
      </c>
      <c r="V219" s="6">
        <v>16.4</v>
      </c>
      <c r="W219" s="7">
        <v>30941.6</v>
      </c>
      <c r="X219" s="7">
        <v>1912975.9</v>
      </c>
      <c r="Y219" s="7">
        <v>13637.0004655967</v>
      </c>
      <c r="Z219" s="7">
        <v>394</v>
      </c>
      <c r="AA219" s="7">
        <v>11.099999907667</v>
      </c>
      <c r="AB219" s="6">
        <v>358.64</v>
      </c>
      <c r="AC219" s="6">
        <v>1786869.8</v>
      </c>
      <c r="AD219" s="7">
        <v>5078.69998826153</v>
      </c>
      <c r="AE219" s="7">
        <v>92.7</v>
      </c>
      <c r="AF219" s="7">
        <v>0.132988672971007</v>
      </c>
      <c r="AG219" s="7">
        <v>64252</v>
      </c>
    </row>
    <row r="220" spans="1:33">
      <c r="A220" s="6" t="s">
        <v>66</v>
      </c>
      <c r="B220" s="6">
        <v>17</v>
      </c>
      <c r="C220" s="6" t="s">
        <v>48</v>
      </c>
      <c r="D220" s="6">
        <v>85.93</v>
      </c>
      <c r="E220" s="6">
        <v>305096.95</v>
      </c>
      <c r="F220" s="6">
        <v>528.89</v>
      </c>
      <c r="G220" s="7">
        <v>366.57</v>
      </c>
      <c r="H220" s="6">
        <v>8690.04</v>
      </c>
      <c r="I220" s="6">
        <v>100.7</v>
      </c>
      <c r="J220" s="7">
        <v>5041.07987990234</v>
      </c>
      <c r="K220" s="7">
        <v>812.038375895529</v>
      </c>
      <c r="L220" s="6">
        <v>2184267.04</v>
      </c>
      <c r="M220" s="6">
        <v>17483</v>
      </c>
      <c r="N220" s="6">
        <v>3667.8</v>
      </c>
      <c r="O220" s="6">
        <v>99.9</v>
      </c>
      <c r="P220" s="6">
        <v>99.9</v>
      </c>
      <c r="Q220" s="6">
        <v>1516.5</v>
      </c>
      <c r="R220" s="7">
        <v>58</v>
      </c>
      <c r="S220" s="7">
        <v>33</v>
      </c>
      <c r="T220" s="6">
        <v>130</v>
      </c>
      <c r="U220" s="7">
        <v>2090.78</v>
      </c>
      <c r="V220" s="6">
        <v>17.3</v>
      </c>
      <c r="W220" s="7">
        <v>39133.3</v>
      </c>
      <c r="X220" s="7">
        <v>2363707.6</v>
      </c>
      <c r="Y220" s="7">
        <v>15613.0003194182</v>
      </c>
      <c r="Z220" s="7">
        <v>662</v>
      </c>
      <c r="AA220" s="7">
        <v>10.7999996313941</v>
      </c>
      <c r="AB220" s="6">
        <v>391.901502250435</v>
      </c>
      <c r="AC220" s="6">
        <v>2413143.42</v>
      </c>
      <c r="AD220" s="7">
        <v>6126.90005274512</v>
      </c>
      <c r="AE220" s="7">
        <v>93.3</v>
      </c>
      <c r="AF220" s="7">
        <v>0.133624087897341</v>
      </c>
      <c r="AG220" s="7">
        <v>79719</v>
      </c>
    </row>
    <row r="221" spans="1:33">
      <c r="A221" s="6" t="s">
        <v>66</v>
      </c>
      <c r="B221" s="6">
        <v>17</v>
      </c>
      <c r="C221" s="6" t="s">
        <v>49</v>
      </c>
      <c r="D221" s="6">
        <v>67.03</v>
      </c>
      <c r="E221" s="6">
        <v>323635.9</v>
      </c>
      <c r="F221" s="6">
        <v>568.08</v>
      </c>
      <c r="G221" s="7">
        <v>427.63</v>
      </c>
      <c r="H221" s="6">
        <v>13282.04</v>
      </c>
      <c r="I221" s="6">
        <v>103.63</v>
      </c>
      <c r="J221" s="7">
        <v>5195.23012524119</v>
      </c>
      <c r="K221" s="7">
        <v>823.746387191402</v>
      </c>
      <c r="L221" s="6">
        <v>2326705.41</v>
      </c>
      <c r="M221" s="6">
        <v>16607</v>
      </c>
      <c r="N221" s="6">
        <v>4066.2</v>
      </c>
      <c r="O221" s="6">
        <v>99.9</v>
      </c>
      <c r="P221" s="6">
        <v>99.9</v>
      </c>
      <c r="Q221" s="6">
        <v>1655.63</v>
      </c>
      <c r="R221" s="7">
        <v>51</v>
      </c>
      <c r="S221" s="7">
        <v>33</v>
      </c>
      <c r="T221" s="6">
        <v>130</v>
      </c>
      <c r="U221" s="7">
        <v>3010</v>
      </c>
      <c r="V221" s="6">
        <v>16.7</v>
      </c>
      <c r="W221" s="7">
        <v>48574</v>
      </c>
      <c r="X221" s="7">
        <v>2932659</v>
      </c>
      <c r="Y221" s="7">
        <v>18295.0004124918</v>
      </c>
      <c r="Z221" s="7">
        <v>825</v>
      </c>
      <c r="AA221" s="7">
        <v>9.5000000132383</v>
      </c>
      <c r="AB221" s="6">
        <v>398.810317985684</v>
      </c>
      <c r="AC221" s="6">
        <v>2673822.56</v>
      </c>
      <c r="AD221" s="7">
        <v>8356.70007264023</v>
      </c>
      <c r="AE221" s="7">
        <v>93.6</v>
      </c>
      <c r="AF221" s="7">
        <v>0.138263251168036</v>
      </c>
      <c r="AG221" s="7">
        <v>94654</v>
      </c>
    </row>
    <row r="222" spans="1:33">
      <c r="A222" s="6" t="s">
        <v>66</v>
      </c>
      <c r="B222" s="6">
        <v>17</v>
      </c>
      <c r="C222" s="6" t="s">
        <v>50</v>
      </c>
      <c r="D222" s="6">
        <v>67.7</v>
      </c>
      <c r="E222" s="6">
        <v>335315.9</v>
      </c>
      <c r="F222" s="6">
        <v>601.68</v>
      </c>
      <c r="G222" s="7">
        <v>488.69</v>
      </c>
      <c r="H222" s="6">
        <v>13282</v>
      </c>
      <c r="I222" s="6">
        <v>108.26</v>
      </c>
      <c r="J222" s="7">
        <v>5465.50006704043</v>
      </c>
      <c r="K222" s="7">
        <v>813.214733890967</v>
      </c>
      <c r="L222" s="6">
        <v>2514594</v>
      </c>
      <c r="M222" s="6">
        <v>17087</v>
      </c>
      <c r="N222" s="6">
        <v>4431.3</v>
      </c>
      <c r="O222" s="6">
        <v>99.9</v>
      </c>
      <c r="P222" s="6">
        <v>99.9</v>
      </c>
      <c r="Q222" s="6">
        <v>1755.64</v>
      </c>
      <c r="R222" s="7">
        <v>44.126257</v>
      </c>
      <c r="S222" s="7">
        <v>34</v>
      </c>
      <c r="T222" s="6">
        <v>132</v>
      </c>
      <c r="U222" s="7">
        <v>4771.1723</v>
      </c>
      <c r="V222" s="6">
        <v>16.7702</v>
      </c>
      <c r="W222" s="7">
        <v>48378</v>
      </c>
      <c r="X222" s="7">
        <v>3044849</v>
      </c>
      <c r="Y222" s="7">
        <v>19357.9990377325</v>
      </c>
      <c r="Z222" s="7">
        <v>805</v>
      </c>
      <c r="AA222" s="7">
        <v>13.969603631057</v>
      </c>
      <c r="AB222" s="6">
        <v>411.329874453718</v>
      </c>
      <c r="AC222" s="6">
        <v>3073467.4</v>
      </c>
      <c r="AD222" s="7">
        <v>10550.5640296373</v>
      </c>
      <c r="AE222" s="7">
        <v>94</v>
      </c>
      <c r="AF222" s="7">
        <v>0.127242772052269</v>
      </c>
      <c r="AG222" s="7">
        <v>109589</v>
      </c>
    </row>
    <row r="223" spans="1:33">
      <c r="A223" s="6" t="s">
        <v>67</v>
      </c>
      <c r="B223" s="6">
        <v>18</v>
      </c>
      <c r="C223" s="6" t="s">
        <v>37</v>
      </c>
      <c r="D223" s="6">
        <v>12.41</v>
      </c>
      <c r="E223" s="6">
        <v>104088.27</v>
      </c>
      <c r="F223" s="6">
        <v>400.47</v>
      </c>
      <c r="G223" s="7">
        <v>39.47</v>
      </c>
      <c r="H223" s="6">
        <v>5358.9</v>
      </c>
      <c r="I223" s="6">
        <v>57.06</v>
      </c>
      <c r="J223" s="7">
        <v>2238.10028955178</v>
      </c>
      <c r="K223" s="7">
        <v>748.925939907325</v>
      </c>
      <c r="L223" s="6">
        <v>440833.2</v>
      </c>
      <c r="M223" s="6">
        <v>3046</v>
      </c>
      <c r="N223" s="6">
        <v>780.3</v>
      </c>
      <c r="O223" s="6">
        <v>92.6</v>
      </c>
      <c r="P223" s="6">
        <v>96.8</v>
      </c>
      <c r="Q223" s="6">
        <v>582.79</v>
      </c>
      <c r="R223" s="7">
        <v>42</v>
      </c>
      <c r="S223" s="7">
        <v>14</v>
      </c>
      <c r="T223" s="6">
        <v>120</v>
      </c>
      <c r="U223" s="7">
        <v>35.39</v>
      </c>
      <c r="V223" s="6">
        <v>6.9</v>
      </c>
      <c r="W223" s="7">
        <v>6049.865</v>
      </c>
      <c r="X223" s="7">
        <v>203829.1</v>
      </c>
      <c r="Y223" s="7">
        <v>2072.99997422063</v>
      </c>
      <c r="Z223" s="7">
        <v>133</v>
      </c>
      <c r="AA223" s="7">
        <v>1.66493236335887</v>
      </c>
      <c r="AB223" s="6">
        <v>32.68</v>
      </c>
      <c r="AC223" s="6">
        <v>114982.98</v>
      </c>
      <c r="AD223" s="7">
        <v>690.626253688475</v>
      </c>
      <c r="AE223" s="7">
        <v>78.8</v>
      </c>
      <c r="AF223" s="7">
        <v>0.157211983939051</v>
      </c>
      <c r="AG223" s="7">
        <v>8872</v>
      </c>
    </row>
    <row r="224" spans="1:33">
      <c r="A224" s="6" t="s">
        <v>67</v>
      </c>
      <c r="B224" s="6">
        <v>18</v>
      </c>
      <c r="C224" s="6" t="s">
        <v>39</v>
      </c>
      <c r="D224" s="6">
        <v>14.28</v>
      </c>
      <c r="E224" s="6">
        <v>183263.34</v>
      </c>
      <c r="F224" s="6">
        <v>442.52</v>
      </c>
      <c r="G224" s="7">
        <v>48.69</v>
      </c>
      <c r="H224" s="6">
        <v>5688.4</v>
      </c>
      <c r="I224" s="6">
        <v>64.6</v>
      </c>
      <c r="J224" s="7">
        <v>2527.30096495103</v>
      </c>
      <c r="K224" s="7">
        <v>764.546463617201</v>
      </c>
      <c r="L224" s="6">
        <v>632815.23</v>
      </c>
      <c r="M224" s="6">
        <v>3115</v>
      </c>
      <c r="N224" s="6">
        <v>1070.2</v>
      </c>
      <c r="O224" s="6">
        <v>93</v>
      </c>
      <c r="P224" s="6">
        <v>97.2</v>
      </c>
      <c r="Q224" s="6">
        <v>855.77</v>
      </c>
      <c r="R224" s="7">
        <v>47</v>
      </c>
      <c r="S224" s="7">
        <v>15</v>
      </c>
      <c r="T224" s="6">
        <v>121</v>
      </c>
      <c r="U224" s="7">
        <v>42.24</v>
      </c>
      <c r="V224" s="6">
        <v>7.1</v>
      </c>
      <c r="W224" s="7">
        <v>8333</v>
      </c>
      <c r="X224" s="7">
        <v>231106</v>
      </c>
      <c r="Y224" s="7">
        <v>2305.99999808832</v>
      </c>
      <c r="Z224" s="7">
        <v>224</v>
      </c>
      <c r="AA224" s="7">
        <v>2.58064516080326</v>
      </c>
      <c r="AB224" s="6">
        <v>93.71</v>
      </c>
      <c r="AC224" s="6">
        <v>164752.87</v>
      </c>
      <c r="AD224" s="7">
        <v>970.894294643209</v>
      </c>
      <c r="AE224" s="7">
        <v>81.2</v>
      </c>
      <c r="AF224" s="7">
        <v>0.14356838793263</v>
      </c>
      <c r="AG224" s="7">
        <v>10525</v>
      </c>
    </row>
    <row r="225" spans="1:33">
      <c r="A225" s="6" t="s">
        <v>67</v>
      </c>
      <c r="B225" s="6">
        <v>18</v>
      </c>
      <c r="C225" s="6" t="s">
        <v>40</v>
      </c>
      <c r="D225" s="6">
        <v>17.98</v>
      </c>
      <c r="E225" s="6">
        <v>53044.99</v>
      </c>
      <c r="F225" s="6">
        <v>535.02</v>
      </c>
      <c r="G225" s="7">
        <v>60.27</v>
      </c>
      <c r="H225" s="6">
        <v>7090.9</v>
      </c>
      <c r="I225" s="6">
        <v>68.3</v>
      </c>
      <c r="J225" s="7">
        <v>2853.87129310526</v>
      </c>
      <c r="K225" s="7">
        <v>780.492788248061</v>
      </c>
      <c r="L225" s="6">
        <v>792941.2</v>
      </c>
      <c r="M225" s="6">
        <v>6354</v>
      </c>
      <c r="N225" s="6">
        <v>1219.6</v>
      </c>
      <c r="O225" s="6">
        <v>93.2</v>
      </c>
      <c r="P225" s="6">
        <v>97.4</v>
      </c>
      <c r="Q225" s="6">
        <v>864.91</v>
      </c>
      <c r="R225" s="7">
        <v>52</v>
      </c>
      <c r="S225" s="7">
        <v>16</v>
      </c>
      <c r="T225" s="6">
        <v>122</v>
      </c>
      <c r="U225" s="7">
        <v>77.21</v>
      </c>
      <c r="V225" s="6">
        <v>7.3</v>
      </c>
      <c r="W225" s="7">
        <v>9210.5</v>
      </c>
      <c r="X225" s="7">
        <v>433736.8</v>
      </c>
      <c r="Y225" s="7">
        <v>2679.00008158999</v>
      </c>
      <c r="Z225" s="7">
        <v>247</v>
      </c>
      <c r="AA225" s="7">
        <v>4.00000015552044</v>
      </c>
      <c r="AB225" s="6">
        <v>147.71</v>
      </c>
      <c r="AC225" s="6">
        <v>195896.53</v>
      </c>
      <c r="AD225" s="7">
        <v>1364.89993876765</v>
      </c>
      <c r="AE225" s="7">
        <v>83.6</v>
      </c>
      <c r="AF225" s="7">
        <v>0.131910262849489</v>
      </c>
      <c r="AG225" s="7">
        <v>5672</v>
      </c>
    </row>
    <row r="226" spans="1:33">
      <c r="A226" s="6" t="s">
        <v>67</v>
      </c>
      <c r="B226" s="6">
        <v>18</v>
      </c>
      <c r="C226" s="6" t="s">
        <v>41</v>
      </c>
      <c r="D226" s="6">
        <v>32.52</v>
      </c>
      <c r="E226" s="6">
        <v>71291.89</v>
      </c>
      <c r="F226" s="6">
        <v>663.67</v>
      </c>
      <c r="G226" s="7">
        <v>81.21</v>
      </c>
      <c r="H226" s="6">
        <v>7266.38</v>
      </c>
      <c r="I226" s="6">
        <v>70.15</v>
      </c>
      <c r="J226" s="7">
        <v>3222.64006960806</v>
      </c>
      <c r="K226" s="7">
        <v>796.771709106009</v>
      </c>
      <c r="L226" s="6">
        <v>935322.29</v>
      </c>
      <c r="M226" s="6">
        <v>5190</v>
      </c>
      <c r="N226" s="6">
        <v>1498.3</v>
      </c>
      <c r="O226" s="6">
        <v>93.5</v>
      </c>
      <c r="P226" s="6">
        <v>97.5</v>
      </c>
      <c r="Q226" s="6">
        <v>892.65</v>
      </c>
      <c r="R226" s="7">
        <v>57</v>
      </c>
      <c r="S226" s="7">
        <v>17</v>
      </c>
      <c r="T226" s="6">
        <v>124</v>
      </c>
      <c r="U226" s="7">
        <v>97.93</v>
      </c>
      <c r="V226" s="6">
        <v>7.6</v>
      </c>
      <c r="W226" s="7">
        <v>14501</v>
      </c>
      <c r="X226" s="7">
        <v>465758</v>
      </c>
      <c r="Y226" s="7">
        <v>3318.00009705021</v>
      </c>
      <c r="Z226" s="7">
        <v>274</v>
      </c>
      <c r="AA226" s="7">
        <v>6.20000004928352</v>
      </c>
      <c r="AB226" s="6">
        <v>167.27</v>
      </c>
      <c r="AC226" s="6">
        <v>262122.77</v>
      </c>
      <c r="AD226" s="7">
        <v>1918.80005827797</v>
      </c>
      <c r="AE226" s="7">
        <v>86</v>
      </c>
      <c r="AF226" s="7">
        <v>0.120415381142298</v>
      </c>
      <c r="AG226" s="7">
        <v>5984</v>
      </c>
    </row>
    <row r="227" spans="1:33">
      <c r="A227" s="6" t="s">
        <v>67</v>
      </c>
      <c r="B227" s="6">
        <v>18</v>
      </c>
      <c r="C227" s="6" t="s">
        <v>42</v>
      </c>
      <c r="D227" s="6">
        <v>58.6</v>
      </c>
      <c r="E227" s="6">
        <v>293354.1</v>
      </c>
      <c r="F227" s="6">
        <v>802.51</v>
      </c>
      <c r="G227" s="7">
        <v>104.15</v>
      </c>
      <c r="H227" s="6">
        <v>7276.38</v>
      </c>
      <c r="I227" s="6">
        <v>69.17</v>
      </c>
      <c r="J227" s="7">
        <v>3639.06005268486</v>
      </c>
      <c r="K227" s="7">
        <v>797.599985126652</v>
      </c>
      <c r="L227" s="6">
        <v>1076348.9</v>
      </c>
      <c r="M227" s="6">
        <v>7249</v>
      </c>
      <c r="N227" s="6">
        <v>1931.8</v>
      </c>
      <c r="O227" s="6">
        <v>94.1</v>
      </c>
      <c r="P227" s="6">
        <v>98</v>
      </c>
      <c r="Q227" s="6">
        <v>994.8</v>
      </c>
      <c r="R227" s="7">
        <v>58</v>
      </c>
      <c r="S227" s="7">
        <v>18</v>
      </c>
      <c r="T227" s="6">
        <v>124</v>
      </c>
      <c r="U227" s="7">
        <v>105.06</v>
      </c>
      <c r="V227" s="6">
        <v>7.2</v>
      </c>
      <c r="W227" s="7">
        <v>22321</v>
      </c>
      <c r="X227" s="7">
        <v>640477</v>
      </c>
      <c r="Y227" s="7">
        <v>3614.00010425605</v>
      </c>
      <c r="Z227" s="7">
        <v>295</v>
      </c>
      <c r="AA227" s="7">
        <v>8.10000031040502</v>
      </c>
      <c r="AB227" s="6">
        <v>206.38</v>
      </c>
      <c r="AC227" s="6">
        <v>338934.32</v>
      </c>
      <c r="AD227" s="7">
        <v>2221.39998504327</v>
      </c>
      <c r="AE227" s="7">
        <v>88.4</v>
      </c>
      <c r="AF227" s="7">
        <v>0.113871171234317</v>
      </c>
      <c r="AG227" s="7">
        <v>8401</v>
      </c>
    </row>
    <row r="228" spans="1:33">
      <c r="A228" s="6" t="s">
        <v>67</v>
      </c>
      <c r="B228" s="6">
        <v>18</v>
      </c>
      <c r="C228" s="6" t="s">
        <v>43</v>
      </c>
      <c r="D228" s="6">
        <v>137.19</v>
      </c>
      <c r="E228" s="6">
        <v>214524.1</v>
      </c>
      <c r="F228" s="6">
        <v>555.75</v>
      </c>
      <c r="G228" s="7">
        <v>143.37</v>
      </c>
      <c r="H228" s="6">
        <v>7257.48</v>
      </c>
      <c r="I228" s="6">
        <v>73.2</v>
      </c>
      <c r="J228" s="7">
        <v>4350.7298864671</v>
      </c>
      <c r="K228" s="7">
        <v>801.299992961361</v>
      </c>
      <c r="L228" s="6">
        <v>1285322.52</v>
      </c>
      <c r="M228" s="6">
        <v>8004</v>
      </c>
      <c r="N228" s="6">
        <v>2395.3</v>
      </c>
      <c r="O228" s="6">
        <v>94.7</v>
      </c>
      <c r="P228" s="6">
        <v>98.3</v>
      </c>
      <c r="Q228" s="6">
        <v>1103.81</v>
      </c>
      <c r="R228" s="7">
        <v>57</v>
      </c>
      <c r="S228" s="7">
        <v>19</v>
      </c>
      <c r="T228" s="6">
        <v>123</v>
      </c>
      <c r="U228" s="7">
        <v>105.63</v>
      </c>
      <c r="V228" s="6">
        <v>7.4</v>
      </c>
      <c r="W228" s="7">
        <v>20480.4</v>
      </c>
      <c r="X228" s="7">
        <v>637668.3</v>
      </c>
      <c r="Y228" s="7">
        <v>3877.99986115753</v>
      </c>
      <c r="Z228" s="7">
        <v>289</v>
      </c>
      <c r="AA228" s="7">
        <v>10.9000001173374</v>
      </c>
      <c r="AB228" s="6">
        <v>217.69</v>
      </c>
      <c r="AC228" s="6">
        <v>515976.6</v>
      </c>
      <c r="AD228" s="7">
        <v>2227.50009055909</v>
      </c>
      <c r="AE228" s="7">
        <v>90.8</v>
      </c>
      <c r="AF228" s="7">
        <v>0.121619047619048</v>
      </c>
      <c r="AG228" s="7">
        <v>14495</v>
      </c>
    </row>
    <row r="229" spans="1:33">
      <c r="A229" s="6" t="s">
        <v>67</v>
      </c>
      <c r="B229" s="6">
        <v>18</v>
      </c>
      <c r="C229" s="6" t="s">
        <v>44</v>
      </c>
      <c r="D229" s="6">
        <v>112.45</v>
      </c>
      <c r="E229" s="6">
        <v>152334.94</v>
      </c>
      <c r="F229" s="6">
        <v>929.11</v>
      </c>
      <c r="G229" s="7">
        <v>192.64</v>
      </c>
      <c r="H229" s="6">
        <v>9803</v>
      </c>
      <c r="I229" s="6">
        <v>82.85</v>
      </c>
      <c r="J229" s="7">
        <v>4922.45023124997</v>
      </c>
      <c r="K229" s="7">
        <v>799.342967820529</v>
      </c>
      <c r="L229" s="6">
        <v>1898039</v>
      </c>
      <c r="M229" s="6">
        <v>9810</v>
      </c>
      <c r="N229" s="6">
        <v>2436</v>
      </c>
      <c r="O229" s="6">
        <v>98.5</v>
      </c>
      <c r="P229" s="6">
        <v>99.3</v>
      </c>
      <c r="Q229" s="6">
        <v>1206.75</v>
      </c>
      <c r="R229" s="7">
        <v>54</v>
      </c>
      <c r="S229" s="7">
        <v>20</v>
      </c>
      <c r="T229" s="6">
        <v>124</v>
      </c>
      <c r="U229" s="7">
        <v>203.19</v>
      </c>
      <c r="V229" s="6">
        <v>6.9</v>
      </c>
      <c r="W229" s="7">
        <v>20409.2</v>
      </c>
      <c r="X229" s="7">
        <v>751201.65</v>
      </c>
      <c r="Y229" s="7">
        <v>4728.28388196388</v>
      </c>
      <c r="Z229" s="7">
        <v>287.5</v>
      </c>
      <c r="AA229" s="7">
        <v>9.09999987694248</v>
      </c>
      <c r="AB229" s="6">
        <v>261.12</v>
      </c>
      <c r="AC229" s="6">
        <v>641882.85</v>
      </c>
      <c r="AD229" s="7">
        <v>2682.69992209028</v>
      </c>
      <c r="AE229" s="7">
        <v>91.9</v>
      </c>
      <c r="AF229" s="7">
        <v>0.119032634032634</v>
      </c>
      <c r="AG229" s="7">
        <v>22548</v>
      </c>
    </row>
    <row r="230" spans="1:33">
      <c r="A230" s="6" t="s">
        <v>67</v>
      </c>
      <c r="B230" s="6">
        <v>18</v>
      </c>
      <c r="C230" s="6" t="s">
        <v>45</v>
      </c>
      <c r="D230" s="6">
        <v>122.28</v>
      </c>
      <c r="E230" s="6">
        <v>127461.87</v>
      </c>
      <c r="F230" s="6">
        <v>2477.1</v>
      </c>
      <c r="G230" s="7">
        <v>248.24</v>
      </c>
      <c r="H230" s="6">
        <v>10123</v>
      </c>
      <c r="I230" s="6">
        <v>91.36</v>
      </c>
      <c r="J230" s="7">
        <v>5226.58980786345</v>
      </c>
      <c r="K230" s="7">
        <v>799.861909785097</v>
      </c>
      <c r="L230" s="6">
        <v>2001617.23</v>
      </c>
      <c r="M230" s="6">
        <v>10433</v>
      </c>
      <c r="N230" s="6">
        <v>2821.1</v>
      </c>
      <c r="O230" s="6">
        <v>99</v>
      </c>
      <c r="P230" s="6">
        <v>99.6</v>
      </c>
      <c r="Q230" s="6">
        <v>1316.66</v>
      </c>
      <c r="R230" s="7">
        <v>51</v>
      </c>
      <c r="S230" s="7">
        <v>22</v>
      </c>
      <c r="T230" s="6">
        <v>124</v>
      </c>
      <c r="U230" s="7">
        <v>281.61</v>
      </c>
      <c r="V230" s="6">
        <v>6.8</v>
      </c>
      <c r="W230" s="7">
        <v>20338</v>
      </c>
      <c r="X230" s="7">
        <v>864735</v>
      </c>
      <c r="Y230" s="7">
        <v>5764.99981146629</v>
      </c>
      <c r="Z230" s="7">
        <v>286</v>
      </c>
      <c r="AA230" s="7">
        <v>10.3000000490734</v>
      </c>
      <c r="AB230" s="6">
        <v>286.81</v>
      </c>
      <c r="AC230" s="6">
        <v>804691.27</v>
      </c>
      <c r="AD230" s="7">
        <v>3127.49986757832</v>
      </c>
      <c r="AE230" s="7">
        <v>93.8</v>
      </c>
      <c r="AF230" s="7">
        <v>0.123505954912803</v>
      </c>
      <c r="AG230" s="7">
        <v>24880</v>
      </c>
    </row>
    <row r="231" spans="1:33">
      <c r="A231" s="6" t="s">
        <v>67</v>
      </c>
      <c r="B231" s="6">
        <v>18</v>
      </c>
      <c r="C231" s="6" t="s">
        <v>46</v>
      </c>
      <c r="D231" s="6">
        <v>250.15</v>
      </c>
      <c r="E231" s="6">
        <v>140563.19</v>
      </c>
      <c r="F231" s="6">
        <v>4248.82</v>
      </c>
      <c r="G231" s="7">
        <v>321.79</v>
      </c>
      <c r="H231" s="6">
        <v>10165</v>
      </c>
      <c r="I231" s="6">
        <v>96.09</v>
      </c>
      <c r="J231" s="7">
        <v>5489.67975291618</v>
      </c>
      <c r="K231" s="7">
        <v>800.259539957173</v>
      </c>
      <c r="L231" s="6">
        <v>2030592.97</v>
      </c>
      <c r="M231" s="6">
        <v>11474</v>
      </c>
      <c r="N231" s="6">
        <v>2997.9</v>
      </c>
      <c r="O231" s="6">
        <v>99.4</v>
      </c>
      <c r="P231" s="6">
        <v>99.7</v>
      </c>
      <c r="Q231" s="6">
        <v>1441.94</v>
      </c>
      <c r="R231" s="7">
        <v>47</v>
      </c>
      <c r="S231" s="7">
        <v>23</v>
      </c>
      <c r="T231" s="6">
        <v>125</v>
      </c>
      <c r="U231" s="7">
        <v>490.69</v>
      </c>
      <c r="V231" s="6">
        <v>8.1</v>
      </c>
      <c r="W231" s="7">
        <v>19524.2</v>
      </c>
      <c r="X231" s="7">
        <v>858548.9</v>
      </c>
      <c r="Y231" s="7">
        <v>6214.0000624321</v>
      </c>
      <c r="Z231" s="7">
        <v>373</v>
      </c>
      <c r="AA231" s="7">
        <v>10.0000000700595</v>
      </c>
      <c r="AB231" s="6">
        <v>310.85</v>
      </c>
      <c r="AC231" s="6">
        <v>1009255.96</v>
      </c>
      <c r="AD231" s="7">
        <v>3444.79990833353</v>
      </c>
      <c r="AE231" s="7">
        <v>93.6</v>
      </c>
      <c r="AF231" s="7">
        <v>0.123956247863665</v>
      </c>
      <c r="AG231" s="7">
        <v>24214</v>
      </c>
    </row>
    <row r="232" spans="1:33">
      <c r="A232" s="6" t="s">
        <v>67</v>
      </c>
      <c r="B232" s="6">
        <v>18</v>
      </c>
      <c r="C232" s="6" t="s">
        <v>47</v>
      </c>
      <c r="D232" s="6">
        <v>184.81</v>
      </c>
      <c r="E232" s="6">
        <v>175974.86</v>
      </c>
      <c r="F232" s="6">
        <v>5671.25</v>
      </c>
      <c r="G232" s="7">
        <v>429.22</v>
      </c>
      <c r="H232" s="6">
        <v>10695</v>
      </c>
      <c r="I232" s="6">
        <v>101.13</v>
      </c>
      <c r="J232" s="7">
        <v>5771.20975247474</v>
      </c>
      <c r="K232" s="7">
        <v>803.977513094583</v>
      </c>
      <c r="L232" s="6">
        <v>2143013.82</v>
      </c>
      <c r="M232" s="6">
        <v>12061</v>
      </c>
      <c r="N232" s="6">
        <v>3242.4</v>
      </c>
      <c r="O232" s="6">
        <v>99.4</v>
      </c>
      <c r="P232" s="6">
        <v>99.7</v>
      </c>
      <c r="Q232" s="6">
        <v>1545.91</v>
      </c>
      <c r="R232" s="7">
        <v>47</v>
      </c>
      <c r="S232" s="7">
        <v>25</v>
      </c>
      <c r="T232" s="6">
        <v>128</v>
      </c>
      <c r="U232" s="7">
        <v>735.95</v>
      </c>
      <c r="V232" s="6">
        <v>8.5</v>
      </c>
      <c r="W232" s="7">
        <v>27314</v>
      </c>
      <c r="X232" s="7">
        <v>1212382.3</v>
      </c>
      <c r="Y232" s="7">
        <v>7176.99965959438</v>
      </c>
      <c r="Z232" s="7">
        <v>310</v>
      </c>
      <c r="AA232" s="7">
        <v>10.9000001173374</v>
      </c>
      <c r="AB232" s="6">
        <v>332.03</v>
      </c>
      <c r="AC232" s="6">
        <v>1296864.97</v>
      </c>
      <c r="AD232" s="7">
        <v>4185.79990139981</v>
      </c>
      <c r="AE232" s="7">
        <v>93.9</v>
      </c>
      <c r="AF232" s="7">
        <v>0.130750547671207</v>
      </c>
      <c r="AG232" s="7">
        <v>33795</v>
      </c>
    </row>
    <row r="233" spans="1:33">
      <c r="A233" s="6" t="s">
        <v>67</v>
      </c>
      <c r="B233" s="6">
        <v>18</v>
      </c>
      <c r="C233" s="6" t="s">
        <v>48</v>
      </c>
      <c r="D233" s="6">
        <v>99.41</v>
      </c>
      <c r="E233" s="6">
        <v>188204.21</v>
      </c>
      <c r="F233" s="6">
        <v>636.5</v>
      </c>
      <c r="G233" s="7">
        <v>295.84</v>
      </c>
      <c r="H233" s="6">
        <v>10695</v>
      </c>
      <c r="I233" s="6">
        <v>104.84</v>
      </c>
      <c r="J233" s="7">
        <v>6026.18006143671</v>
      </c>
      <c r="K233" s="7">
        <v>801.023992657568</v>
      </c>
      <c r="L233" s="6">
        <v>2352262.28</v>
      </c>
      <c r="M233" s="6">
        <v>15825</v>
      </c>
      <c r="N233" s="6">
        <v>3513</v>
      </c>
      <c r="O233" s="6">
        <v>99.4</v>
      </c>
      <c r="P233" s="6">
        <v>99.8</v>
      </c>
      <c r="Q233" s="6">
        <v>1590.93</v>
      </c>
      <c r="R233" s="7">
        <v>49</v>
      </c>
      <c r="S233" s="7">
        <v>27</v>
      </c>
      <c r="T233" s="6">
        <v>128</v>
      </c>
      <c r="U233" s="7">
        <v>1261.26</v>
      </c>
      <c r="V233" s="6">
        <v>8.9</v>
      </c>
      <c r="W233" s="7">
        <v>31048.1</v>
      </c>
      <c r="X233" s="7">
        <v>1619538.5</v>
      </c>
      <c r="Y233" s="7">
        <v>7727.00024777721</v>
      </c>
      <c r="Z233" s="7">
        <v>512</v>
      </c>
      <c r="AA233" s="7">
        <v>11.0000002992179</v>
      </c>
      <c r="AB233" s="6">
        <v>362.364784941951</v>
      </c>
      <c r="AC233" s="6">
        <v>1625079.67</v>
      </c>
      <c r="AD233" s="7">
        <v>5065.80024871301</v>
      </c>
      <c r="AE233" s="7">
        <v>93.5</v>
      </c>
      <c r="AF233" s="7">
        <v>0.126809369242916</v>
      </c>
      <c r="AG233" s="7">
        <v>42731</v>
      </c>
    </row>
    <row r="234" spans="1:33">
      <c r="A234" s="6" t="s">
        <v>67</v>
      </c>
      <c r="B234" s="6">
        <v>18</v>
      </c>
      <c r="C234" s="6" t="s">
        <v>49</v>
      </c>
      <c r="D234" s="6">
        <v>74.84</v>
      </c>
      <c r="E234" s="6">
        <v>203299.42</v>
      </c>
      <c r="F234" s="6">
        <v>666.84</v>
      </c>
      <c r="G234" s="7">
        <v>328.21</v>
      </c>
      <c r="H234" s="6">
        <v>10695</v>
      </c>
      <c r="I234" s="6">
        <v>108.73</v>
      </c>
      <c r="J234" s="7">
        <v>6155.68977645073</v>
      </c>
      <c r="K234" s="7">
        <v>810.017214573072</v>
      </c>
      <c r="L234" s="6">
        <v>2817432.96</v>
      </c>
      <c r="M234" s="6">
        <v>16127</v>
      </c>
      <c r="N234" s="6">
        <v>3728</v>
      </c>
      <c r="O234" s="6">
        <v>99.4</v>
      </c>
      <c r="P234" s="6">
        <v>99.8</v>
      </c>
      <c r="Q234" s="6">
        <v>1780.04</v>
      </c>
      <c r="R234" s="7">
        <v>46</v>
      </c>
      <c r="S234" s="7">
        <v>28</v>
      </c>
      <c r="T234" s="6">
        <v>130</v>
      </c>
      <c r="U234" s="7">
        <v>2542.89</v>
      </c>
      <c r="V234" s="6">
        <v>8.9</v>
      </c>
      <c r="W234" s="7">
        <v>41830</v>
      </c>
      <c r="X234" s="7">
        <v>1833476</v>
      </c>
      <c r="Y234" s="7">
        <v>8567.00006884403</v>
      </c>
      <c r="Z234" s="7">
        <v>592</v>
      </c>
      <c r="AA234" s="7">
        <v>9.40000010080599</v>
      </c>
      <c r="AB234" s="6">
        <v>371.94909802507</v>
      </c>
      <c r="AC234" s="6">
        <v>1786807.48</v>
      </c>
      <c r="AD234" s="7">
        <v>6070.10025262287</v>
      </c>
      <c r="AE234" s="7">
        <v>93.9</v>
      </c>
      <c r="AF234" s="7">
        <v>0.130187269027945</v>
      </c>
      <c r="AG234" s="7">
        <v>59489</v>
      </c>
    </row>
    <row r="235" spans="1:33">
      <c r="A235" s="6" t="s">
        <v>67</v>
      </c>
      <c r="B235" s="6">
        <v>18</v>
      </c>
      <c r="C235" s="6" t="s">
        <v>50</v>
      </c>
      <c r="D235" s="6">
        <v>78.2</v>
      </c>
      <c r="E235" s="6">
        <v>219464.9</v>
      </c>
      <c r="F235" s="6">
        <v>720.88</v>
      </c>
      <c r="G235" s="7">
        <v>360.58</v>
      </c>
      <c r="H235" s="6">
        <v>10436.6</v>
      </c>
      <c r="I235" s="6">
        <v>117.72</v>
      </c>
      <c r="J235" s="7">
        <v>6692.59988366761</v>
      </c>
      <c r="K235" s="7">
        <v>799.489580764823</v>
      </c>
      <c r="L235" s="6">
        <v>3171735</v>
      </c>
      <c r="M235" s="6">
        <v>17208</v>
      </c>
      <c r="N235" s="6">
        <v>4181.6</v>
      </c>
      <c r="O235" s="6">
        <v>99.4</v>
      </c>
      <c r="P235" s="6">
        <v>99.8</v>
      </c>
      <c r="Q235" s="6">
        <v>1893.51</v>
      </c>
      <c r="R235" s="7">
        <v>44.898635</v>
      </c>
      <c r="S235" s="7">
        <v>29</v>
      </c>
      <c r="T235" s="6">
        <v>137</v>
      </c>
      <c r="U235" s="7">
        <v>3989.768</v>
      </c>
      <c r="V235" s="6">
        <v>9.6288</v>
      </c>
      <c r="W235" s="7">
        <v>48621</v>
      </c>
      <c r="X235" s="7">
        <v>1935406</v>
      </c>
      <c r="Y235" s="7">
        <v>8121.99993302401</v>
      </c>
      <c r="Z235" s="7">
        <v>624</v>
      </c>
      <c r="AA235" s="7">
        <v>14.2426146187971</v>
      </c>
      <c r="AB235" s="6">
        <v>381.258506462805</v>
      </c>
      <c r="AC235" s="6">
        <v>2174929.9</v>
      </c>
      <c r="AD235" s="7">
        <v>6322.29655442811</v>
      </c>
      <c r="AE235" s="7">
        <v>93.9</v>
      </c>
      <c r="AF235" s="7">
        <v>0.132234615874176</v>
      </c>
      <c r="AG235" s="7">
        <v>76247</v>
      </c>
    </row>
    <row r="236" spans="1:33">
      <c r="A236" s="6" t="s">
        <v>68</v>
      </c>
      <c r="B236" s="6">
        <v>19</v>
      </c>
      <c r="C236" s="6" t="s">
        <v>37</v>
      </c>
      <c r="D236" s="6">
        <v>140.2</v>
      </c>
      <c r="E236" s="6">
        <v>880168.86</v>
      </c>
      <c r="F236" s="6">
        <v>1617.16</v>
      </c>
      <c r="G236" s="7">
        <v>270.84</v>
      </c>
      <c r="H236" s="6">
        <v>19076.7</v>
      </c>
      <c r="I236" s="6">
        <v>103.37</v>
      </c>
      <c r="J236" s="7">
        <v>8953.69969861255</v>
      </c>
      <c r="K236" s="7">
        <v>1551.90657125888</v>
      </c>
      <c r="L236" s="6">
        <v>888782.6</v>
      </c>
      <c r="M236" s="6">
        <v>6552</v>
      </c>
      <c r="N236" s="6">
        <v>2519.4</v>
      </c>
      <c r="O236" s="6">
        <v>98</v>
      </c>
      <c r="P236" s="6">
        <v>98</v>
      </c>
      <c r="Q236" s="6">
        <v>1431.79</v>
      </c>
      <c r="R236" s="7">
        <v>55</v>
      </c>
      <c r="S236" s="7">
        <v>22</v>
      </c>
      <c r="T236" s="6">
        <v>134</v>
      </c>
      <c r="U236" s="7">
        <v>275.06</v>
      </c>
      <c r="V236" s="6">
        <v>19.7</v>
      </c>
      <c r="W236" s="7">
        <v>179116.93</v>
      </c>
      <c r="X236" s="7">
        <v>4809951.4</v>
      </c>
      <c r="Y236" s="7">
        <v>39337.9900943058</v>
      </c>
      <c r="Z236" s="7">
        <v>1111</v>
      </c>
      <c r="AA236" s="7">
        <v>5.7635776402918</v>
      </c>
      <c r="AB236" s="6">
        <v>69.48</v>
      </c>
      <c r="AC236" s="6">
        <v>1632100.39</v>
      </c>
      <c r="AD236" s="7">
        <v>6433.88285208792</v>
      </c>
      <c r="AE236" s="7">
        <v>90</v>
      </c>
      <c r="AF236" s="7">
        <v>0.146607649215022</v>
      </c>
      <c r="AG236" s="7">
        <v>21644</v>
      </c>
    </row>
    <row r="237" spans="1:33">
      <c r="A237" s="6" t="s">
        <v>68</v>
      </c>
      <c r="B237" s="6">
        <v>19</v>
      </c>
      <c r="C237" s="6" t="s">
        <v>39</v>
      </c>
      <c r="D237" s="6">
        <v>281.58</v>
      </c>
      <c r="E237" s="6">
        <v>1787385.3</v>
      </c>
      <c r="F237" s="6">
        <v>1766.38</v>
      </c>
      <c r="G237" s="7">
        <v>395.18</v>
      </c>
      <c r="H237" s="6">
        <v>20392.6</v>
      </c>
      <c r="I237" s="6">
        <v>118.7</v>
      </c>
      <c r="J237" s="7">
        <v>9415.81216265348</v>
      </c>
      <c r="K237" s="7">
        <v>1972.61213444698</v>
      </c>
      <c r="L237" s="6">
        <v>1054583.47</v>
      </c>
      <c r="M237" s="6">
        <v>10910</v>
      </c>
      <c r="N237" s="6">
        <v>3158.1</v>
      </c>
      <c r="O237" s="6">
        <v>99.5</v>
      </c>
      <c r="P237" s="6">
        <v>99.4</v>
      </c>
      <c r="Q237" s="6">
        <v>1747.93</v>
      </c>
      <c r="R237" s="7">
        <v>59</v>
      </c>
      <c r="S237" s="7">
        <v>24</v>
      </c>
      <c r="T237" s="6">
        <v>137</v>
      </c>
      <c r="U237" s="7">
        <v>364.94</v>
      </c>
      <c r="V237" s="6">
        <v>18.6</v>
      </c>
      <c r="W237" s="7">
        <v>224334</v>
      </c>
      <c r="X237" s="7">
        <v>5760005</v>
      </c>
      <c r="Y237" s="7">
        <v>45448.995584023</v>
      </c>
      <c r="Z237" s="7">
        <v>1487</v>
      </c>
      <c r="AA237" s="7">
        <v>6.66179787950851</v>
      </c>
      <c r="AB237" s="6">
        <v>127.06</v>
      </c>
      <c r="AC237" s="6">
        <v>2456278.18</v>
      </c>
      <c r="AD237" s="7">
        <v>8132.31329338215</v>
      </c>
      <c r="AE237" s="7">
        <v>90.5</v>
      </c>
      <c r="AF237" s="7">
        <v>0.146537932758405</v>
      </c>
      <c r="AG237" s="7">
        <v>25038</v>
      </c>
    </row>
    <row r="238" spans="1:33">
      <c r="A238" s="6" t="s">
        <v>68</v>
      </c>
      <c r="B238" s="6">
        <v>19</v>
      </c>
      <c r="C238" s="6" t="s">
        <v>40</v>
      </c>
      <c r="D238" s="6">
        <v>355.36</v>
      </c>
      <c r="E238" s="6">
        <v>2543906.17</v>
      </c>
      <c r="F238" s="6">
        <v>2176.09</v>
      </c>
      <c r="G238" s="7">
        <v>592</v>
      </c>
      <c r="H238" s="6">
        <v>21148.1</v>
      </c>
      <c r="I238" s="6">
        <v>138.16</v>
      </c>
      <c r="J238" s="7">
        <v>9901.7758616434</v>
      </c>
      <c r="K238" s="7">
        <v>2507.36630407536</v>
      </c>
      <c r="L238" s="6">
        <v>1200747.7</v>
      </c>
      <c r="M238" s="6">
        <v>14020</v>
      </c>
      <c r="N238" s="6">
        <v>3325.2</v>
      </c>
      <c r="O238" s="6">
        <v>99.9</v>
      </c>
      <c r="P238" s="6">
        <v>99.9</v>
      </c>
      <c r="Q238" s="6">
        <v>2089.53</v>
      </c>
      <c r="R238" s="7">
        <v>63</v>
      </c>
      <c r="S238" s="7">
        <v>26</v>
      </c>
      <c r="T238" s="6">
        <v>138</v>
      </c>
      <c r="U238" s="7">
        <v>529.39</v>
      </c>
      <c r="V238" s="6">
        <v>33.3</v>
      </c>
      <c r="W238" s="7">
        <v>208173.5</v>
      </c>
      <c r="X238" s="7">
        <v>6612820.2</v>
      </c>
      <c r="Y238" s="7">
        <v>49690.99457536</v>
      </c>
      <c r="Z238" s="7">
        <v>1103</v>
      </c>
      <c r="AA238" s="7">
        <v>7.69999977778079</v>
      </c>
      <c r="AB238" s="6">
        <v>184.78</v>
      </c>
      <c r="AC238" s="6">
        <v>3367805.42</v>
      </c>
      <c r="AD238" s="7">
        <v>10279.100138373</v>
      </c>
      <c r="AE238" s="7">
        <v>91</v>
      </c>
      <c r="AF238" s="7">
        <v>0.147523104299409</v>
      </c>
      <c r="AG238" s="7">
        <v>27126</v>
      </c>
    </row>
    <row r="239" spans="1:33">
      <c r="A239" s="6" t="s">
        <v>68</v>
      </c>
      <c r="B239" s="6">
        <v>19</v>
      </c>
      <c r="C239" s="6" t="s">
        <v>41</v>
      </c>
      <c r="D239" s="6">
        <v>390.49</v>
      </c>
      <c r="E239" s="6">
        <v>3021830.01</v>
      </c>
      <c r="F239" s="6">
        <v>2493.54</v>
      </c>
      <c r="G239" s="7">
        <v>859.81</v>
      </c>
      <c r="H239" s="6">
        <v>21418.1</v>
      </c>
      <c r="I239" s="6">
        <v>139.35</v>
      </c>
      <c r="J239" s="7">
        <v>10412.8198094893</v>
      </c>
      <c r="K239" s="7">
        <v>3187.08696033833</v>
      </c>
      <c r="L239" s="6">
        <v>1345387.34</v>
      </c>
      <c r="M239" s="6">
        <v>14476</v>
      </c>
      <c r="N239" s="6">
        <v>3597.7</v>
      </c>
      <c r="O239" s="6">
        <v>99.9</v>
      </c>
      <c r="P239" s="6">
        <v>99.9</v>
      </c>
      <c r="Q239" s="6">
        <v>2083.3</v>
      </c>
      <c r="R239" s="7">
        <v>67</v>
      </c>
      <c r="S239" s="7">
        <v>28</v>
      </c>
      <c r="T239" s="6">
        <v>141</v>
      </c>
      <c r="U239" s="7">
        <v>413.25</v>
      </c>
      <c r="V239" s="6">
        <v>34.6</v>
      </c>
      <c r="W239" s="7">
        <v>205106</v>
      </c>
      <c r="X239" s="7">
        <v>7256155</v>
      </c>
      <c r="Y239" s="7">
        <v>58119.0051287081</v>
      </c>
      <c r="Z239" s="7">
        <v>1263</v>
      </c>
      <c r="AA239" s="7">
        <v>8.90000020703096</v>
      </c>
      <c r="AB239" s="6">
        <v>201.53</v>
      </c>
      <c r="AC239" s="6">
        <v>4612533.2</v>
      </c>
      <c r="AD239" s="7">
        <v>12992.5994335084</v>
      </c>
      <c r="AE239" s="7">
        <v>91.5</v>
      </c>
      <c r="AF239" s="7">
        <v>0.145540223900026</v>
      </c>
      <c r="AG239" s="7">
        <v>32964</v>
      </c>
    </row>
    <row r="240" spans="1:33">
      <c r="A240" s="6" t="s">
        <v>68</v>
      </c>
      <c r="B240" s="6">
        <v>19</v>
      </c>
      <c r="C240" s="6" t="s">
        <v>42</v>
      </c>
      <c r="D240" s="6">
        <v>497.1</v>
      </c>
      <c r="E240" s="6">
        <v>2260988.6</v>
      </c>
      <c r="F240" s="6">
        <v>3150.03</v>
      </c>
      <c r="G240" s="7">
        <v>1228.75</v>
      </c>
      <c r="H240" s="6">
        <v>22025.8</v>
      </c>
      <c r="I240" s="6">
        <v>133.47</v>
      </c>
      <c r="J240" s="7">
        <v>10950.2405167125</v>
      </c>
      <c r="K240" s="7">
        <v>3200.29988993029</v>
      </c>
      <c r="L240" s="6">
        <v>1645703.16</v>
      </c>
      <c r="M240" s="6">
        <v>22018</v>
      </c>
      <c r="N240" s="6">
        <v>4765.5</v>
      </c>
      <c r="O240" s="6">
        <v>99.9</v>
      </c>
      <c r="P240" s="6">
        <v>99.9</v>
      </c>
      <c r="Q240" s="6">
        <v>2610.2</v>
      </c>
      <c r="R240" s="7">
        <v>67</v>
      </c>
      <c r="S240" s="7">
        <v>30</v>
      </c>
      <c r="T240" s="6">
        <v>143</v>
      </c>
      <c r="U240" s="7">
        <v>662.58</v>
      </c>
      <c r="V240" s="6">
        <v>35.3</v>
      </c>
      <c r="W240" s="7">
        <v>203117</v>
      </c>
      <c r="X240" s="7">
        <v>8271917</v>
      </c>
      <c r="Y240" s="7">
        <v>50629.0094355652</v>
      </c>
      <c r="Z240" s="7">
        <v>2045</v>
      </c>
      <c r="AA240" s="7">
        <v>11.4999995932542</v>
      </c>
      <c r="AB240" s="6">
        <v>240.95</v>
      </c>
      <c r="AC240" s="6">
        <v>6159135.68</v>
      </c>
      <c r="AD240" s="7">
        <v>13783.699812453</v>
      </c>
      <c r="AE240" s="7">
        <v>92</v>
      </c>
      <c r="AF240" s="7">
        <v>0.143983600305111</v>
      </c>
      <c r="AG240" s="7">
        <v>38168</v>
      </c>
    </row>
    <row r="241" spans="1:33">
      <c r="A241" s="6" t="s">
        <v>68</v>
      </c>
      <c r="B241" s="6">
        <v>19</v>
      </c>
      <c r="C241" s="6" t="s">
        <v>43</v>
      </c>
      <c r="D241" s="6">
        <v>556.57</v>
      </c>
      <c r="E241" s="6">
        <v>2960763.61</v>
      </c>
      <c r="F241" s="6">
        <v>1991.31</v>
      </c>
      <c r="G241" s="7">
        <v>1886.25</v>
      </c>
      <c r="H241" s="6">
        <v>21982.3</v>
      </c>
      <c r="I241" s="6">
        <v>130.46</v>
      </c>
      <c r="J241" s="7">
        <v>11518.4295364978</v>
      </c>
      <c r="K241" s="7">
        <v>3222.10000039146</v>
      </c>
      <c r="L241" s="6">
        <v>2101665.08</v>
      </c>
      <c r="M241" s="6">
        <v>21602</v>
      </c>
      <c r="N241" s="6">
        <v>6515.6</v>
      </c>
      <c r="O241" s="6">
        <v>99.9</v>
      </c>
      <c r="P241" s="6">
        <v>99.9</v>
      </c>
      <c r="Q241" s="6">
        <v>3061.44</v>
      </c>
      <c r="R241" s="7">
        <v>66</v>
      </c>
      <c r="S241" s="7">
        <v>32</v>
      </c>
      <c r="T241" s="6">
        <v>147</v>
      </c>
      <c r="U241" s="7">
        <v>758.17</v>
      </c>
      <c r="V241" s="6">
        <v>43.5</v>
      </c>
      <c r="W241" s="7">
        <v>201217.7</v>
      </c>
      <c r="X241" s="7">
        <v>9201114.5</v>
      </c>
      <c r="Y241" s="7">
        <v>64880.0201913537</v>
      </c>
      <c r="Z241" s="7">
        <v>3735</v>
      </c>
      <c r="AA241" s="7">
        <v>11.6000000218971</v>
      </c>
      <c r="AB241" s="6">
        <v>248</v>
      </c>
      <c r="AC241" s="6">
        <v>8802789.77</v>
      </c>
      <c r="AD241" s="7">
        <v>17595.0994163296</v>
      </c>
      <c r="AE241" s="7">
        <v>92.5</v>
      </c>
      <c r="AF241" s="7">
        <v>0.14058768338451</v>
      </c>
      <c r="AG241" s="7">
        <v>44114</v>
      </c>
    </row>
    <row r="242" spans="1:33">
      <c r="A242" s="6" t="s">
        <v>68</v>
      </c>
      <c r="B242" s="6">
        <v>19</v>
      </c>
      <c r="C242" s="6" t="s">
        <v>44</v>
      </c>
      <c r="D242" s="6">
        <v>397.87</v>
      </c>
      <c r="E242" s="6">
        <v>3274458.19</v>
      </c>
      <c r="F242" s="6">
        <v>3579.7</v>
      </c>
      <c r="G242" s="7">
        <v>2526.29</v>
      </c>
      <c r="H242" s="6">
        <v>23037.51</v>
      </c>
      <c r="I242" s="6">
        <v>132.48</v>
      </c>
      <c r="J242" s="7">
        <v>14160.3502201033</v>
      </c>
      <c r="K242" s="7">
        <v>3227.85529397317</v>
      </c>
      <c r="L242" s="6">
        <v>2408413.54</v>
      </c>
      <c r="M242" s="6">
        <v>24234</v>
      </c>
      <c r="N242" s="6">
        <v>6482.3</v>
      </c>
      <c r="O242" s="6">
        <v>99.9</v>
      </c>
      <c r="P242" s="6">
        <v>99.9</v>
      </c>
      <c r="Q242" s="6">
        <v>3399.41</v>
      </c>
      <c r="R242" s="7">
        <v>64</v>
      </c>
      <c r="S242" s="7">
        <v>34</v>
      </c>
      <c r="T242" s="6">
        <v>151</v>
      </c>
      <c r="U242" s="7">
        <v>937.08</v>
      </c>
      <c r="V242" s="6">
        <v>49.9</v>
      </c>
      <c r="W242" s="7">
        <v>243613.85</v>
      </c>
      <c r="X242" s="7">
        <v>10224071</v>
      </c>
      <c r="Y242" s="7">
        <v>82749.6447352098</v>
      </c>
      <c r="Z242" s="7">
        <v>4779</v>
      </c>
      <c r="AA242" s="7">
        <v>9.70000014055943</v>
      </c>
      <c r="AB242" s="6">
        <v>296.17</v>
      </c>
      <c r="AC242" s="6">
        <v>11466893.38</v>
      </c>
      <c r="AD242" s="7">
        <v>23191.4974208558</v>
      </c>
      <c r="AE242" s="7">
        <v>93.2</v>
      </c>
      <c r="AF242" s="7">
        <v>0.136180499597099</v>
      </c>
      <c r="AG242" s="7">
        <v>63781</v>
      </c>
    </row>
    <row r="243" spans="1:33">
      <c r="A243" s="6" t="s">
        <v>68</v>
      </c>
      <c r="B243" s="6">
        <v>19</v>
      </c>
      <c r="C243" s="6" t="s">
        <v>45</v>
      </c>
      <c r="D243" s="6">
        <v>449.03</v>
      </c>
      <c r="E243" s="6">
        <v>3806253.38</v>
      </c>
      <c r="F243" s="6">
        <v>7798.43</v>
      </c>
      <c r="G243" s="7">
        <v>3215.75</v>
      </c>
      <c r="H243" s="6">
        <v>23037.51</v>
      </c>
      <c r="I243" s="6">
        <v>148.27</v>
      </c>
      <c r="J243" s="7">
        <v>14106.9406509248</v>
      </c>
      <c r="K243" s="7">
        <v>3229.95085199397</v>
      </c>
      <c r="L243" s="6">
        <v>2588927.29</v>
      </c>
      <c r="M243" s="6">
        <v>25111</v>
      </c>
      <c r="N243" s="6">
        <v>8149.1</v>
      </c>
      <c r="O243" s="6">
        <v>100</v>
      </c>
      <c r="P243" s="6">
        <v>100</v>
      </c>
      <c r="Q243" s="6">
        <v>3827.61</v>
      </c>
      <c r="R243" s="7">
        <v>60</v>
      </c>
      <c r="S243" s="7">
        <v>37</v>
      </c>
      <c r="T243" s="6">
        <v>152</v>
      </c>
      <c r="U243" s="7">
        <v>1365.42</v>
      </c>
      <c r="V243" s="6">
        <v>60.8</v>
      </c>
      <c r="W243" s="7">
        <v>286010</v>
      </c>
      <c r="X243" s="7">
        <v>11247028</v>
      </c>
      <c r="Y243" s="7">
        <v>105541.023008436</v>
      </c>
      <c r="Z243" s="7">
        <v>5823</v>
      </c>
      <c r="AA243" s="7">
        <v>9.80000014037004</v>
      </c>
      <c r="AB243" s="6">
        <v>331.92</v>
      </c>
      <c r="AC243" s="6">
        <v>14117279.41</v>
      </c>
      <c r="AD243" s="7">
        <v>27829.8927289169</v>
      </c>
      <c r="AE243" s="7">
        <v>94.2</v>
      </c>
      <c r="AF243" s="7">
        <v>0.131415521608966</v>
      </c>
      <c r="AG243" s="7">
        <v>165633</v>
      </c>
    </row>
    <row r="244" spans="1:33">
      <c r="A244" s="6" t="s">
        <v>68</v>
      </c>
      <c r="B244" s="6">
        <v>19</v>
      </c>
      <c r="C244" s="6" t="s">
        <v>46</v>
      </c>
      <c r="D244" s="6">
        <v>611.84</v>
      </c>
      <c r="E244" s="6">
        <v>4058047</v>
      </c>
      <c r="F244" s="6">
        <v>12046.36</v>
      </c>
      <c r="G244" s="7">
        <v>4403.44</v>
      </c>
      <c r="H244" s="6">
        <v>23803.81</v>
      </c>
      <c r="I244" s="6">
        <v>143.5</v>
      </c>
      <c r="J244" s="7">
        <v>14200.2904840023</v>
      </c>
      <c r="K244" s="7">
        <v>3234.94724749539</v>
      </c>
      <c r="L244" s="6">
        <v>2919314.73</v>
      </c>
      <c r="M244" s="6">
        <v>30019</v>
      </c>
      <c r="N244" s="6">
        <v>8538</v>
      </c>
      <c r="O244" s="6">
        <v>100</v>
      </c>
      <c r="P244" s="6">
        <v>100</v>
      </c>
      <c r="Q244" s="6">
        <v>4379.3</v>
      </c>
      <c r="R244" s="7">
        <v>59</v>
      </c>
      <c r="S244" s="7">
        <v>40</v>
      </c>
      <c r="T244" s="6">
        <v>154</v>
      </c>
      <c r="U244" s="7">
        <v>2223.08</v>
      </c>
      <c r="V244" s="6">
        <v>66.2</v>
      </c>
      <c r="W244" s="7">
        <v>277561</v>
      </c>
      <c r="X244" s="7">
        <v>12040270</v>
      </c>
      <c r="Y244" s="7">
        <v>122963.027532265</v>
      </c>
      <c r="Z244" s="7">
        <v>6848</v>
      </c>
      <c r="AA244" s="7">
        <v>10.7999996313941</v>
      </c>
      <c r="AB244" s="6">
        <v>360.61</v>
      </c>
      <c r="AC244" s="6">
        <v>18479102.08</v>
      </c>
      <c r="AD244" s="7">
        <v>30168.2100020435</v>
      </c>
      <c r="AE244" s="7">
        <v>93.9</v>
      </c>
      <c r="AF244" s="7">
        <v>0.132215899292982</v>
      </c>
      <c r="AG244" s="7">
        <v>172828</v>
      </c>
    </row>
    <row r="245" spans="1:33">
      <c r="A245" s="6" t="s">
        <v>68</v>
      </c>
      <c r="B245" s="6">
        <v>19</v>
      </c>
      <c r="C245" s="6" t="s">
        <v>47</v>
      </c>
      <c r="D245" s="6">
        <v>534.68</v>
      </c>
      <c r="E245" s="6">
        <v>4167613.49</v>
      </c>
      <c r="F245" s="6">
        <v>15025.3</v>
      </c>
      <c r="G245" s="7">
        <v>5807.81</v>
      </c>
      <c r="H245" s="6">
        <v>23803.81</v>
      </c>
      <c r="I245" s="6">
        <v>123.3</v>
      </c>
      <c r="J245" s="7">
        <v>14251.3896465748</v>
      </c>
      <c r="K245" s="7">
        <v>3249.97668028137</v>
      </c>
      <c r="L245" s="6">
        <v>3223399.31</v>
      </c>
      <c r="M245" s="6">
        <v>32335</v>
      </c>
      <c r="N245" s="6">
        <v>8653.2</v>
      </c>
      <c r="O245" s="6">
        <v>100</v>
      </c>
      <c r="P245" s="6">
        <v>100</v>
      </c>
      <c r="Q245" s="6">
        <v>4466.29</v>
      </c>
      <c r="R245" s="7">
        <v>57</v>
      </c>
      <c r="S245" s="7">
        <v>43</v>
      </c>
      <c r="T245" s="6">
        <v>154</v>
      </c>
      <c r="U245" s="7">
        <v>3267.21</v>
      </c>
      <c r="V245" s="6">
        <v>74</v>
      </c>
      <c r="W245" s="7">
        <v>320478.9</v>
      </c>
      <c r="X245" s="7">
        <v>13881900</v>
      </c>
      <c r="Y245" s="7">
        <v>131935.045379651</v>
      </c>
      <c r="Z245" s="7">
        <v>6825</v>
      </c>
      <c r="AA245" s="7">
        <v>11.2999997093833</v>
      </c>
      <c r="AB245" s="6">
        <v>379.53</v>
      </c>
      <c r="AC245" s="6">
        <v>21824938.3</v>
      </c>
      <c r="AD245" s="7">
        <v>30533.8138708944</v>
      </c>
      <c r="AE245" s="7">
        <v>94</v>
      </c>
      <c r="AF245" s="7">
        <v>0.133676119612523</v>
      </c>
      <c r="AG245" s="7">
        <v>180484</v>
      </c>
    </row>
    <row r="246" spans="1:33">
      <c r="A246" s="6" t="s">
        <v>68</v>
      </c>
      <c r="B246" s="6">
        <v>19</v>
      </c>
      <c r="C246" s="6" t="s">
        <v>48</v>
      </c>
      <c r="D246" s="6">
        <v>496.71</v>
      </c>
      <c r="E246" s="6">
        <v>4369013.97</v>
      </c>
      <c r="F246" s="6">
        <v>1932.37</v>
      </c>
      <c r="G246" s="7">
        <v>3021.1</v>
      </c>
      <c r="H246" s="6">
        <v>23803.81</v>
      </c>
      <c r="I246" s="6">
        <v>128.25</v>
      </c>
      <c r="J246" s="7">
        <v>15070.269881695</v>
      </c>
      <c r="K246" s="7">
        <v>3234.72307341886</v>
      </c>
      <c r="L246" s="6">
        <v>3483502.73</v>
      </c>
      <c r="M246" s="6">
        <v>41032</v>
      </c>
      <c r="N246" s="6">
        <v>9333.7</v>
      </c>
      <c r="O246" s="6">
        <v>100</v>
      </c>
      <c r="P246" s="6">
        <v>100</v>
      </c>
      <c r="Q246" s="6">
        <v>4779.45</v>
      </c>
      <c r="R246" s="7">
        <v>55</v>
      </c>
      <c r="S246" s="7">
        <v>43</v>
      </c>
      <c r="T246" s="6">
        <v>160</v>
      </c>
      <c r="U246" s="7">
        <v>4099.61</v>
      </c>
      <c r="V246" s="6">
        <v>80.6</v>
      </c>
      <c r="W246" s="7">
        <v>337198.9</v>
      </c>
      <c r="X246" s="7">
        <v>16380571</v>
      </c>
      <c r="Y246" s="7">
        <v>147320.976652485</v>
      </c>
      <c r="Z246" s="7">
        <v>9090</v>
      </c>
      <c r="AA246" s="7">
        <v>11.2999997093833</v>
      </c>
      <c r="AB246" s="6">
        <v>406.530935823878</v>
      </c>
      <c r="AC246" s="6">
        <v>24543385.4</v>
      </c>
      <c r="AD246" s="7">
        <v>37886.002663832</v>
      </c>
      <c r="AE246" s="7">
        <v>94.9</v>
      </c>
      <c r="AF246" s="7">
        <v>0.131837031878185</v>
      </c>
      <c r="AG246" s="7">
        <v>185529</v>
      </c>
    </row>
    <row r="247" spans="1:33">
      <c r="A247" s="6" t="s">
        <v>68</v>
      </c>
      <c r="B247" s="6">
        <v>19</v>
      </c>
      <c r="C247" s="6" t="s">
        <v>49</v>
      </c>
      <c r="D247" s="6">
        <v>543.84</v>
      </c>
      <c r="E247" s="6">
        <v>4617085.49</v>
      </c>
      <c r="F247" s="6">
        <v>1950.26</v>
      </c>
      <c r="G247" s="7">
        <v>3112.87</v>
      </c>
      <c r="H247" s="6">
        <v>24521.58</v>
      </c>
      <c r="I247" s="6">
        <v>131.56</v>
      </c>
      <c r="J247" s="7">
        <v>15097.2803906136</v>
      </c>
      <c r="K247" s="7">
        <v>3274.39173156696</v>
      </c>
      <c r="L247" s="6">
        <v>3749664.81</v>
      </c>
      <c r="M247" s="6">
        <v>45149</v>
      </c>
      <c r="N247" s="6">
        <v>9892.2</v>
      </c>
      <c r="O247" s="6">
        <v>100</v>
      </c>
      <c r="P247" s="6">
        <v>100</v>
      </c>
      <c r="Q247" s="6">
        <v>4854.92</v>
      </c>
      <c r="R247" s="7">
        <v>49</v>
      </c>
      <c r="S247" s="7">
        <v>45</v>
      </c>
      <c r="T247" s="6">
        <v>161</v>
      </c>
      <c r="U247" s="7">
        <v>3967.48</v>
      </c>
      <c r="V247" s="6">
        <v>83.9</v>
      </c>
      <c r="W247" s="7">
        <v>375218</v>
      </c>
      <c r="X247" s="7">
        <v>18354795</v>
      </c>
      <c r="Y247" s="7">
        <v>154935.936877914</v>
      </c>
      <c r="Z247" s="7">
        <v>8621</v>
      </c>
      <c r="AA247" s="7">
        <v>11.7999996286349</v>
      </c>
      <c r="AB247" s="6">
        <v>416.358851033468</v>
      </c>
      <c r="AC247" s="6">
        <v>25103048.78</v>
      </c>
      <c r="AD247" s="7">
        <v>47419.6984278072</v>
      </c>
      <c r="AE247" s="7">
        <v>94.5</v>
      </c>
      <c r="AF247" s="7">
        <v>0.129761571699462</v>
      </c>
      <c r="AG247" s="7">
        <v>192060</v>
      </c>
    </row>
    <row r="248" spans="1:33">
      <c r="A248" s="6" t="s">
        <v>68</v>
      </c>
      <c r="B248" s="6">
        <v>19</v>
      </c>
      <c r="C248" s="6" t="s">
        <v>50</v>
      </c>
      <c r="D248" s="6">
        <v>769.3</v>
      </c>
      <c r="E248" s="6">
        <v>4865059.9</v>
      </c>
      <c r="F248" s="6">
        <v>2024.09</v>
      </c>
      <c r="G248" s="7">
        <v>3204.64</v>
      </c>
      <c r="H248" s="6">
        <v>24521.6</v>
      </c>
      <c r="I248" s="6">
        <v>135.66</v>
      </c>
      <c r="J248" s="7">
        <v>15814.7005341112</v>
      </c>
      <c r="K248" s="7">
        <v>3235.70237230259</v>
      </c>
      <c r="L248" s="6">
        <v>4101779</v>
      </c>
      <c r="M248" s="6">
        <v>47694</v>
      </c>
      <c r="N248" s="6">
        <v>10395.2</v>
      </c>
      <c r="O248" s="6">
        <v>100</v>
      </c>
      <c r="P248" s="6">
        <v>100</v>
      </c>
      <c r="Q248" s="6">
        <v>4984.91</v>
      </c>
      <c r="R248" s="7">
        <v>47.909306</v>
      </c>
      <c r="S248" s="7">
        <v>45</v>
      </c>
      <c r="T248" s="6">
        <v>162</v>
      </c>
      <c r="U248" s="7">
        <v>3866.7832</v>
      </c>
      <c r="V248" s="6">
        <v>81.5521</v>
      </c>
      <c r="W248" s="7">
        <v>423227</v>
      </c>
      <c r="X248" s="7">
        <v>20217151</v>
      </c>
      <c r="Y248" s="7">
        <v>159772.94618251</v>
      </c>
      <c r="Z248" s="7">
        <v>8468</v>
      </c>
      <c r="AA248" s="7">
        <v>14.3341428021582</v>
      </c>
      <c r="AB248" s="6">
        <v>426.476055136604</v>
      </c>
      <c r="AC248" s="6">
        <v>28265755</v>
      </c>
      <c r="AD248" s="7">
        <v>53154.07230862</v>
      </c>
      <c r="AE248" s="7">
        <v>94.8</v>
      </c>
      <c r="AF248" s="7">
        <v>0.141706629953412</v>
      </c>
      <c r="AG248" s="7">
        <v>198591</v>
      </c>
    </row>
    <row r="249" spans="1:33">
      <c r="A249" s="6" t="s">
        <v>69</v>
      </c>
      <c r="B249" s="6">
        <v>20</v>
      </c>
      <c r="C249" s="6" t="s">
        <v>37</v>
      </c>
      <c r="D249" s="6">
        <v>5.05</v>
      </c>
      <c r="E249" s="6">
        <v>61852.45</v>
      </c>
      <c r="F249" s="6">
        <v>304.67</v>
      </c>
      <c r="G249" s="7">
        <v>21.88</v>
      </c>
      <c r="H249" s="6">
        <v>3746.1</v>
      </c>
      <c r="I249" s="6">
        <v>54.94</v>
      </c>
      <c r="J249" s="7">
        <v>2042.58695774651</v>
      </c>
      <c r="K249" s="7">
        <v>190.064711306883</v>
      </c>
      <c r="L249" s="6">
        <v>378032.2</v>
      </c>
      <c r="M249" s="6">
        <v>1972</v>
      </c>
      <c r="N249" s="6">
        <v>590.2</v>
      </c>
      <c r="O249" s="6">
        <v>95.2</v>
      </c>
      <c r="P249" s="6">
        <v>97</v>
      </c>
      <c r="Q249" s="6">
        <v>485.14</v>
      </c>
      <c r="R249" s="7">
        <v>56</v>
      </c>
      <c r="S249" s="7">
        <v>13</v>
      </c>
      <c r="T249" s="6">
        <v>70</v>
      </c>
      <c r="U249" s="7">
        <v>5.64</v>
      </c>
      <c r="V249" s="6">
        <v>4.2</v>
      </c>
      <c r="W249" s="7">
        <v>2297.582</v>
      </c>
      <c r="X249" s="7">
        <v>65190.8</v>
      </c>
      <c r="Y249" s="7">
        <v>261.999999014593</v>
      </c>
      <c r="Z249" s="7">
        <v>67</v>
      </c>
      <c r="AA249" s="7">
        <v>1.23664551001461</v>
      </c>
      <c r="AB249" s="6">
        <v>33.89</v>
      </c>
      <c r="AC249" s="6">
        <v>72613.51</v>
      </c>
      <c r="AD249" s="7">
        <v>328.048676061471</v>
      </c>
      <c r="AE249" s="7">
        <v>101.3</v>
      </c>
      <c r="AF249" s="7">
        <v>0.0583546571136131</v>
      </c>
      <c r="AG249" s="7">
        <v>6508</v>
      </c>
    </row>
    <row r="250" spans="1:33">
      <c r="A250" s="6" t="s">
        <v>69</v>
      </c>
      <c r="B250" s="6">
        <v>20</v>
      </c>
      <c r="C250" s="6" t="s">
        <v>39</v>
      </c>
      <c r="D250" s="6">
        <v>7.03</v>
      </c>
      <c r="E250" s="6">
        <v>61402.52</v>
      </c>
      <c r="F250" s="6">
        <v>342.22</v>
      </c>
      <c r="G250" s="7">
        <v>24.14</v>
      </c>
      <c r="H250" s="6">
        <v>3865.5</v>
      </c>
      <c r="I250" s="6">
        <v>62.1</v>
      </c>
      <c r="J250" s="7">
        <v>2209.83051162842</v>
      </c>
      <c r="K250" s="7">
        <v>256.065584212752</v>
      </c>
      <c r="L250" s="6">
        <v>441059.92</v>
      </c>
      <c r="M250" s="6">
        <v>2328</v>
      </c>
      <c r="N250" s="6">
        <v>848</v>
      </c>
      <c r="O250" s="6">
        <v>96.1</v>
      </c>
      <c r="P250" s="6">
        <v>97.7</v>
      </c>
      <c r="Q250" s="6">
        <v>632.05</v>
      </c>
      <c r="R250" s="7">
        <v>51</v>
      </c>
      <c r="S250" s="7">
        <v>15</v>
      </c>
      <c r="T250" s="6">
        <v>70</v>
      </c>
      <c r="U250" s="7">
        <v>2.52</v>
      </c>
      <c r="V250" s="6">
        <v>4.4</v>
      </c>
      <c r="W250" s="7">
        <v>2310</v>
      </c>
      <c r="X250" s="7">
        <v>60799</v>
      </c>
      <c r="Y250" s="7">
        <v>338.999997498027</v>
      </c>
      <c r="Z250" s="7">
        <v>95</v>
      </c>
      <c r="AA250" s="7">
        <v>2.13906250227868</v>
      </c>
      <c r="AB250" s="6">
        <v>89.35</v>
      </c>
      <c r="AC250" s="6">
        <v>87490.94</v>
      </c>
      <c r="AD250" s="7">
        <v>422.637568619908</v>
      </c>
      <c r="AE250" s="7">
        <v>99.9</v>
      </c>
      <c r="AF250" s="7">
        <v>0.078956228956229</v>
      </c>
      <c r="AG250" s="7">
        <v>6952</v>
      </c>
    </row>
    <row r="251" spans="1:33">
      <c r="A251" s="6" t="s">
        <v>69</v>
      </c>
      <c r="B251" s="6">
        <v>20</v>
      </c>
      <c r="C251" s="6" t="s">
        <v>40</v>
      </c>
      <c r="D251" s="6">
        <v>9.23</v>
      </c>
      <c r="E251" s="6">
        <v>112995.85</v>
      </c>
      <c r="F251" s="6">
        <v>405.7</v>
      </c>
      <c r="G251" s="7">
        <v>29.57</v>
      </c>
      <c r="H251" s="6">
        <v>4462</v>
      </c>
      <c r="I251" s="6">
        <v>62.2</v>
      </c>
      <c r="J251" s="7">
        <v>2390.76792297089</v>
      </c>
      <c r="K251" s="7">
        <v>344.98560792438</v>
      </c>
      <c r="L251" s="6">
        <v>505632.7</v>
      </c>
      <c r="M251" s="6">
        <v>2764</v>
      </c>
      <c r="N251" s="6">
        <v>978.8</v>
      </c>
      <c r="O251" s="6">
        <v>96.2</v>
      </c>
      <c r="P251" s="6">
        <v>98</v>
      </c>
      <c r="Q251" s="6">
        <v>664.29</v>
      </c>
      <c r="R251" s="7">
        <v>46</v>
      </c>
      <c r="S251" s="7">
        <v>17</v>
      </c>
      <c r="T251" s="6">
        <v>70</v>
      </c>
      <c r="U251" s="7">
        <v>7.34</v>
      </c>
      <c r="V251" s="6">
        <v>5.2</v>
      </c>
      <c r="W251" s="7">
        <v>1988.9</v>
      </c>
      <c r="X251" s="7">
        <v>63038.1</v>
      </c>
      <c r="Y251" s="7">
        <v>457.000004161349</v>
      </c>
      <c r="Z251" s="7">
        <v>75</v>
      </c>
      <c r="AA251" s="7">
        <v>3.69999992729434</v>
      </c>
      <c r="AB251" s="6">
        <v>141.46</v>
      </c>
      <c r="AC251" s="6">
        <v>112047.42</v>
      </c>
      <c r="AD251" s="7">
        <v>544.499976927894</v>
      </c>
      <c r="AE251" s="7">
        <v>98.5</v>
      </c>
      <c r="AF251" s="7">
        <v>0.0990933722384327</v>
      </c>
      <c r="AG251" s="7">
        <v>2546</v>
      </c>
    </row>
    <row r="252" spans="1:33">
      <c r="A252" s="6" t="s">
        <v>69</v>
      </c>
      <c r="B252" s="6">
        <v>20</v>
      </c>
      <c r="C252" s="6" t="s">
        <v>41</v>
      </c>
      <c r="D252" s="6">
        <v>26.43</v>
      </c>
      <c r="E252" s="6">
        <v>133090.07</v>
      </c>
      <c r="F252" s="6">
        <v>465.87</v>
      </c>
      <c r="G252" s="7">
        <v>36.23</v>
      </c>
      <c r="H252" s="6">
        <v>4623.29</v>
      </c>
      <c r="I252" s="6">
        <v>74.75</v>
      </c>
      <c r="J252" s="7">
        <v>2586.51994343109</v>
      </c>
      <c r="K252" s="7">
        <v>464.783497319046</v>
      </c>
      <c r="L252" s="6">
        <v>555157.16</v>
      </c>
      <c r="M252" s="6">
        <v>3419</v>
      </c>
      <c r="N252" s="6">
        <v>1126.2</v>
      </c>
      <c r="O252" s="6">
        <v>96.6</v>
      </c>
      <c r="P252" s="6">
        <v>98.2</v>
      </c>
      <c r="Q252" s="6">
        <v>720.46</v>
      </c>
      <c r="R252" s="7">
        <v>41</v>
      </c>
      <c r="S252" s="7">
        <v>19</v>
      </c>
      <c r="T252" s="6">
        <v>70</v>
      </c>
      <c r="U252" s="7">
        <v>11.58</v>
      </c>
      <c r="V252" s="6">
        <v>4.5</v>
      </c>
      <c r="W252" s="7">
        <v>2157</v>
      </c>
      <c r="X252" s="7">
        <v>72384</v>
      </c>
      <c r="Y252" s="7">
        <v>419.999995263486</v>
      </c>
      <c r="Z252" s="7">
        <v>70</v>
      </c>
      <c r="AA252" s="7">
        <v>6.40000006165999</v>
      </c>
      <c r="AB252" s="6">
        <v>166.12</v>
      </c>
      <c r="AC252" s="6">
        <v>155901.97</v>
      </c>
      <c r="AD252" s="7">
        <v>701.500000320926</v>
      </c>
      <c r="AE252" s="7">
        <v>97.1</v>
      </c>
      <c r="AF252" s="7">
        <v>0.116634222308741</v>
      </c>
      <c r="AG252" s="7">
        <v>3851</v>
      </c>
    </row>
    <row r="253" spans="1:33">
      <c r="A253" s="6" t="s">
        <v>69</v>
      </c>
      <c r="B253" s="6">
        <v>20</v>
      </c>
      <c r="C253" s="6" t="s">
        <v>42</v>
      </c>
      <c r="D253" s="6">
        <v>37.6</v>
      </c>
      <c r="E253" s="6">
        <v>55473.2</v>
      </c>
      <c r="F253" s="6">
        <v>607.89</v>
      </c>
      <c r="G253" s="7">
        <v>43.64</v>
      </c>
      <c r="H253" s="6">
        <v>5181.13</v>
      </c>
      <c r="I253" s="6">
        <v>74.96</v>
      </c>
      <c r="J253" s="7">
        <v>2798.30008697035</v>
      </c>
      <c r="K253" s="7">
        <v>467.800021448594</v>
      </c>
      <c r="L253" s="6">
        <v>652917.47</v>
      </c>
      <c r="M253" s="6">
        <v>4849</v>
      </c>
      <c r="N253" s="6">
        <v>1530.9</v>
      </c>
      <c r="O253" s="6">
        <v>96.7</v>
      </c>
      <c r="P253" s="6">
        <v>98.3</v>
      </c>
      <c r="Q253" s="6">
        <v>839.32</v>
      </c>
      <c r="R253" s="7">
        <v>16</v>
      </c>
      <c r="S253" s="7">
        <v>19</v>
      </c>
      <c r="T253" s="6">
        <v>71</v>
      </c>
      <c r="U253" s="7">
        <v>7.31</v>
      </c>
      <c r="V253" s="6">
        <v>4.4</v>
      </c>
      <c r="W253" s="7">
        <v>2242</v>
      </c>
      <c r="X253" s="7">
        <v>77969</v>
      </c>
      <c r="Y253" s="7">
        <v>434.999986476423</v>
      </c>
      <c r="Z253" s="7">
        <v>67</v>
      </c>
      <c r="AA253" s="7">
        <v>8.39999995086615</v>
      </c>
      <c r="AB253" s="6">
        <v>207.23</v>
      </c>
      <c r="AC253" s="6">
        <v>217788.43</v>
      </c>
      <c r="AD253" s="7">
        <v>918.80002681523</v>
      </c>
      <c r="AE253" s="7">
        <v>95.7</v>
      </c>
      <c r="AF253" s="7">
        <v>0.126804666257346</v>
      </c>
      <c r="AG253" s="7">
        <v>6486</v>
      </c>
    </row>
    <row r="254" spans="1:33">
      <c r="A254" s="6" t="s">
        <v>69</v>
      </c>
      <c r="B254" s="6">
        <v>20</v>
      </c>
      <c r="C254" s="6" t="s">
        <v>43</v>
      </c>
      <c r="D254" s="6">
        <v>52.23</v>
      </c>
      <c r="E254" s="6">
        <v>89894.5</v>
      </c>
      <c r="F254" s="6">
        <v>388.96</v>
      </c>
      <c r="G254" s="7">
        <v>63.7</v>
      </c>
      <c r="H254" s="6">
        <v>5191.13</v>
      </c>
      <c r="I254" s="6">
        <v>78.01</v>
      </c>
      <c r="J254" s="7">
        <v>3163.89992778241</v>
      </c>
      <c r="K254" s="7">
        <v>466.600018856552</v>
      </c>
      <c r="L254" s="6">
        <v>889399.69</v>
      </c>
      <c r="M254" s="6">
        <v>6166</v>
      </c>
      <c r="N254" s="6">
        <v>2094.9</v>
      </c>
      <c r="O254" s="6">
        <v>96.9</v>
      </c>
      <c r="P254" s="6">
        <v>98.4</v>
      </c>
      <c r="Q254" s="6">
        <v>899.75</v>
      </c>
      <c r="R254" s="7">
        <v>15</v>
      </c>
      <c r="S254" s="7">
        <v>21</v>
      </c>
      <c r="T254" s="6">
        <v>73</v>
      </c>
      <c r="U254" s="7">
        <v>33.99</v>
      </c>
      <c r="V254" s="6">
        <v>4.2</v>
      </c>
      <c r="W254" s="7">
        <v>2387</v>
      </c>
      <c r="X254" s="7">
        <v>85091.5</v>
      </c>
      <c r="Y254" s="7">
        <v>509.999986883631</v>
      </c>
      <c r="Z254" s="7">
        <v>50</v>
      </c>
      <c r="AA254" s="7">
        <v>11.0000002992179</v>
      </c>
      <c r="AB254" s="6">
        <v>223.32</v>
      </c>
      <c r="AC254" s="6">
        <v>338879.05</v>
      </c>
      <c r="AD254" s="7">
        <v>970.900022936445</v>
      </c>
      <c r="AE254" s="7">
        <v>94.3</v>
      </c>
      <c r="AF254" s="7">
        <v>0.125384302562017</v>
      </c>
      <c r="AG254" s="7">
        <v>9612</v>
      </c>
    </row>
    <row r="255" spans="1:33">
      <c r="A255" s="6" t="s">
        <v>69</v>
      </c>
      <c r="B255" s="6">
        <v>20</v>
      </c>
      <c r="C255" s="6" t="s">
        <v>44</v>
      </c>
      <c r="D255" s="6">
        <v>52.89</v>
      </c>
      <c r="E255" s="6">
        <v>126896.05</v>
      </c>
      <c r="F255" s="6">
        <v>711.65</v>
      </c>
      <c r="G255" s="7">
        <v>88.04</v>
      </c>
      <c r="H255" s="6">
        <v>11809</v>
      </c>
      <c r="I255" s="6">
        <v>89.77</v>
      </c>
      <c r="J255" s="7">
        <v>3713.34995123096</v>
      </c>
      <c r="K255" s="7">
        <v>467.41242267332</v>
      </c>
      <c r="L255" s="6">
        <v>1093488.66</v>
      </c>
      <c r="M255" s="6">
        <v>7631</v>
      </c>
      <c r="N255" s="6">
        <v>2216.4</v>
      </c>
      <c r="O255" s="6">
        <v>97.2</v>
      </c>
      <c r="P255" s="6">
        <v>98.6</v>
      </c>
      <c r="Q255" s="6">
        <v>980.24</v>
      </c>
      <c r="R255" s="7">
        <v>21</v>
      </c>
      <c r="S255" s="7">
        <v>20</v>
      </c>
      <c r="T255" s="6">
        <v>74</v>
      </c>
      <c r="U255" s="7">
        <v>39.42</v>
      </c>
      <c r="V255" s="6">
        <v>4</v>
      </c>
      <c r="W255" s="7">
        <v>2116.5</v>
      </c>
      <c r="X255" s="7">
        <v>72967.25</v>
      </c>
      <c r="Y255" s="7">
        <v>621.755606541803</v>
      </c>
      <c r="Z255" s="7">
        <v>50.5</v>
      </c>
      <c r="AA255" s="7">
        <v>8.90000020703096</v>
      </c>
      <c r="AB255" s="6">
        <v>261.94</v>
      </c>
      <c r="AC255" s="6">
        <v>448672.22</v>
      </c>
      <c r="AD255" s="7">
        <v>971.000030789124</v>
      </c>
      <c r="AE255" s="7">
        <v>93.4</v>
      </c>
      <c r="AF255" s="7">
        <v>0.139935935637664</v>
      </c>
      <c r="AG255" s="7">
        <v>13404</v>
      </c>
    </row>
    <row r="256" spans="1:33">
      <c r="A256" s="6" t="s">
        <v>69</v>
      </c>
      <c r="B256" s="6">
        <v>20</v>
      </c>
      <c r="C256" s="6" t="s">
        <v>45</v>
      </c>
      <c r="D256" s="6">
        <v>52.67</v>
      </c>
      <c r="E256" s="6">
        <v>163749.2</v>
      </c>
      <c r="F256" s="6">
        <v>2053.66</v>
      </c>
      <c r="G256" s="7">
        <v>126.77</v>
      </c>
      <c r="H256" s="6">
        <v>12582</v>
      </c>
      <c r="I256" s="6">
        <v>102.42</v>
      </c>
      <c r="J256" s="7">
        <v>4130.81994438807</v>
      </c>
      <c r="K256" s="7">
        <v>467.715918565813</v>
      </c>
      <c r="L256" s="6">
        <v>1340275.58</v>
      </c>
      <c r="M256" s="6">
        <v>8024</v>
      </c>
      <c r="N256" s="6">
        <v>2760.1</v>
      </c>
      <c r="O256" s="6">
        <v>97.6</v>
      </c>
      <c r="P256" s="6">
        <v>98.8</v>
      </c>
      <c r="Q256" s="6">
        <v>997.65</v>
      </c>
      <c r="R256" s="7">
        <v>24</v>
      </c>
      <c r="S256" s="7">
        <v>24</v>
      </c>
      <c r="T256" s="6">
        <v>75</v>
      </c>
      <c r="U256" s="7">
        <v>61.41</v>
      </c>
      <c r="V256" s="6">
        <v>4.9</v>
      </c>
      <c r="W256" s="7">
        <v>1846</v>
      </c>
      <c r="X256" s="7">
        <v>60843</v>
      </c>
      <c r="Y256" s="7">
        <v>758.000010883082</v>
      </c>
      <c r="Z256" s="7">
        <v>51</v>
      </c>
      <c r="AA256" s="7">
        <v>8.90000020703096</v>
      </c>
      <c r="AB256" s="6">
        <v>289.25</v>
      </c>
      <c r="AC256" s="6">
        <v>615000.71</v>
      </c>
      <c r="AD256" s="7">
        <v>1168.20002148763</v>
      </c>
      <c r="AE256" s="7">
        <v>91.5</v>
      </c>
      <c r="AF256" s="7">
        <v>0.143963843321058</v>
      </c>
      <c r="AG256" s="7">
        <v>18658</v>
      </c>
    </row>
    <row r="257" spans="1:33">
      <c r="A257" s="6" t="s">
        <v>69</v>
      </c>
      <c r="B257" s="6">
        <v>20</v>
      </c>
      <c r="C257" s="6" t="s">
        <v>46</v>
      </c>
      <c r="D257" s="6">
        <v>125.26</v>
      </c>
      <c r="E257" s="6">
        <v>183265.34</v>
      </c>
      <c r="F257" s="6">
        <v>3587.75</v>
      </c>
      <c r="G257" s="7">
        <v>159.44</v>
      </c>
      <c r="H257" s="6">
        <v>11662</v>
      </c>
      <c r="I257" s="6">
        <v>103.38</v>
      </c>
      <c r="J257" s="7">
        <v>4450.21015549897</v>
      </c>
      <c r="K257" s="7">
        <v>467.948290767424</v>
      </c>
      <c r="L257" s="6">
        <v>1758471.84</v>
      </c>
      <c r="M257" s="6">
        <v>9461</v>
      </c>
      <c r="N257" s="6">
        <v>3023</v>
      </c>
      <c r="O257" s="6">
        <v>97.8</v>
      </c>
      <c r="P257" s="6">
        <v>98.9</v>
      </c>
      <c r="Q257" s="6">
        <v>1086.85</v>
      </c>
      <c r="R257" s="7">
        <v>25</v>
      </c>
      <c r="S257" s="7">
        <v>27</v>
      </c>
      <c r="T257" s="6">
        <v>78</v>
      </c>
      <c r="U257" s="7">
        <v>77.56</v>
      </c>
      <c r="V257" s="6">
        <v>4.5</v>
      </c>
      <c r="W257" s="7">
        <v>1879</v>
      </c>
      <c r="X257" s="7">
        <v>49524.1</v>
      </c>
      <c r="Y257" s="7">
        <v>875.000011937087</v>
      </c>
      <c r="Z257" s="7">
        <v>44</v>
      </c>
      <c r="AA257" s="7">
        <v>9.5000000132383</v>
      </c>
      <c r="AB257" s="6">
        <v>309.91</v>
      </c>
      <c r="AC257" s="6">
        <v>746466.29</v>
      </c>
      <c r="AD257" s="7">
        <v>1586.49998251161</v>
      </c>
      <c r="AE257" s="7">
        <v>91.1</v>
      </c>
      <c r="AF257" s="7">
        <v>0.145249116822999</v>
      </c>
      <c r="AG257" s="7">
        <v>23516</v>
      </c>
    </row>
    <row r="258" spans="1:33">
      <c r="A258" s="6" t="s">
        <v>69</v>
      </c>
      <c r="B258" s="6">
        <v>20</v>
      </c>
      <c r="C258" s="6" t="s">
        <v>47</v>
      </c>
      <c r="D258" s="6">
        <v>112.06</v>
      </c>
      <c r="E258" s="6">
        <v>232770.97</v>
      </c>
      <c r="F258" s="6">
        <v>4826.86</v>
      </c>
      <c r="G258" s="7">
        <v>215.3</v>
      </c>
      <c r="H258" s="6">
        <v>12012</v>
      </c>
      <c r="I258" s="6">
        <v>106.39</v>
      </c>
      <c r="J258" s="7">
        <v>4799.25991196039</v>
      </c>
      <c r="K258" s="7">
        <v>470.12240642602</v>
      </c>
      <c r="L258" s="6">
        <v>2206241.46</v>
      </c>
      <c r="M258" s="6">
        <v>10311</v>
      </c>
      <c r="N258" s="6">
        <v>3356.2</v>
      </c>
      <c r="O258" s="6">
        <v>98.2</v>
      </c>
      <c r="P258" s="6">
        <v>99.1</v>
      </c>
      <c r="Q258" s="6">
        <v>1127.36</v>
      </c>
      <c r="R258" s="7">
        <v>27</v>
      </c>
      <c r="S258" s="7">
        <v>29</v>
      </c>
      <c r="T258" s="6">
        <v>82</v>
      </c>
      <c r="U258" s="7">
        <v>91.67</v>
      </c>
      <c r="V258" s="6">
        <v>5.9</v>
      </c>
      <c r="W258" s="7">
        <v>2626.2</v>
      </c>
      <c r="X258" s="7">
        <v>82977.6</v>
      </c>
      <c r="Y258" s="7">
        <v>971.999995664453</v>
      </c>
      <c r="Z258" s="7">
        <v>52</v>
      </c>
      <c r="AA258" s="7">
        <v>10.0999997591431</v>
      </c>
      <c r="AB258" s="6">
        <v>325.17</v>
      </c>
      <c r="AC258" s="6">
        <v>902427.56</v>
      </c>
      <c r="AD258" s="7">
        <v>2116.50008474259</v>
      </c>
      <c r="AE258" s="7">
        <v>89.5</v>
      </c>
      <c r="AF258" s="7">
        <v>0.128868374396283</v>
      </c>
      <c r="AG258" s="7">
        <v>27898</v>
      </c>
    </row>
    <row r="259" spans="1:33">
      <c r="A259" s="6" t="s">
        <v>69</v>
      </c>
      <c r="B259" s="6">
        <v>20</v>
      </c>
      <c r="C259" s="6" t="s">
        <v>48</v>
      </c>
      <c r="D259" s="6">
        <v>66.31</v>
      </c>
      <c r="E259" s="6">
        <v>245321.29</v>
      </c>
      <c r="F259" s="6">
        <v>536.25</v>
      </c>
      <c r="G259" s="7">
        <v>162.01</v>
      </c>
      <c r="H259" s="6">
        <v>11187</v>
      </c>
      <c r="I259" s="6">
        <v>109.42</v>
      </c>
      <c r="J259" s="7">
        <v>5011.41004205245</v>
      </c>
      <c r="K259" s="7">
        <v>467.041584619993</v>
      </c>
      <c r="L259" s="6">
        <v>2430511.82</v>
      </c>
      <c r="M259" s="6">
        <v>12782</v>
      </c>
      <c r="N259" s="6">
        <v>3579.2</v>
      </c>
      <c r="O259" s="6">
        <v>98.6</v>
      </c>
      <c r="P259" s="6">
        <v>99.3</v>
      </c>
      <c r="Q259" s="6">
        <v>1165.21</v>
      </c>
      <c r="R259" s="7">
        <v>28</v>
      </c>
      <c r="S259" s="7">
        <v>30</v>
      </c>
      <c r="T259" s="6">
        <v>85</v>
      </c>
      <c r="U259" s="7">
        <v>940.58</v>
      </c>
      <c r="V259" s="6">
        <v>5.9</v>
      </c>
      <c r="W259" s="7">
        <v>3843.4</v>
      </c>
      <c r="X259" s="7">
        <v>128547.6</v>
      </c>
      <c r="Y259" s="7">
        <v>1534.00002772367</v>
      </c>
      <c r="Z259" s="7">
        <v>95</v>
      </c>
      <c r="AA259" s="7">
        <v>9.80000014037004</v>
      </c>
      <c r="AB259" s="6">
        <v>355.114024874308</v>
      </c>
      <c r="AC259" s="6">
        <v>1127596.8</v>
      </c>
      <c r="AD259" s="7">
        <v>2616.59988466871</v>
      </c>
      <c r="AE259" s="7">
        <v>91</v>
      </c>
      <c r="AF259" s="7">
        <v>0.13672600619195</v>
      </c>
      <c r="AG259" s="7">
        <v>32130</v>
      </c>
    </row>
    <row r="260" spans="1:33">
      <c r="A260" s="6" t="s">
        <v>69</v>
      </c>
      <c r="B260" s="6">
        <v>20</v>
      </c>
      <c r="C260" s="6" t="s">
        <v>49</v>
      </c>
      <c r="D260" s="6">
        <v>54.11</v>
      </c>
      <c r="E260" s="6">
        <v>260835.14</v>
      </c>
      <c r="F260" s="6">
        <v>531.26</v>
      </c>
      <c r="G260" s="7">
        <v>168.8</v>
      </c>
      <c r="H260" s="6">
        <v>9381</v>
      </c>
      <c r="I260" s="6">
        <v>115.02</v>
      </c>
      <c r="J260" s="7">
        <v>5177.85004567851</v>
      </c>
      <c r="K260" s="7">
        <v>473.654143356023</v>
      </c>
      <c r="L260" s="6">
        <v>2604738.77</v>
      </c>
      <c r="M260" s="6">
        <v>14521</v>
      </c>
      <c r="N260" s="6">
        <v>3836.1</v>
      </c>
      <c r="O260" s="6">
        <v>98.8</v>
      </c>
      <c r="P260" s="6">
        <v>99.5</v>
      </c>
      <c r="Q260" s="6">
        <v>1245.84</v>
      </c>
      <c r="R260" s="7">
        <v>26</v>
      </c>
      <c r="S260" s="7">
        <v>31</v>
      </c>
      <c r="T260" s="6">
        <v>85</v>
      </c>
      <c r="U260" s="7">
        <v>226.99</v>
      </c>
      <c r="V260" s="6">
        <v>5.7</v>
      </c>
      <c r="W260" s="7">
        <v>6157</v>
      </c>
      <c r="X260" s="7">
        <v>180519</v>
      </c>
      <c r="Y260" s="7">
        <v>1623.99996634808</v>
      </c>
      <c r="Z260" s="7">
        <v>109</v>
      </c>
      <c r="AA260" s="7">
        <v>8.69999977675332</v>
      </c>
      <c r="AB260" s="6">
        <v>362.023731647613</v>
      </c>
      <c r="AC260" s="6">
        <v>1168930.01</v>
      </c>
      <c r="AD260" s="7">
        <v>3703.80000508197</v>
      </c>
      <c r="AE260" s="7">
        <v>91.5</v>
      </c>
      <c r="AF260" s="7">
        <v>0.132938995802213</v>
      </c>
      <c r="AG260" s="7">
        <v>36590</v>
      </c>
    </row>
    <row r="261" spans="1:33">
      <c r="A261" s="6" t="s">
        <v>69</v>
      </c>
      <c r="B261" s="6">
        <v>20</v>
      </c>
      <c r="C261" s="6" t="s">
        <v>50</v>
      </c>
      <c r="D261" s="6">
        <v>52.6</v>
      </c>
      <c r="E261" s="6">
        <v>273983</v>
      </c>
      <c r="F261" s="6">
        <v>528.37</v>
      </c>
      <c r="G261" s="7">
        <v>175.59</v>
      </c>
      <c r="H261" s="6">
        <v>10677</v>
      </c>
      <c r="I261" s="6">
        <v>121.78</v>
      </c>
      <c r="J261" s="7">
        <v>5450.60014530887</v>
      </c>
      <c r="K261" s="7">
        <v>466.654847579892</v>
      </c>
      <c r="L261" s="6">
        <v>2689019</v>
      </c>
      <c r="M261" s="6">
        <v>14967</v>
      </c>
      <c r="N261" s="6">
        <v>4099.3</v>
      </c>
      <c r="O261" s="6">
        <v>99.3</v>
      </c>
      <c r="P261" s="6">
        <v>99.6</v>
      </c>
      <c r="Q261" s="6">
        <v>1294.45</v>
      </c>
      <c r="R261" s="7">
        <v>26.950867</v>
      </c>
      <c r="S261" s="7">
        <v>35</v>
      </c>
      <c r="T261" s="6">
        <v>87</v>
      </c>
      <c r="U261" s="7">
        <v>88.932</v>
      </c>
      <c r="V261" s="6">
        <v>6.899</v>
      </c>
      <c r="W261" s="7">
        <v>5268</v>
      </c>
      <c r="X261" s="7">
        <v>147106</v>
      </c>
      <c r="Y261" s="7">
        <v>1378.00006673158</v>
      </c>
      <c r="Z261" s="7">
        <v>125</v>
      </c>
      <c r="AA261" s="7">
        <v>12.4530353947264</v>
      </c>
      <c r="AB261" s="6">
        <v>369.937098681436</v>
      </c>
      <c r="AC261" s="6">
        <v>1308869.2</v>
      </c>
      <c r="AD261" s="7">
        <v>4022.64892026593</v>
      </c>
      <c r="AE261" s="7">
        <v>91.2</v>
      </c>
      <c r="AF261" s="7">
        <v>0.135093162731179</v>
      </c>
      <c r="AG261" s="7">
        <v>41050</v>
      </c>
    </row>
    <row r="262" spans="1:33">
      <c r="A262" s="6" t="s">
        <v>70</v>
      </c>
      <c r="B262" s="6">
        <v>21</v>
      </c>
      <c r="C262" s="6" t="s">
        <v>37</v>
      </c>
      <c r="D262" s="6">
        <v>3.58</v>
      </c>
      <c r="E262" s="6">
        <v>56039.47</v>
      </c>
      <c r="F262" s="6">
        <v>86.65</v>
      </c>
      <c r="G262" s="7">
        <v>7.15</v>
      </c>
      <c r="H262" s="6">
        <v>1347.4</v>
      </c>
      <c r="I262" s="6">
        <v>77.29</v>
      </c>
      <c r="J262" s="7">
        <v>502.228000076007</v>
      </c>
      <c r="K262" s="7">
        <v>37.9974100186646</v>
      </c>
      <c r="L262" s="6">
        <v>66991.3</v>
      </c>
      <c r="M262" s="6">
        <v>630</v>
      </c>
      <c r="N262" s="6">
        <v>127.6</v>
      </c>
      <c r="O262" s="6">
        <v>96.4</v>
      </c>
      <c r="P262" s="6">
        <v>95.4</v>
      </c>
      <c r="Q262" s="6">
        <v>137.1</v>
      </c>
      <c r="R262" s="7">
        <v>62</v>
      </c>
      <c r="S262" s="7">
        <v>30</v>
      </c>
      <c r="T262" s="6">
        <v>17</v>
      </c>
      <c r="U262" s="7">
        <v>3.46</v>
      </c>
      <c r="V262" s="6">
        <v>1</v>
      </c>
      <c r="W262" s="7">
        <v>631.731</v>
      </c>
      <c r="X262" s="7">
        <v>15351.4</v>
      </c>
      <c r="Y262" s="7">
        <v>212.000005369533</v>
      </c>
      <c r="Z262" s="7">
        <v>22</v>
      </c>
      <c r="AA262" s="7">
        <v>0.881632655583189</v>
      </c>
      <c r="AB262" s="6">
        <v>45.56</v>
      </c>
      <c r="AC262" s="6">
        <v>20164.55</v>
      </c>
      <c r="AD262" s="7">
        <v>41.9019682179392</v>
      </c>
      <c r="AE262" s="7">
        <v>94.5</v>
      </c>
      <c r="AF262" s="7">
        <v>0.0451856868721075</v>
      </c>
      <c r="AG262" s="7">
        <v>1083</v>
      </c>
    </row>
    <row r="263" spans="1:33">
      <c r="A263" s="6" t="s">
        <v>70</v>
      </c>
      <c r="B263" s="6">
        <v>21</v>
      </c>
      <c r="C263" s="6" t="s">
        <v>39</v>
      </c>
      <c r="D263" s="6">
        <v>4.3</v>
      </c>
      <c r="E263" s="6">
        <v>57166.66</v>
      </c>
      <c r="F263" s="6">
        <v>97.11</v>
      </c>
      <c r="G263" s="7">
        <v>7.78</v>
      </c>
      <c r="H263" s="6">
        <v>1512.4</v>
      </c>
      <c r="I263" s="6">
        <v>88.4</v>
      </c>
      <c r="J263" s="7">
        <v>561.199804574309</v>
      </c>
      <c r="K263" s="7">
        <v>61.2760276262632</v>
      </c>
      <c r="L263" s="6">
        <v>85460.68</v>
      </c>
      <c r="M263" s="6">
        <v>685</v>
      </c>
      <c r="N263" s="6">
        <v>168.9</v>
      </c>
      <c r="O263" s="6">
        <v>96.5</v>
      </c>
      <c r="P263" s="6">
        <v>95.5</v>
      </c>
      <c r="Q263" s="6">
        <v>170.85</v>
      </c>
      <c r="R263" s="7">
        <v>66</v>
      </c>
      <c r="S263" s="7">
        <v>32</v>
      </c>
      <c r="T263" s="6">
        <v>17</v>
      </c>
      <c r="U263" s="7">
        <v>0.57</v>
      </c>
      <c r="V263" s="6">
        <v>1</v>
      </c>
      <c r="W263" s="7">
        <v>1081</v>
      </c>
      <c r="X263" s="7">
        <v>26455</v>
      </c>
      <c r="Y263" s="7">
        <v>329.000016198193</v>
      </c>
      <c r="Z263" s="7">
        <v>33</v>
      </c>
      <c r="AA263" s="7">
        <v>2.05714286223091</v>
      </c>
      <c r="AB263" s="6">
        <v>102.94</v>
      </c>
      <c r="AC263" s="6">
        <v>23230.06</v>
      </c>
      <c r="AD263" s="7">
        <v>86.1686049834753</v>
      </c>
      <c r="AE263" s="7">
        <v>94.4</v>
      </c>
      <c r="AF263" s="7">
        <v>0.0734179706721779</v>
      </c>
      <c r="AG263" s="7">
        <v>1319</v>
      </c>
    </row>
    <row r="264" spans="1:33">
      <c r="A264" s="6" t="s">
        <v>70</v>
      </c>
      <c r="B264" s="6">
        <v>21</v>
      </c>
      <c r="C264" s="6" t="s">
        <v>40</v>
      </c>
      <c r="D264" s="6">
        <v>13.61</v>
      </c>
      <c r="E264" s="6">
        <v>144738.3</v>
      </c>
      <c r="F264" s="6">
        <v>117.56</v>
      </c>
      <c r="G264" s="7">
        <v>8.87</v>
      </c>
      <c r="H264" s="6">
        <v>1532.4</v>
      </c>
      <c r="I264" s="6">
        <v>95.87</v>
      </c>
      <c r="J264" s="7">
        <v>627.096100987159</v>
      </c>
      <c r="K264" s="7">
        <v>98.8159965451698</v>
      </c>
      <c r="L264" s="6">
        <v>105218.1</v>
      </c>
      <c r="M264" s="6">
        <v>878</v>
      </c>
      <c r="N264" s="6">
        <v>198.6</v>
      </c>
      <c r="O264" s="6">
        <v>96.5</v>
      </c>
      <c r="P264" s="6">
        <v>95.5</v>
      </c>
      <c r="Q264" s="6">
        <v>188.4</v>
      </c>
      <c r="R264" s="7">
        <v>70</v>
      </c>
      <c r="S264" s="7">
        <v>34</v>
      </c>
      <c r="T264" s="6">
        <v>17</v>
      </c>
      <c r="U264" s="7">
        <v>3.87</v>
      </c>
      <c r="V264" s="6">
        <v>1.3</v>
      </c>
      <c r="W264" s="7">
        <v>1616.9</v>
      </c>
      <c r="X264" s="7">
        <v>39039</v>
      </c>
      <c r="Y264" s="7">
        <v>362.999987561859</v>
      </c>
      <c r="Z264" s="7">
        <v>29</v>
      </c>
      <c r="AA264" s="7">
        <v>4.79999991401354</v>
      </c>
      <c r="AB264" s="6">
        <v>158.26</v>
      </c>
      <c r="AC264" s="6">
        <v>28075.73</v>
      </c>
      <c r="AD264" s="7">
        <v>177.199993236102</v>
      </c>
      <c r="AE264" s="7">
        <v>94.3</v>
      </c>
      <c r="AF264" s="7">
        <v>0.0975341731439292</v>
      </c>
      <c r="AG264" s="7">
        <v>855</v>
      </c>
    </row>
    <row r="265" spans="1:33">
      <c r="A265" s="6" t="s">
        <v>70</v>
      </c>
      <c r="B265" s="6">
        <v>21</v>
      </c>
      <c r="C265" s="6" t="s">
        <v>41</v>
      </c>
      <c r="D265" s="6">
        <v>19.63</v>
      </c>
      <c r="E265" s="6">
        <v>175662.96</v>
      </c>
      <c r="F265" s="6">
        <v>128.75</v>
      </c>
      <c r="G265" s="7">
        <v>10.68</v>
      </c>
      <c r="H265" s="6">
        <v>1532.4</v>
      </c>
      <c r="I265" s="6">
        <v>100.44</v>
      </c>
      <c r="J265" s="7">
        <v>700.729965812428</v>
      </c>
      <c r="K265" s="7">
        <v>159.35434380263</v>
      </c>
      <c r="L265" s="6">
        <v>119921.73</v>
      </c>
      <c r="M265" s="6">
        <v>1109</v>
      </c>
      <c r="N265" s="6">
        <v>223.9</v>
      </c>
      <c r="O265" s="6">
        <v>96.5</v>
      </c>
      <c r="P265" s="6">
        <v>95.5</v>
      </c>
      <c r="Q265" s="6">
        <v>189.48</v>
      </c>
      <c r="R265" s="7">
        <v>74</v>
      </c>
      <c r="S265" s="7">
        <v>36</v>
      </c>
      <c r="T265" s="6">
        <v>17</v>
      </c>
      <c r="U265" s="7">
        <v>0.65</v>
      </c>
      <c r="V265" s="6">
        <v>1.6</v>
      </c>
      <c r="W265" s="7">
        <v>1579</v>
      </c>
      <c r="X265" s="7">
        <v>41538</v>
      </c>
      <c r="Y265" s="7">
        <v>389.99998474176</v>
      </c>
      <c r="Z265" s="7">
        <v>22</v>
      </c>
      <c r="AA265" s="7">
        <v>11.2000002430283</v>
      </c>
      <c r="AB265" s="6">
        <v>179.62</v>
      </c>
      <c r="AC265" s="6">
        <v>43190.57</v>
      </c>
      <c r="AD265" s="7">
        <v>364.400012613413</v>
      </c>
      <c r="AE265" s="7">
        <v>94.2</v>
      </c>
      <c r="AF265" s="7">
        <v>0.115259401812204</v>
      </c>
      <c r="AG265" s="7">
        <v>976</v>
      </c>
    </row>
    <row r="266" spans="1:33">
      <c r="A266" s="6" t="s">
        <v>70</v>
      </c>
      <c r="B266" s="6">
        <v>21</v>
      </c>
      <c r="C266" s="6" t="s">
        <v>42</v>
      </c>
      <c r="D266" s="6">
        <v>26.7</v>
      </c>
      <c r="E266" s="6">
        <v>175210</v>
      </c>
      <c r="F266" s="6">
        <v>171.31</v>
      </c>
      <c r="G266" s="7">
        <v>12.61</v>
      </c>
      <c r="H266" s="6">
        <v>1572.4</v>
      </c>
      <c r="I266" s="6">
        <v>98.16</v>
      </c>
      <c r="J266" s="7">
        <v>783.010025603385</v>
      </c>
      <c r="K266" s="7">
        <v>161.499993109972</v>
      </c>
      <c r="L266" s="6">
        <v>152717</v>
      </c>
      <c r="M266" s="6">
        <v>1516</v>
      </c>
      <c r="N266" s="6">
        <v>398.4</v>
      </c>
      <c r="O266" s="6">
        <v>96.5</v>
      </c>
      <c r="P266" s="6">
        <v>95.5</v>
      </c>
      <c r="Q266" s="6">
        <v>219.22</v>
      </c>
      <c r="R266" s="7">
        <v>70</v>
      </c>
      <c r="S266" s="7">
        <v>37</v>
      </c>
      <c r="T266" s="6">
        <v>17</v>
      </c>
      <c r="U266" s="7">
        <v>2.19</v>
      </c>
      <c r="V266" s="6">
        <v>1.5</v>
      </c>
      <c r="W266" s="7">
        <v>1499</v>
      </c>
      <c r="X266" s="7">
        <v>45689</v>
      </c>
      <c r="Y266" s="7">
        <v>263.999999169373</v>
      </c>
      <c r="Z266" s="7">
        <v>28</v>
      </c>
      <c r="AA266" s="7">
        <v>15.7999993674799</v>
      </c>
      <c r="AB266" s="6">
        <v>230.33</v>
      </c>
      <c r="AC266" s="6">
        <v>63444.78</v>
      </c>
      <c r="AD266" s="7">
        <v>574.200018554146</v>
      </c>
      <c r="AE266" s="7">
        <v>94.1</v>
      </c>
      <c r="AF266" s="7">
        <v>0.131351749539595</v>
      </c>
      <c r="AG266" s="7">
        <v>1541</v>
      </c>
    </row>
    <row r="267" spans="1:33">
      <c r="A267" s="6" t="s">
        <v>70</v>
      </c>
      <c r="B267" s="6">
        <v>21</v>
      </c>
      <c r="C267" s="6" t="s">
        <v>43</v>
      </c>
      <c r="D267" s="6">
        <v>14.67</v>
      </c>
      <c r="E267" s="6">
        <v>162293.3</v>
      </c>
      <c r="F267" s="6">
        <v>125.95</v>
      </c>
      <c r="G267" s="7">
        <v>16.89</v>
      </c>
      <c r="H267" s="6">
        <v>1612.4</v>
      </c>
      <c r="I267" s="6">
        <v>102.75</v>
      </c>
      <c r="J267" s="7">
        <v>816.600017242121</v>
      </c>
      <c r="K267" s="7">
        <v>158.90000420407</v>
      </c>
      <c r="L267" s="6">
        <v>200215</v>
      </c>
      <c r="M267" s="6">
        <v>1740</v>
      </c>
      <c r="N267" s="6">
        <v>522.9</v>
      </c>
      <c r="O267" s="6">
        <v>96.8</v>
      </c>
      <c r="P267" s="6">
        <v>95.8</v>
      </c>
      <c r="Q267" s="6">
        <v>229.93</v>
      </c>
      <c r="R267" s="7">
        <v>69</v>
      </c>
      <c r="S267" s="7">
        <v>39</v>
      </c>
      <c r="T267" s="6">
        <v>18</v>
      </c>
      <c r="U267" s="7">
        <v>3.44</v>
      </c>
      <c r="V267" s="6">
        <v>1.6</v>
      </c>
      <c r="W267" s="7">
        <v>1731.4</v>
      </c>
      <c r="X267" s="7">
        <v>40681.1</v>
      </c>
      <c r="Y267" s="7">
        <v>264.999993113651</v>
      </c>
      <c r="Z267" s="7">
        <v>15</v>
      </c>
      <c r="AA267" s="7">
        <v>18.4000006510851</v>
      </c>
      <c r="AB267" s="6">
        <v>231.56</v>
      </c>
      <c r="AC267" s="6">
        <v>100338.55</v>
      </c>
      <c r="AD267" s="7">
        <v>525.999993299964</v>
      </c>
      <c r="AE267" s="7">
        <v>94</v>
      </c>
      <c r="AF267" s="7">
        <v>0.123446584938704</v>
      </c>
      <c r="AG267" s="7">
        <v>1985</v>
      </c>
    </row>
    <row r="268" spans="1:33">
      <c r="A268" s="6" t="s">
        <v>70</v>
      </c>
      <c r="B268" s="6">
        <v>21</v>
      </c>
      <c r="C268" s="6" t="s">
        <v>44</v>
      </c>
      <c r="D268" s="6">
        <v>38.59</v>
      </c>
      <c r="E268" s="6">
        <v>84745.13</v>
      </c>
      <c r="F268" s="6">
        <v>251.27</v>
      </c>
      <c r="G268" s="7">
        <v>19</v>
      </c>
      <c r="H268" s="6">
        <v>1684</v>
      </c>
      <c r="I268" s="6">
        <v>108.83</v>
      </c>
      <c r="J268" s="7">
        <v>911.700010401716</v>
      </c>
      <c r="K268" s="7">
        <v>159.191184797149</v>
      </c>
      <c r="L268" s="6">
        <v>233372</v>
      </c>
      <c r="M268" s="6">
        <v>1714</v>
      </c>
      <c r="N268" s="6">
        <v>571.6</v>
      </c>
      <c r="O268" s="6">
        <v>99.1</v>
      </c>
      <c r="P268" s="6">
        <v>99.1</v>
      </c>
      <c r="Q268" s="6">
        <v>233.34</v>
      </c>
      <c r="R268" s="7">
        <v>69</v>
      </c>
      <c r="S268" s="7">
        <v>41</v>
      </c>
      <c r="T268" s="6">
        <v>19</v>
      </c>
      <c r="U268" s="7">
        <v>4.11</v>
      </c>
      <c r="V268" s="6">
        <v>1.9</v>
      </c>
      <c r="W268" s="7">
        <v>1518.7</v>
      </c>
      <c r="X268" s="7">
        <v>43387.05</v>
      </c>
      <c r="Y268" s="7">
        <v>180.540855785097</v>
      </c>
      <c r="Z268" s="7">
        <v>20</v>
      </c>
      <c r="AA268" s="7">
        <v>14.800000284603</v>
      </c>
      <c r="AB268" s="6">
        <v>275.64</v>
      </c>
      <c r="AC268" s="6">
        <v>126970.8</v>
      </c>
      <c r="AD268" s="7">
        <v>563.899982624473</v>
      </c>
      <c r="AE268" s="7">
        <v>92</v>
      </c>
      <c r="AF268" s="7">
        <v>0.129520223333117</v>
      </c>
      <c r="AG268" s="7">
        <v>2957</v>
      </c>
    </row>
    <row r="269" spans="1:33">
      <c r="A269" s="6" t="s">
        <v>70</v>
      </c>
      <c r="B269" s="6">
        <v>21</v>
      </c>
      <c r="C269" s="6" t="s">
        <v>45</v>
      </c>
      <c r="D269" s="6">
        <v>28.4</v>
      </c>
      <c r="E269" s="6">
        <v>86290.06</v>
      </c>
      <c r="F269" s="6">
        <v>569.24</v>
      </c>
      <c r="G269" s="7">
        <v>21.84</v>
      </c>
      <c r="H269" s="6">
        <v>2119</v>
      </c>
      <c r="I269" s="6">
        <v>116.16</v>
      </c>
      <c r="J269" s="7">
        <v>913.959993766479</v>
      </c>
      <c r="K269" s="7">
        <v>159.294501550176</v>
      </c>
      <c r="L269" s="6">
        <v>255302.37</v>
      </c>
      <c r="M269" s="6">
        <v>1767</v>
      </c>
      <c r="N269" s="6">
        <v>726.1</v>
      </c>
      <c r="O269" s="6">
        <v>99.1</v>
      </c>
      <c r="P269" s="6">
        <v>99.1</v>
      </c>
      <c r="Q269" s="6">
        <v>264.02</v>
      </c>
      <c r="R269" s="7">
        <v>60</v>
      </c>
      <c r="S269" s="7">
        <v>40</v>
      </c>
      <c r="T269" s="6">
        <v>20</v>
      </c>
      <c r="U269" s="7">
        <v>6.94</v>
      </c>
      <c r="V269" s="6">
        <v>2.2</v>
      </c>
      <c r="W269" s="7">
        <v>1306</v>
      </c>
      <c r="X269" s="7">
        <v>46093</v>
      </c>
      <c r="Y269" s="7">
        <v>123.000005489193</v>
      </c>
      <c r="Z269" s="7">
        <v>25</v>
      </c>
      <c r="AA269" s="7">
        <v>13.000000553</v>
      </c>
      <c r="AB269" s="6">
        <v>309.72</v>
      </c>
      <c r="AC269" s="6">
        <v>163135.29</v>
      </c>
      <c r="AD269" s="7">
        <v>689.500001907601</v>
      </c>
      <c r="AE269" s="7">
        <v>92.6</v>
      </c>
      <c r="AF269" s="7">
        <v>0.109481971702419</v>
      </c>
      <c r="AG269" s="7">
        <v>5804</v>
      </c>
    </row>
    <row r="270" spans="1:33">
      <c r="A270" s="6" t="s">
        <v>70</v>
      </c>
      <c r="B270" s="6">
        <v>21</v>
      </c>
      <c r="C270" s="6" t="s">
        <v>46</v>
      </c>
      <c r="D270" s="6">
        <v>64.19</v>
      </c>
      <c r="E270" s="6">
        <v>111425.81</v>
      </c>
      <c r="F270" s="6">
        <v>873.99</v>
      </c>
      <c r="G270" s="7">
        <v>25.37</v>
      </c>
      <c r="H270" s="6">
        <v>2119</v>
      </c>
      <c r="I270" s="6">
        <v>120.21</v>
      </c>
      <c r="J270" s="7">
        <v>931.509976379633</v>
      </c>
      <c r="K270" s="7">
        <v>159.373706531664</v>
      </c>
      <c r="L270" s="6">
        <v>285184.8</v>
      </c>
      <c r="M270" s="6">
        <v>1684</v>
      </c>
      <c r="N270" s="6">
        <v>794.1</v>
      </c>
      <c r="O270" s="6">
        <v>99.1</v>
      </c>
      <c r="P270" s="6">
        <v>99.1</v>
      </c>
      <c r="Q270" s="6">
        <v>303.6</v>
      </c>
      <c r="R270" s="7">
        <v>52</v>
      </c>
      <c r="S270" s="7">
        <v>42</v>
      </c>
      <c r="T270" s="6">
        <v>20</v>
      </c>
      <c r="U270" s="7">
        <v>9.11</v>
      </c>
      <c r="V270" s="6">
        <v>2.2</v>
      </c>
      <c r="W270" s="7">
        <v>616.4</v>
      </c>
      <c r="X270" s="7">
        <v>39897.8</v>
      </c>
      <c r="Y270" s="7">
        <v>99.0000049366758</v>
      </c>
      <c r="Z270" s="7">
        <v>26</v>
      </c>
      <c r="AA270" s="7">
        <v>12.8999998533576</v>
      </c>
      <c r="AB270" s="6">
        <v>328.75</v>
      </c>
      <c r="AC270" s="6">
        <v>184819.15</v>
      </c>
      <c r="AD270" s="7">
        <v>828.499969456008</v>
      </c>
      <c r="AE270" s="7">
        <v>92.5</v>
      </c>
      <c r="AF270" s="7">
        <v>0.131843518281769</v>
      </c>
      <c r="AG270" s="7">
        <v>6401</v>
      </c>
    </row>
    <row r="271" spans="1:33">
      <c r="A271" s="6" t="s">
        <v>70</v>
      </c>
      <c r="B271" s="6">
        <v>21</v>
      </c>
      <c r="C271" s="6" t="s">
        <v>47</v>
      </c>
      <c r="D271" s="6">
        <v>41.77</v>
      </c>
      <c r="E271" s="6">
        <v>141858.75</v>
      </c>
      <c r="F271" s="6">
        <v>1146.73</v>
      </c>
      <c r="G271" s="7">
        <v>31.25</v>
      </c>
      <c r="H271" s="6">
        <v>2559</v>
      </c>
      <c r="I271" s="6">
        <v>112.61</v>
      </c>
      <c r="J271" s="7">
        <v>963.970025261463</v>
      </c>
      <c r="K271" s="7">
        <v>160.114198297116</v>
      </c>
      <c r="L271" s="6">
        <v>322957.02</v>
      </c>
      <c r="M271" s="6">
        <v>2109</v>
      </c>
      <c r="N271" s="6">
        <v>852.3</v>
      </c>
      <c r="O271" s="6">
        <v>99.2</v>
      </c>
      <c r="P271" s="6">
        <v>99.2</v>
      </c>
      <c r="Q271" s="6">
        <v>331.51</v>
      </c>
      <c r="R271" s="7">
        <v>45</v>
      </c>
      <c r="S271" s="7">
        <v>42</v>
      </c>
      <c r="T271" s="6">
        <v>21</v>
      </c>
      <c r="U271" s="7">
        <v>20.19</v>
      </c>
      <c r="V271" s="6">
        <v>2.4</v>
      </c>
      <c r="W271" s="7">
        <v>691.5</v>
      </c>
      <c r="X271" s="7">
        <v>45787.7</v>
      </c>
      <c r="Y271" s="7">
        <v>116.999995928663</v>
      </c>
      <c r="Z271" s="7">
        <v>20</v>
      </c>
      <c r="AA271" s="7">
        <v>13.8999994421006</v>
      </c>
      <c r="AB271" s="6">
        <v>344.05</v>
      </c>
      <c r="AC271" s="6">
        <v>239119.87</v>
      </c>
      <c r="AD271" s="7">
        <v>941.700044715667</v>
      </c>
      <c r="AE271" s="7">
        <v>91.7</v>
      </c>
      <c r="AF271" s="7">
        <v>0.111685641998735</v>
      </c>
      <c r="AG271" s="7">
        <v>7860</v>
      </c>
    </row>
    <row r="272" spans="1:33">
      <c r="A272" s="6" t="s">
        <v>70</v>
      </c>
      <c r="B272" s="6">
        <v>21</v>
      </c>
      <c r="C272" s="6" t="s">
        <v>48</v>
      </c>
      <c r="D272" s="6">
        <v>17.47</v>
      </c>
      <c r="E272" s="6">
        <v>151407.59</v>
      </c>
      <c r="F272" s="6">
        <v>135.77</v>
      </c>
      <c r="G272" s="7">
        <v>30.97</v>
      </c>
      <c r="H272" s="6">
        <v>1964</v>
      </c>
      <c r="I272" s="6">
        <v>113.56</v>
      </c>
      <c r="J272" s="7">
        <v>989.429980467824</v>
      </c>
      <c r="K272" s="7">
        <v>159.97040030087</v>
      </c>
      <c r="L272" s="6">
        <v>361365.14</v>
      </c>
      <c r="M272" s="6">
        <v>2415</v>
      </c>
      <c r="N272" s="6">
        <v>1096</v>
      </c>
      <c r="O272" s="6">
        <v>99.4</v>
      </c>
      <c r="P272" s="6">
        <v>99.4</v>
      </c>
      <c r="Q272" s="6">
        <v>335.57</v>
      </c>
      <c r="R272" s="7">
        <v>42</v>
      </c>
      <c r="S272" s="7">
        <v>42</v>
      </c>
      <c r="T272" s="6">
        <v>21</v>
      </c>
      <c r="U272" s="7">
        <v>28.42</v>
      </c>
      <c r="V272" s="6">
        <v>2.8</v>
      </c>
      <c r="W272" s="7">
        <v>918.1</v>
      </c>
      <c r="X272" s="7">
        <v>64962.8</v>
      </c>
      <c r="Y272" s="7">
        <v>261.999999014593</v>
      </c>
      <c r="Z272" s="7">
        <v>35</v>
      </c>
      <c r="AA272" s="7">
        <v>13.8000001081484</v>
      </c>
      <c r="AB272" s="6">
        <v>375.353902725697</v>
      </c>
      <c r="AC272" s="6">
        <v>290023.23</v>
      </c>
      <c r="AD272" s="7">
        <v>1250.09996612664</v>
      </c>
      <c r="AE272" s="7">
        <v>90.9</v>
      </c>
      <c r="AF272" s="7">
        <v>0.119175433863861</v>
      </c>
      <c r="AG272" s="7">
        <v>11763</v>
      </c>
    </row>
    <row r="273" spans="1:33">
      <c r="A273" s="6" t="s">
        <v>70</v>
      </c>
      <c r="B273" s="6">
        <v>21</v>
      </c>
      <c r="C273" s="6" t="s">
        <v>49</v>
      </c>
      <c r="D273" s="6">
        <v>14.63</v>
      </c>
      <c r="E273" s="6">
        <v>191066.96</v>
      </c>
      <c r="F273" s="6">
        <v>140.24</v>
      </c>
      <c r="G273" s="7">
        <v>32.6</v>
      </c>
      <c r="H273" s="6">
        <v>1964</v>
      </c>
      <c r="I273" s="6">
        <v>114.19</v>
      </c>
      <c r="J273" s="7">
        <v>1044.40998782776</v>
      </c>
      <c r="K273" s="7">
        <v>161.316988182882</v>
      </c>
      <c r="L273" s="6">
        <v>390014.14</v>
      </c>
      <c r="M273" s="6">
        <v>2675</v>
      </c>
      <c r="N273" s="6">
        <v>1044.7</v>
      </c>
      <c r="O273" s="6">
        <v>99.5</v>
      </c>
      <c r="P273" s="6">
        <v>99.5</v>
      </c>
      <c r="Q273" s="6">
        <v>383.07</v>
      </c>
      <c r="R273" s="7">
        <v>35</v>
      </c>
      <c r="S273" s="7">
        <v>45</v>
      </c>
      <c r="T273" s="6">
        <v>21</v>
      </c>
      <c r="U273" s="7">
        <v>31.55</v>
      </c>
      <c r="V273" s="6">
        <v>2.5</v>
      </c>
      <c r="W273" s="7">
        <v>1516</v>
      </c>
      <c r="X273" s="7">
        <v>69919</v>
      </c>
      <c r="Y273" s="7">
        <v>226.000000164463</v>
      </c>
      <c r="Z273" s="7">
        <v>29</v>
      </c>
      <c r="AA273" s="7">
        <v>13.2999995314715</v>
      </c>
      <c r="AB273" s="6">
        <v>382.282421457431</v>
      </c>
      <c r="AC273" s="6">
        <v>299529.54</v>
      </c>
      <c r="AD273" s="7">
        <v>1585.89992307663</v>
      </c>
      <c r="AE273" s="7">
        <v>92.1</v>
      </c>
      <c r="AF273" s="7">
        <v>0.125790697674419</v>
      </c>
      <c r="AG273" s="7">
        <v>15175</v>
      </c>
    </row>
    <row r="274" spans="1:33">
      <c r="A274" s="6" t="s">
        <v>70</v>
      </c>
      <c r="B274" s="6">
        <v>21</v>
      </c>
      <c r="C274" s="6" t="s">
        <v>50</v>
      </c>
      <c r="D274" s="6">
        <v>13.2</v>
      </c>
      <c r="E274" s="6">
        <v>191580.7</v>
      </c>
      <c r="F274" s="6">
        <v>154.2</v>
      </c>
      <c r="G274" s="7">
        <v>34.23</v>
      </c>
      <c r="H274" s="6">
        <v>1964</v>
      </c>
      <c r="I274" s="6">
        <v>115.69</v>
      </c>
      <c r="J274" s="7">
        <v>1094.00001861777</v>
      </c>
      <c r="K274" s="7">
        <v>161.270422690446</v>
      </c>
      <c r="L274" s="6">
        <v>423739</v>
      </c>
      <c r="M274" s="6">
        <v>3004</v>
      </c>
      <c r="N274" s="6">
        <v>1142.5</v>
      </c>
      <c r="O274" s="6">
        <v>99.5</v>
      </c>
      <c r="P274" s="6">
        <v>99.5</v>
      </c>
      <c r="Q274" s="6">
        <v>431.5</v>
      </c>
      <c r="R274" s="7">
        <v>34.957113</v>
      </c>
      <c r="S274" s="7">
        <v>47</v>
      </c>
      <c r="T274" s="6">
        <v>22</v>
      </c>
      <c r="U274" s="7">
        <v>52.59</v>
      </c>
      <c r="V274" s="6">
        <v>2.0131</v>
      </c>
      <c r="W274" s="7">
        <v>1683</v>
      </c>
      <c r="X274" s="7">
        <v>73914</v>
      </c>
      <c r="Y274" s="7">
        <v>154.999997377517</v>
      </c>
      <c r="Z274" s="7">
        <v>33</v>
      </c>
      <c r="AA274" s="7">
        <v>15.3746553933385</v>
      </c>
      <c r="AB274" s="6">
        <v>390.823783696892</v>
      </c>
      <c r="AC274" s="6">
        <v>375450.8</v>
      </c>
      <c r="AD274" s="7">
        <v>2440.99201698384</v>
      </c>
      <c r="AE274" s="7">
        <v>91.6</v>
      </c>
      <c r="AF274" s="7">
        <v>0.119150136733476</v>
      </c>
      <c r="AG274" s="7">
        <v>18587</v>
      </c>
    </row>
    <row r="275" spans="1:33">
      <c r="A275" s="6" t="s">
        <v>71</v>
      </c>
      <c r="B275" s="6">
        <v>22</v>
      </c>
      <c r="C275" s="6" t="s">
        <v>37</v>
      </c>
      <c r="D275" s="6">
        <v>9.12</v>
      </c>
      <c r="E275" s="6">
        <v>47159.58</v>
      </c>
      <c r="F275" s="6">
        <v>218.01</v>
      </c>
      <c r="G275" s="7">
        <v>25.91</v>
      </c>
      <c r="H275" s="6">
        <v>2976</v>
      </c>
      <c r="I275" s="6">
        <v>62.43</v>
      </c>
      <c r="J275" s="7">
        <v>1373.37954172973</v>
      </c>
      <c r="K275" s="7">
        <v>459.105807075474</v>
      </c>
      <c r="L275" s="6">
        <v>309523.3</v>
      </c>
      <c r="M275" s="6">
        <v>3299</v>
      </c>
      <c r="N275" s="6">
        <v>482.7</v>
      </c>
      <c r="O275" s="6">
        <v>98</v>
      </c>
      <c r="P275" s="6">
        <v>98.6</v>
      </c>
      <c r="Q275" s="6">
        <v>343.74</v>
      </c>
      <c r="R275" s="7">
        <v>43</v>
      </c>
      <c r="S275" s="7">
        <v>15</v>
      </c>
      <c r="T275" s="6">
        <v>59</v>
      </c>
      <c r="U275" s="7">
        <v>68.15</v>
      </c>
      <c r="V275" s="6">
        <v>3.9</v>
      </c>
      <c r="W275" s="7">
        <v>4468.52</v>
      </c>
      <c r="X275" s="7">
        <v>71775.7</v>
      </c>
      <c r="Y275" s="7">
        <v>959.000024086783</v>
      </c>
      <c r="Z275" s="7">
        <v>82</v>
      </c>
      <c r="AA275" s="7">
        <v>1.27452437525711</v>
      </c>
      <c r="AB275" s="6">
        <v>41.89</v>
      </c>
      <c r="AC275" s="6">
        <v>76828.79</v>
      </c>
      <c r="AD275" s="7">
        <v>188.577997283957</v>
      </c>
      <c r="AE275" s="7">
        <v>96.4</v>
      </c>
      <c r="AF275" s="7">
        <v>0.0648543310922732</v>
      </c>
      <c r="AG275" s="7">
        <v>5215</v>
      </c>
    </row>
    <row r="276" spans="1:33">
      <c r="A276" s="6" t="s">
        <v>71</v>
      </c>
      <c r="B276" s="6">
        <v>22</v>
      </c>
      <c r="C276" s="6" t="s">
        <v>39</v>
      </c>
      <c r="D276" s="6">
        <v>10.92</v>
      </c>
      <c r="E276" s="6">
        <v>45029.43</v>
      </c>
      <c r="F276" s="6">
        <v>245.72</v>
      </c>
      <c r="G276" s="7">
        <v>31.28</v>
      </c>
      <c r="H276" s="6">
        <v>3715.03</v>
      </c>
      <c r="I276" s="6">
        <v>70.9</v>
      </c>
      <c r="J276" s="7">
        <v>1560.33496757745</v>
      </c>
      <c r="K276" s="7">
        <v>491.811936238014</v>
      </c>
      <c r="L276" s="6">
        <v>372289.2</v>
      </c>
      <c r="M276" s="6">
        <v>2583</v>
      </c>
      <c r="N276" s="6">
        <v>648.8</v>
      </c>
      <c r="O276" s="6">
        <v>98.2</v>
      </c>
      <c r="P276" s="6">
        <v>98.8</v>
      </c>
      <c r="Q276" s="6">
        <v>501.33</v>
      </c>
      <c r="R276" s="7">
        <v>45</v>
      </c>
      <c r="S276" s="7">
        <v>16</v>
      </c>
      <c r="T276" s="6">
        <v>60</v>
      </c>
      <c r="U276" s="7">
        <v>54.02</v>
      </c>
      <c r="V276" s="6">
        <v>3.9</v>
      </c>
      <c r="W276" s="7">
        <v>4818</v>
      </c>
      <c r="X276" s="7">
        <v>104240</v>
      </c>
      <c r="Y276" s="7">
        <v>1152.99997662977</v>
      </c>
      <c r="Z276" s="7">
        <v>113</v>
      </c>
      <c r="AA276" s="7">
        <v>2.11206896670346</v>
      </c>
      <c r="AB276" s="6">
        <v>100.02</v>
      </c>
      <c r="AC276" s="6">
        <v>103426.5</v>
      </c>
      <c r="AD276" s="7">
        <v>434.212263090902</v>
      </c>
      <c r="AE276" s="7">
        <v>96.2</v>
      </c>
      <c r="AF276" s="7">
        <v>0.0816009766306243</v>
      </c>
      <c r="AG276" s="7">
        <v>6721</v>
      </c>
    </row>
    <row r="277" spans="1:33">
      <c r="A277" s="6" t="s">
        <v>71</v>
      </c>
      <c r="B277" s="6">
        <v>22</v>
      </c>
      <c r="C277" s="6" t="s">
        <v>40</v>
      </c>
      <c r="D277" s="6">
        <v>14.04</v>
      </c>
      <c r="E277" s="6">
        <v>24158.56</v>
      </c>
      <c r="F277" s="6">
        <v>318.47</v>
      </c>
      <c r="G277" s="7">
        <v>39.12</v>
      </c>
      <c r="H277" s="6">
        <v>3810</v>
      </c>
      <c r="I277" s="6">
        <v>80.16</v>
      </c>
      <c r="J277" s="7">
        <v>1772.7404410314</v>
      </c>
      <c r="K277" s="7">
        <v>526.848009540469</v>
      </c>
      <c r="L277" s="6">
        <v>437662.8</v>
      </c>
      <c r="M277" s="6">
        <v>3170</v>
      </c>
      <c r="N277" s="6">
        <v>778.8</v>
      </c>
      <c r="O277" s="6">
        <v>98.3</v>
      </c>
      <c r="P277" s="6">
        <v>98.9</v>
      </c>
      <c r="Q277" s="6">
        <v>475.93</v>
      </c>
      <c r="R277" s="7">
        <v>47</v>
      </c>
      <c r="S277" s="7">
        <v>17</v>
      </c>
      <c r="T277" s="6">
        <v>63</v>
      </c>
      <c r="U277" s="7">
        <v>90.28</v>
      </c>
      <c r="V277" s="6">
        <v>4.9</v>
      </c>
      <c r="W277" s="7">
        <v>5392.2</v>
      </c>
      <c r="X277" s="7">
        <v>166156</v>
      </c>
      <c r="Y277" s="7">
        <v>1641.00001462116</v>
      </c>
      <c r="Z277" s="7">
        <v>116</v>
      </c>
      <c r="AA277" s="7">
        <v>3.50000011026621</v>
      </c>
      <c r="AB277" s="6">
        <v>159.86</v>
      </c>
      <c r="AC277" s="6">
        <v>136957.51</v>
      </c>
      <c r="AD277" s="7">
        <v>999.800041012327</v>
      </c>
      <c r="AE277" s="7">
        <v>96</v>
      </c>
      <c r="AF277" s="7">
        <v>0.0957142857142857</v>
      </c>
      <c r="AG277" s="7">
        <v>5775</v>
      </c>
    </row>
    <row r="278" spans="1:33">
      <c r="A278" s="6" t="s">
        <v>71</v>
      </c>
      <c r="B278" s="6">
        <v>22</v>
      </c>
      <c r="C278" s="6" t="s">
        <v>41</v>
      </c>
      <c r="D278" s="6">
        <v>22.76</v>
      </c>
      <c r="E278" s="6">
        <v>56027.74</v>
      </c>
      <c r="F278" s="6">
        <v>370.88</v>
      </c>
      <c r="G278" s="7">
        <v>47.02</v>
      </c>
      <c r="H278" s="6">
        <v>3887.6</v>
      </c>
      <c r="I278" s="6">
        <v>86.58</v>
      </c>
      <c r="J278" s="7">
        <v>2014.06007191295</v>
      </c>
      <c r="K278" s="7">
        <v>564.379952880083</v>
      </c>
      <c r="L278" s="6">
        <v>538637.15</v>
      </c>
      <c r="M278" s="6">
        <v>3623</v>
      </c>
      <c r="N278" s="6">
        <v>963.4</v>
      </c>
      <c r="O278" s="6">
        <v>98.4</v>
      </c>
      <c r="P278" s="6">
        <v>98.9</v>
      </c>
      <c r="Q278" s="6">
        <v>508.14</v>
      </c>
      <c r="R278" s="7">
        <v>49</v>
      </c>
      <c r="S278" s="7">
        <v>18</v>
      </c>
      <c r="T278" s="6">
        <v>63</v>
      </c>
      <c r="U278" s="7">
        <v>156.2</v>
      </c>
      <c r="V278" s="6">
        <v>4.7</v>
      </c>
      <c r="W278" s="7">
        <v>5874</v>
      </c>
      <c r="X278" s="7">
        <v>184783</v>
      </c>
      <c r="Y278" s="7">
        <v>1648.99996279922</v>
      </c>
      <c r="Z278" s="7">
        <v>141</v>
      </c>
      <c r="AA278" s="7">
        <v>5.79999989819623</v>
      </c>
      <c r="AB278" s="6">
        <v>184.71</v>
      </c>
      <c r="AC278" s="6">
        <v>201060.02</v>
      </c>
      <c r="AD278" s="7">
        <v>2302.09993364231</v>
      </c>
      <c r="AE278" s="7">
        <v>95.8</v>
      </c>
      <c r="AF278" s="7">
        <v>0.106885815654189</v>
      </c>
      <c r="AG278" s="7">
        <v>8239</v>
      </c>
    </row>
    <row r="279" spans="1:33">
      <c r="A279" s="6" t="s">
        <v>71</v>
      </c>
      <c r="B279" s="6">
        <v>22</v>
      </c>
      <c r="C279" s="6" t="s">
        <v>42</v>
      </c>
      <c r="D279" s="6">
        <v>33.5</v>
      </c>
      <c r="E279" s="6">
        <v>140632.9</v>
      </c>
      <c r="F279" s="6">
        <v>493.55</v>
      </c>
      <c r="G279" s="7">
        <v>61.01</v>
      </c>
      <c r="H279" s="6">
        <v>3887.6</v>
      </c>
      <c r="I279" s="6">
        <v>90.76</v>
      </c>
      <c r="J279" s="7">
        <v>2288.23006424671</v>
      </c>
      <c r="K279" s="7">
        <v>565.399974410285</v>
      </c>
      <c r="L279" s="6">
        <v>654413</v>
      </c>
      <c r="M279" s="6">
        <v>3725</v>
      </c>
      <c r="N279" s="6">
        <v>1349.4</v>
      </c>
      <c r="O279" s="6">
        <v>98.6</v>
      </c>
      <c r="P279" s="6">
        <v>99.1</v>
      </c>
      <c r="Q279" s="6">
        <v>581.91</v>
      </c>
      <c r="R279" s="7">
        <v>47</v>
      </c>
      <c r="S279" s="7">
        <v>19</v>
      </c>
      <c r="T279" s="6">
        <v>64</v>
      </c>
      <c r="U279" s="7">
        <v>57.24</v>
      </c>
      <c r="V279" s="6">
        <v>4.7</v>
      </c>
      <c r="W279" s="7">
        <v>9706</v>
      </c>
      <c r="X279" s="7">
        <v>324767</v>
      </c>
      <c r="Y279" s="7">
        <v>2466.99995922208</v>
      </c>
      <c r="Z279" s="7">
        <v>153</v>
      </c>
      <c r="AA279" s="7">
        <v>8.50000031028171</v>
      </c>
      <c r="AB279" s="6">
        <v>221.84</v>
      </c>
      <c r="AC279" s="6">
        <v>286533.22</v>
      </c>
      <c r="AD279" s="7">
        <v>2648.49994442234</v>
      </c>
      <c r="AE279" s="7">
        <v>95.6</v>
      </c>
      <c r="AF279" s="7">
        <v>0.115350066050198</v>
      </c>
      <c r="AG279" s="7">
        <v>11706</v>
      </c>
    </row>
    <row r="280" spans="1:33">
      <c r="A280" s="6" t="s">
        <v>71</v>
      </c>
      <c r="B280" s="6">
        <v>22</v>
      </c>
      <c r="C280" s="6" t="s">
        <v>43</v>
      </c>
      <c r="D280" s="6">
        <v>52.83</v>
      </c>
      <c r="E280" s="6">
        <v>122479.51</v>
      </c>
      <c r="F280" s="6">
        <v>349.01</v>
      </c>
      <c r="G280" s="7">
        <v>79.22</v>
      </c>
      <c r="H280" s="6">
        <v>4037</v>
      </c>
      <c r="I280" s="6">
        <v>94.48</v>
      </c>
      <c r="J280" s="7">
        <v>2556.01989726603</v>
      </c>
      <c r="K280" s="7">
        <v>567.999989366386</v>
      </c>
      <c r="L280" s="6">
        <v>817013</v>
      </c>
      <c r="M280" s="6">
        <v>4955</v>
      </c>
      <c r="N280" s="6">
        <v>1643.6</v>
      </c>
      <c r="O280" s="6">
        <v>98.9</v>
      </c>
      <c r="P280" s="6">
        <v>99.2</v>
      </c>
      <c r="Q280" s="6">
        <v>626.8</v>
      </c>
      <c r="R280" s="7">
        <v>49</v>
      </c>
      <c r="S280" s="7">
        <v>20</v>
      </c>
      <c r="T280" s="6">
        <v>65</v>
      </c>
      <c r="U280" s="7">
        <v>147.19</v>
      </c>
      <c r="V280" s="6">
        <v>4.6</v>
      </c>
      <c r="W280" s="7">
        <v>10314.1</v>
      </c>
      <c r="X280" s="7">
        <v>442087.6</v>
      </c>
      <c r="Y280" s="7">
        <v>2469.00002630675</v>
      </c>
      <c r="Z280" s="7">
        <v>202</v>
      </c>
      <c r="AA280" s="7">
        <v>11.6000000218971</v>
      </c>
      <c r="AB280" s="6">
        <v>233.89</v>
      </c>
      <c r="AC280" s="6">
        <v>389617.16</v>
      </c>
      <c r="AD280" s="7">
        <v>3210.19993746814</v>
      </c>
      <c r="AE280" s="7">
        <v>95.4</v>
      </c>
      <c r="AF280" s="7">
        <v>0.118498626792798</v>
      </c>
      <c r="AG280" s="7">
        <v>15673</v>
      </c>
    </row>
    <row r="281" spans="1:33">
      <c r="A281" s="6" t="s">
        <v>71</v>
      </c>
      <c r="B281" s="6">
        <v>22</v>
      </c>
      <c r="C281" s="6" t="s">
        <v>44</v>
      </c>
      <c r="D281" s="6">
        <v>43.77</v>
      </c>
      <c r="E281" s="6">
        <v>77438.75</v>
      </c>
      <c r="F281" s="6">
        <v>611.48</v>
      </c>
      <c r="G281" s="7">
        <v>99.95</v>
      </c>
      <c r="H281" s="6">
        <v>4099</v>
      </c>
      <c r="I281" s="6">
        <v>106.49</v>
      </c>
      <c r="J281" s="7">
        <v>2831.57989033127</v>
      </c>
      <c r="K281" s="7">
        <v>569.023822180782</v>
      </c>
      <c r="L281" s="6">
        <v>930677</v>
      </c>
      <c r="M281" s="6">
        <v>6583</v>
      </c>
      <c r="N281" s="6">
        <v>1935.2</v>
      </c>
      <c r="O281" s="6">
        <v>99</v>
      </c>
      <c r="P281" s="6">
        <v>99.2</v>
      </c>
      <c r="Q281" s="6">
        <v>685.61</v>
      </c>
      <c r="R281" s="7">
        <v>49</v>
      </c>
      <c r="S281" s="7">
        <v>21</v>
      </c>
      <c r="T281" s="6">
        <v>65</v>
      </c>
      <c r="U281" s="7">
        <v>51.36</v>
      </c>
      <c r="V281" s="6">
        <v>4.8</v>
      </c>
      <c r="W281" s="7">
        <v>11901.55</v>
      </c>
      <c r="X281" s="7">
        <v>511781.8</v>
      </c>
      <c r="Y281" s="7">
        <v>3376.29590007008</v>
      </c>
      <c r="Z281" s="7">
        <v>209.5</v>
      </c>
      <c r="AA281" s="7">
        <v>10.6999995562939</v>
      </c>
      <c r="AB281" s="6">
        <v>276.31</v>
      </c>
      <c r="AC281" s="6">
        <v>447311.33</v>
      </c>
      <c r="AD281" s="7">
        <v>3572.1998875815</v>
      </c>
      <c r="AE281" s="7">
        <v>96.3</v>
      </c>
      <c r="AF281" s="7">
        <v>0.129081461615823</v>
      </c>
      <c r="AG281" s="7">
        <v>19167</v>
      </c>
    </row>
    <row r="282" spans="1:33">
      <c r="A282" s="6" t="s">
        <v>71</v>
      </c>
      <c r="B282" s="6">
        <v>22</v>
      </c>
      <c r="C282" s="6" t="s">
        <v>45</v>
      </c>
      <c r="D282" s="6">
        <v>46.65</v>
      </c>
      <c r="E282" s="6">
        <v>50562.14</v>
      </c>
      <c r="F282" s="6">
        <v>1543.52</v>
      </c>
      <c r="G282" s="7">
        <v>134.83</v>
      </c>
      <c r="H282" s="6">
        <v>4099</v>
      </c>
      <c r="I282" s="6">
        <v>117.7</v>
      </c>
      <c r="J282" s="7">
        <v>2862.23995980583</v>
      </c>
      <c r="K282" s="7">
        <v>569.393181564687</v>
      </c>
      <c r="L282" s="6">
        <v>1059427.09</v>
      </c>
      <c r="M282" s="6">
        <v>6786</v>
      </c>
      <c r="N282" s="6">
        <v>2245.7</v>
      </c>
      <c r="O282" s="6">
        <v>99</v>
      </c>
      <c r="P282" s="6">
        <v>99.3</v>
      </c>
      <c r="Q282" s="6">
        <v>749.58</v>
      </c>
      <c r="R282" s="7">
        <v>49</v>
      </c>
      <c r="S282" s="7">
        <v>24</v>
      </c>
      <c r="T282" s="6">
        <v>65</v>
      </c>
      <c r="U282" s="7">
        <v>188.35</v>
      </c>
      <c r="V282" s="6">
        <v>4.9</v>
      </c>
      <c r="W282" s="7">
        <v>13489</v>
      </c>
      <c r="X282" s="7">
        <v>581476</v>
      </c>
      <c r="Y282" s="7">
        <v>4616.99989608523</v>
      </c>
      <c r="Z282" s="7">
        <v>217</v>
      </c>
      <c r="AA282" s="7">
        <v>11.6000000218971</v>
      </c>
      <c r="AB282" s="6">
        <v>301.53</v>
      </c>
      <c r="AC282" s="6">
        <v>580358.44</v>
      </c>
      <c r="AD282" s="7">
        <v>4186.80000845428</v>
      </c>
      <c r="AE282" s="7">
        <v>96.1</v>
      </c>
      <c r="AF282" s="7">
        <v>0.132221529509559</v>
      </c>
      <c r="AG282" s="7">
        <v>22734</v>
      </c>
    </row>
    <row r="283" spans="1:33">
      <c r="A283" s="6" t="s">
        <v>71</v>
      </c>
      <c r="B283" s="6">
        <v>22</v>
      </c>
      <c r="C283" s="6" t="s">
        <v>46</v>
      </c>
      <c r="D283" s="6">
        <v>81.2</v>
      </c>
      <c r="E283" s="6">
        <v>56434.79</v>
      </c>
      <c r="F283" s="6">
        <v>2603</v>
      </c>
      <c r="G283" s="7">
        <v>166.31</v>
      </c>
      <c r="H283" s="6">
        <v>4613</v>
      </c>
      <c r="I283" s="6">
        <v>117.75</v>
      </c>
      <c r="J283" s="7">
        <v>3016.09009189597</v>
      </c>
      <c r="K283" s="7">
        <v>569.676183342575</v>
      </c>
      <c r="L283" s="6">
        <v>1201848.29</v>
      </c>
      <c r="M283" s="6">
        <v>8834</v>
      </c>
      <c r="N283" s="6">
        <v>2318.2</v>
      </c>
      <c r="O283" s="6">
        <v>99.2</v>
      </c>
      <c r="P283" s="6">
        <v>99.4</v>
      </c>
      <c r="Q283" s="6">
        <v>807.49</v>
      </c>
      <c r="R283" s="7">
        <v>47</v>
      </c>
      <c r="S283" s="7">
        <v>25</v>
      </c>
      <c r="T283" s="6">
        <v>65</v>
      </c>
      <c r="U283" s="7">
        <v>56.65</v>
      </c>
      <c r="V283" s="6">
        <v>4.7</v>
      </c>
      <c r="W283" s="7">
        <v>14334.1</v>
      </c>
      <c r="X283" s="7">
        <v>688633.3</v>
      </c>
      <c r="Y283" s="7">
        <v>3995.9998410853</v>
      </c>
      <c r="Z283" s="7">
        <v>234</v>
      </c>
      <c r="AA283" s="7">
        <v>12.4000003396237</v>
      </c>
      <c r="AB283" s="6">
        <v>325.47</v>
      </c>
      <c r="AC283" s="6">
        <v>704509.65</v>
      </c>
      <c r="AD283" s="7">
        <v>4762.89997423582</v>
      </c>
      <c r="AE283" s="7">
        <v>94.4</v>
      </c>
      <c r="AF283" s="7">
        <v>0.126735342254742</v>
      </c>
      <c r="AG283" s="7">
        <v>23871</v>
      </c>
    </row>
    <row r="284" spans="1:33">
      <c r="A284" s="6" t="s">
        <v>71</v>
      </c>
      <c r="B284" s="6">
        <v>22</v>
      </c>
      <c r="C284" s="6" t="s">
        <v>47</v>
      </c>
      <c r="D284" s="6">
        <v>86.57</v>
      </c>
      <c r="E284" s="6">
        <v>52792.39</v>
      </c>
      <c r="F284" s="6">
        <v>3190.23</v>
      </c>
      <c r="G284" s="7">
        <v>202.1</v>
      </c>
      <c r="H284" s="6">
        <v>5285</v>
      </c>
      <c r="I284" s="6">
        <v>113.56</v>
      </c>
      <c r="J284" s="7">
        <v>3117.17991915765</v>
      </c>
      <c r="K284" s="7">
        <v>572.322875622936</v>
      </c>
      <c r="L284" s="6">
        <v>1291877.8</v>
      </c>
      <c r="M284" s="6">
        <v>10164</v>
      </c>
      <c r="N284" s="6">
        <v>2368.8</v>
      </c>
      <c r="O284" s="6">
        <v>99.4</v>
      </c>
      <c r="P284" s="6">
        <v>99.5</v>
      </c>
      <c r="Q284" s="6">
        <v>837.84</v>
      </c>
      <c r="R284" s="7">
        <v>47</v>
      </c>
      <c r="S284" s="7">
        <v>27</v>
      </c>
      <c r="T284" s="6">
        <v>68</v>
      </c>
      <c r="U284" s="7">
        <v>117.79</v>
      </c>
      <c r="V284" s="6">
        <v>5.9</v>
      </c>
      <c r="W284" s="7">
        <v>17338.6</v>
      </c>
      <c r="X284" s="7">
        <v>863595.5</v>
      </c>
      <c r="Y284" s="7">
        <v>4666.00022125531</v>
      </c>
      <c r="Z284" s="7">
        <v>319</v>
      </c>
      <c r="AA284" s="7">
        <v>13.6999995501731</v>
      </c>
      <c r="AB284" s="6">
        <v>344.76</v>
      </c>
      <c r="AC284" s="6">
        <v>830284.19</v>
      </c>
      <c r="AD284" s="7">
        <v>5810.3000951449</v>
      </c>
      <c r="AE284" s="7">
        <v>94.1</v>
      </c>
      <c r="AF284" s="7">
        <v>0.121362671833195</v>
      </c>
      <c r="AG284" s="7">
        <v>27586</v>
      </c>
    </row>
    <row r="285" spans="1:33">
      <c r="A285" s="6" t="s">
        <v>71</v>
      </c>
      <c r="B285" s="6">
        <v>22</v>
      </c>
      <c r="C285" s="6" t="s">
        <v>48</v>
      </c>
      <c r="D285" s="6">
        <v>54.5</v>
      </c>
      <c r="E285" s="6">
        <v>54932.16</v>
      </c>
      <c r="F285" s="6">
        <v>374.15</v>
      </c>
      <c r="G285" s="7">
        <v>163.19</v>
      </c>
      <c r="H285" s="6">
        <v>5285</v>
      </c>
      <c r="I285" s="6">
        <v>116.77</v>
      </c>
      <c r="J285" s="7">
        <v>3288.49995809989</v>
      </c>
      <c r="K285" s="7">
        <v>567.935979374615</v>
      </c>
      <c r="L285" s="6">
        <v>1415303.11</v>
      </c>
      <c r="M285" s="6">
        <v>10644</v>
      </c>
      <c r="N285" s="6">
        <v>2612.1</v>
      </c>
      <c r="O285" s="6">
        <v>99.5</v>
      </c>
      <c r="P285" s="6">
        <v>99.6</v>
      </c>
      <c r="Q285" s="6">
        <v>887.59</v>
      </c>
      <c r="R285" s="7">
        <v>47</v>
      </c>
      <c r="S285" s="7">
        <v>28</v>
      </c>
      <c r="T285" s="6">
        <v>69</v>
      </c>
      <c r="U285" s="7">
        <v>184.52</v>
      </c>
      <c r="V285" s="6">
        <v>5.7</v>
      </c>
      <c r="W285" s="7">
        <v>21772</v>
      </c>
      <c r="X285" s="7">
        <v>1055375</v>
      </c>
      <c r="Y285" s="7">
        <v>4492.99995924777</v>
      </c>
      <c r="Z285" s="7">
        <v>346</v>
      </c>
      <c r="AA285" s="7">
        <v>13.6000000987087</v>
      </c>
      <c r="AB285" s="6">
        <v>373.223293656892</v>
      </c>
      <c r="AC285" s="6">
        <v>1034335.16</v>
      </c>
      <c r="AD285" s="7">
        <v>6723.40028273647</v>
      </c>
      <c r="AE285" s="7">
        <v>93.9</v>
      </c>
      <c r="AF285" s="7">
        <v>0.123985689893487</v>
      </c>
      <c r="AG285" s="7">
        <v>34098</v>
      </c>
    </row>
    <row r="286" spans="1:33">
      <c r="A286" s="6" t="s">
        <v>71</v>
      </c>
      <c r="B286" s="6">
        <v>22</v>
      </c>
      <c r="C286" s="6" t="s">
        <v>49</v>
      </c>
      <c r="D286" s="6">
        <v>37.96</v>
      </c>
      <c r="E286" s="6">
        <v>59355.24</v>
      </c>
      <c r="F286" s="6">
        <v>382.16</v>
      </c>
      <c r="G286" s="7">
        <v>189.45</v>
      </c>
      <c r="H286" s="6">
        <v>5285</v>
      </c>
      <c r="I286" s="6">
        <v>123.3</v>
      </c>
      <c r="J286" s="7">
        <v>3448.02988813974</v>
      </c>
      <c r="K286" s="7">
        <v>576.622438707796</v>
      </c>
      <c r="L286" s="6">
        <v>1498606.9</v>
      </c>
      <c r="M286" s="6">
        <v>11066</v>
      </c>
      <c r="N286" s="6">
        <v>2668.9</v>
      </c>
      <c r="O286" s="6">
        <v>99.5</v>
      </c>
      <c r="P286" s="6">
        <v>99.7</v>
      </c>
      <c r="Q286" s="6">
        <v>921.06</v>
      </c>
      <c r="R286" s="7">
        <v>44</v>
      </c>
      <c r="S286" s="7">
        <v>30</v>
      </c>
      <c r="T286" s="6">
        <v>70</v>
      </c>
      <c r="U286" s="7">
        <v>559.47</v>
      </c>
      <c r="V286" s="6">
        <v>6.1</v>
      </c>
      <c r="W286" s="7">
        <v>21883</v>
      </c>
      <c r="X286" s="7">
        <v>1181175</v>
      </c>
      <c r="Y286" s="7">
        <v>5477.00008333956</v>
      </c>
      <c r="Z286" s="7">
        <v>443</v>
      </c>
      <c r="AA286" s="7">
        <v>12.300000462746</v>
      </c>
      <c r="AB286" s="6">
        <v>382.225786648983</v>
      </c>
      <c r="AC286" s="6">
        <v>1115136.56</v>
      </c>
      <c r="AD286" s="7">
        <v>14206.299898108</v>
      </c>
      <c r="AE286" s="7">
        <v>93.3</v>
      </c>
      <c r="AF286" s="7">
        <v>0.121327499901462</v>
      </c>
      <c r="AG286" s="7">
        <v>38830</v>
      </c>
    </row>
    <row r="287" spans="1:33">
      <c r="A287" s="6" t="s">
        <v>71</v>
      </c>
      <c r="B287" s="6">
        <v>22</v>
      </c>
      <c r="C287" s="6" t="s">
        <v>50</v>
      </c>
      <c r="D287" s="6">
        <v>38.9</v>
      </c>
      <c r="E287" s="6">
        <v>61855.7</v>
      </c>
      <c r="F287" s="6">
        <v>397.13</v>
      </c>
      <c r="G287" s="7">
        <v>215.71</v>
      </c>
      <c r="H287" s="6">
        <v>5285</v>
      </c>
      <c r="I287" s="6">
        <v>137.42</v>
      </c>
      <c r="J287" s="7">
        <v>3686.10011964478</v>
      </c>
      <c r="K287" s="7">
        <v>569.593415406372</v>
      </c>
      <c r="L287" s="6">
        <v>1642354</v>
      </c>
      <c r="M287" s="6">
        <v>11440</v>
      </c>
      <c r="N287" s="6">
        <v>2744.5</v>
      </c>
      <c r="O287" s="6">
        <v>99.6</v>
      </c>
      <c r="P287" s="6">
        <v>99.7</v>
      </c>
      <c r="Q287" s="6">
        <v>958.51</v>
      </c>
      <c r="R287" s="7">
        <v>42.243583</v>
      </c>
      <c r="S287" s="7">
        <v>32</v>
      </c>
      <c r="T287" s="6">
        <v>72</v>
      </c>
      <c r="U287" s="7">
        <v>718.4904</v>
      </c>
      <c r="V287" s="6">
        <v>6.3444</v>
      </c>
      <c r="W287" s="7">
        <v>22412</v>
      </c>
      <c r="X287" s="7">
        <v>1121835</v>
      </c>
      <c r="Y287" s="7">
        <v>4423.00009788839</v>
      </c>
      <c r="Z287" s="7">
        <v>366</v>
      </c>
      <c r="AA287" s="7">
        <v>17.2444835822575</v>
      </c>
      <c r="AB287" s="6">
        <v>395.000466917146</v>
      </c>
      <c r="AC287" s="6">
        <v>1357974.7</v>
      </c>
      <c r="AD287" s="7">
        <v>9406.90431274652</v>
      </c>
      <c r="AE287" s="7">
        <v>93.5</v>
      </c>
      <c r="AF287" s="7">
        <v>0.125854349684369</v>
      </c>
      <c r="AG287" s="7">
        <v>43562</v>
      </c>
    </row>
    <row r="288" spans="1:33">
      <c r="A288" s="6" t="s">
        <v>72</v>
      </c>
      <c r="B288" s="6">
        <v>23</v>
      </c>
      <c r="C288" s="6" t="s">
        <v>37</v>
      </c>
      <c r="D288" s="6">
        <v>23.66</v>
      </c>
      <c r="E288" s="6">
        <v>145321.28</v>
      </c>
      <c r="F288" s="6">
        <v>550.33</v>
      </c>
      <c r="G288" s="7">
        <v>56.55</v>
      </c>
      <c r="H288" s="6">
        <v>12192.5</v>
      </c>
      <c r="I288" s="6">
        <v>59.89</v>
      </c>
      <c r="J288" s="7">
        <v>3897.17846588141</v>
      </c>
      <c r="K288" s="7">
        <v>578.712668703541</v>
      </c>
      <c r="L288" s="6">
        <v>695893.2</v>
      </c>
      <c r="M288" s="6">
        <v>5930</v>
      </c>
      <c r="N288" s="6">
        <v>979.1</v>
      </c>
      <c r="O288" s="6">
        <v>96.6</v>
      </c>
      <c r="P288" s="6">
        <v>97.7</v>
      </c>
      <c r="Q288" s="6">
        <v>730.41</v>
      </c>
      <c r="R288" s="7">
        <v>49</v>
      </c>
      <c r="S288" s="7">
        <v>14</v>
      </c>
      <c r="T288" s="6">
        <v>93</v>
      </c>
      <c r="U288" s="7">
        <v>67.83</v>
      </c>
      <c r="V288" s="6">
        <v>6.5</v>
      </c>
      <c r="W288" s="7">
        <v>6508.192</v>
      </c>
      <c r="X288" s="7">
        <v>370286.7</v>
      </c>
      <c r="Y288" s="7">
        <v>1964.99995224389</v>
      </c>
      <c r="Z288" s="7">
        <v>93</v>
      </c>
      <c r="AA288" s="7">
        <v>1.38251448257301</v>
      </c>
      <c r="AB288" s="6">
        <v>40.16</v>
      </c>
      <c r="AC288" s="6">
        <v>177908</v>
      </c>
      <c r="AD288" s="7">
        <v>324.959968208491</v>
      </c>
      <c r="AE288" s="7">
        <v>102.1</v>
      </c>
      <c r="AF288" s="7">
        <v>0.0983201919780596</v>
      </c>
      <c r="AG288" s="7">
        <v>9386</v>
      </c>
    </row>
    <row r="289" spans="1:33">
      <c r="A289" s="6" t="s">
        <v>72</v>
      </c>
      <c r="B289" s="6">
        <v>23</v>
      </c>
      <c r="C289" s="6" t="s">
        <v>39</v>
      </c>
      <c r="D289" s="6">
        <v>26.12</v>
      </c>
      <c r="E289" s="6">
        <v>286437.2</v>
      </c>
      <c r="F289" s="6">
        <v>619.93</v>
      </c>
      <c r="G289" s="7">
        <v>72.38</v>
      </c>
      <c r="H289" s="6">
        <v>13749.2</v>
      </c>
      <c r="I289" s="6">
        <v>68.3</v>
      </c>
      <c r="J289" s="7">
        <v>4243.17250181303</v>
      </c>
      <c r="K289" s="7">
        <v>678.554906933489</v>
      </c>
      <c r="L289" s="6">
        <v>835910.97</v>
      </c>
      <c r="M289" s="6">
        <v>7071</v>
      </c>
      <c r="N289" s="6">
        <v>1316.3</v>
      </c>
      <c r="O289" s="6">
        <v>96.8</v>
      </c>
      <c r="P289" s="6">
        <v>97.8</v>
      </c>
      <c r="Q289" s="6">
        <v>1052.6</v>
      </c>
      <c r="R289" s="7">
        <v>52</v>
      </c>
      <c r="S289" s="7">
        <v>16</v>
      </c>
      <c r="T289" s="6">
        <v>99</v>
      </c>
      <c r="U289" s="7">
        <v>111.24</v>
      </c>
      <c r="V289" s="6">
        <v>6</v>
      </c>
      <c r="W289" s="7">
        <v>13638</v>
      </c>
      <c r="X289" s="7">
        <v>382941</v>
      </c>
      <c r="Y289" s="7">
        <v>5054.0000609101</v>
      </c>
      <c r="Z289" s="7">
        <v>235</v>
      </c>
      <c r="AA289" s="7">
        <v>2.29206349190948</v>
      </c>
      <c r="AB289" s="6">
        <v>100.13</v>
      </c>
      <c r="AC289" s="6">
        <v>225753.71</v>
      </c>
      <c r="AD289" s="7">
        <v>548.52568152737</v>
      </c>
      <c r="AE289" s="7">
        <v>100.2</v>
      </c>
      <c r="AF289" s="7">
        <v>0.107004167937379</v>
      </c>
      <c r="AG289" s="7">
        <v>12209</v>
      </c>
    </row>
    <row r="290" spans="1:33">
      <c r="A290" s="6" t="s">
        <v>72</v>
      </c>
      <c r="B290" s="6">
        <v>23</v>
      </c>
      <c r="C290" s="6" t="s">
        <v>40</v>
      </c>
      <c r="D290" s="6">
        <v>34.03</v>
      </c>
      <c r="E290" s="6">
        <v>39295.8</v>
      </c>
      <c r="F290" s="6">
        <v>759.54</v>
      </c>
      <c r="G290" s="7">
        <v>83.3</v>
      </c>
      <c r="H290" s="6">
        <v>14820.6</v>
      </c>
      <c r="I290" s="6">
        <v>77.5</v>
      </c>
      <c r="J290" s="7">
        <v>4619.88411302334</v>
      </c>
      <c r="K290" s="7">
        <v>795.622398858154</v>
      </c>
      <c r="L290" s="6">
        <v>1073564.1</v>
      </c>
      <c r="M290" s="6">
        <v>9238</v>
      </c>
      <c r="N290" s="6">
        <v>1775.7</v>
      </c>
      <c r="O290" s="6">
        <v>97</v>
      </c>
      <c r="P290" s="6">
        <v>97.9</v>
      </c>
      <c r="Q290" s="6">
        <v>1105.92</v>
      </c>
      <c r="R290" s="7">
        <v>55</v>
      </c>
      <c r="S290" s="7">
        <v>18</v>
      </c>
      <c r="T290" s="6">
        <v>103</v>
      </c>
      <c r="U290" s="7">
        <v>148.58</v>
      </c>
      <c r="V290" s="6">
        <v>15.6</v>
      </c>
      <c r="W290" s="7">
        <v>19813.7</v>
      </c>
      <c r="X290" s="7">
        <v>618377.9</v>
      </c>
      <c r="Y290" s="7">
        <v>5028.99981809119</v>
      </c>
      <c r="Z290" s="7">
        <v>178</v>
      </c>
      <c r="AA290" s="7">
        <v>3.80000012641711</v>
      </c>
      <c r="AB290" s="6">
        <v>153.04</v>
      </c>
      <c r="AC290" s="6">
        <v>304253.8</v>
      </c>
      <c r="AD290" s="7">
        <v>925.899965321341</v>
      </c>
      <c r="AE290" s="7">
        <v>98.3</v>
      </c>
      <c r="AF290" s="7">
        <v>0.112600633197648</v>
      </c>
      <c r="AG290" s="7">
        <v>5120</v>
      </c>
    </row>
    <row r="291" spans="1:33">
      <c r="A291" s="6" t="s">
        <v>72</v>
      </c>
      <c r="B291" s="6">
        <v>23</v>
      </c>
      <c r="C291" s="6" t="s">
        <v>41</v>
      </c>
      <c r="D291" s="6">
        <v>67.07</v>
      </c>
      <c r="E291" s="6">
        <v>80618.28</v>
      </c>
      <c r="F291" s="6">
        <v>909.59</v>
      </c>
      <c r="G291" s="7">
        <v>117.38</v>
      </c>
      <c r="H291" s="6">
        <v>15269.33</v>
      </c>
      <c r="I291" s="6">
        <v>81.18</v>
      </c>
      <c r="J291" s="7">
        <v>5030.03992279669</v>
      </c>
      <c r="K291" s="7">
        <v>932.886926461871</v>
      </c>
      <c r="L291" s="6">
        <v>1343112.87</v>
      </c>
      <c r="M291" s="6">
        <v>10767</v>
      </c>
      <c r="N291" s="6">
        <v>2200.4</v>
      </c>
      <c r="O291" s="6">
        <v>97</v>
      </c>
      <c r="P291" s="6">
        <v>98.1</v>
      </c>
      <c r="Q291" s="6">
        <v>1138.67</v>
      </c>
      <c r="R291" s="7">
        <v>58</v>
      </c>
      <c r="S291" s="7">
        <v>20</v>
      </c>
      <c r="T291" s="6">
        <v>107</v>
      </c>
      <c r="U291" s="7">
        <v>199.05</v>
      </c>
      <c r="V291" s="6">
        <v>16.3</v>
      </c>
      <c r="W291" s="7">
        <v>18509</v>
      </c>
      <c r="X291" s="7">
        <v>645716</v>
      </c>
      <c r="Y291" s="7">
        <v>6884.99992314444</v>
      </c>
      <c r="Z291" s="7">
        <v>211</v>
      </c>
      <c r="AA291" s="7">
        <v>6.29999978959583</v>
      </c>
      <c r="AB291" s="6">
        <v>173.82</v>
      </c>
      <c r="AC291" s="6">
        <v>479628.02</v>
      </c>
      <c r="AD291" s="7">
        <v>1562.89992365523</v>
      </c>
      <c r="AE291" s="7">
        <v>96.4</v>
      </c>
      <c r="AF291" s="7">
        <v>0.116186934023286</v>
      </c>
      <c r="AG291" s="7">
        <v>6047</v>
      </c>
    </row>
    <row r="292" spans="1:33">
      <c r="A292" s="6" t="s">
        <v>72</v>
      </c>
      <c r="B292" s="6">
        <v>23</v>
      </c>
      <c r="C292" s="6" t="s">
        <v>42</v>
      </c>
      <c r="D292" s="6">
        <v>104.4</v>
      </c>
      <c r="E292" s="6">
        <v>436770.9</v>
      </c>
      <c r="F292" s="6">
        <v>1159.02</v>
      </c>
      <c r="G292" s="7">
        <v>138.57</v>
      </c>
      <c r="H292" s="6">
        <v>15691.31</v>
      </c>
      <c r="I292" s="6">
        <v>82.87</v>
      </c>
      <c r="J292" s="7">
        <v>5476.61013481595</v>
      </c>
      <c r="K292" s="7">
        <v>935.499957234419</v>
      </c>
      <c r="L292" s="6">
        <v>1617009.21</v>
      </c>
      <c r="M292" s="6">
        <v>13220</v>
      </c>
      <c r="N292" s="6">
        <v>3117.9</v>
      </c>
      <c r="O292" s="6">
        <v>97.1</v>
      </c>
      <c r="P292" s="6">
        <v>98.2</v>
      </c>
      <c r="Q292" s="6">
        <v>1349.02</v>
      </c>
      <c r="R292" s="7">
        <v>58</v>
      </c>
      <c r="S292" s="7">
        <v>22</v>
      </c>
      <c r="T292" s="6">
        <v>109</v>
      </c>
      <c r="U292" s="7">
        <v>282.32</v>
      </c>
      <c r="V292" s="6">
        <v>18.3</v>
      </c>
      <c r="W292" s="7">
        <v>18759</v>
      </c>
      <c r="X292" s="7">
        <v>819832</v>
      </c>
      <c r="Y292" s="7">
        <v>6738.99983188745</v>
      </c>
      <c r="Z292" s="7">
        <v>225</v>
      </c>
      <c r="AA292" s="7">
        <v>10.1999997930397</v>
      </c>
      <c r="AB292" s="6">
        <v>215.48</v>
      </c>
      <c r="AC292" s="6">
        <v>628897.79</v>
      </c>
      <c r="AD292" s="7">
        <v>1848.40003882359</v>
      </c>
      <c r="AE292" s="7">
        <v>94.5</v>
      </c>
      <c r="AF292" s="7">
        <v>0.119512910798122</v>
      </c>
      <c r="AG292" s="7">
        <v>7850</v>
      </c>
    </row>
    <row r="293" spans="1:33">
      <c r="A293" s="6" t="s">
        <v>72</v>
      </c>
      <c r="B293" s="6">
        <v>23</v>
      </c>
      <c r="C293" s="6" t="s">
        <v>43</v>
      </c>
      <c r="D293" s="6">
        <v>138.09</v>
      </c>
      <c r="E293" s="6">
        <v>287497.32</v>
      </c>
      <c r="F293" s="6">
        <v>714.93</v>
      </c>
      <c r="G293" s="7">
        <v>199.04</v>
      </c>
      <c r="H293" s="6">
        <v>16408.32</v>
      </c>
      <c r="I293" s="6">
        <v>88.29</v>
      </c>
      <c r="J293" s="7">
        <v>6358.42001400158</v>
      </c>
      <c r="K293" s="7">
        <v>936.4999795055</v>
      </c>
      <c r="L293" s="6">
        <v>1897078.45</v>
      </c>
      <c r="M293" s="6">
        <v>16532</v>
      </c>
      <c r="N293" s="6">
        <v>3709.6</v>
      </c>
      <c r="O293" s="6">
        <v>97.2</v>
      </c>
      <c r="P293" s="6">
        <v>98.3</v>
      </c>
      <c r="Q293" s="6">
        <v>1402.94</v>
      </c>
      <c r="R293" s="7">
        <v>59</v>
      </c>
      <c r="S293" s="7">
        <v>23</v>
      </c>
      <c r="T293" s="6">
        <v>109</v>
      </c>
      <c r="U293" s="7">
        <v>299.3</v>
      </c>
      <c r="V293" s="6">
        <v>18.4</v>
      </c>
      <c r="W293" s="7">
        <v>21368</v>
      </c>
      <c r="X293" s="7">
        <v>1006820.6</v>
      </c>
      <c r="Y293" s="7">
        <v>7759.99989774443</v>
      </c>
      <c r="Z293" s="7">
        <v>257</v>
      </c>
      <c r="AA293" s="7">
        <v>13.8999994421006</v>
      </c>
      <c r="AB293" s="6">
        <v>225.41</v>
      </c>
      <c r="AC293" s="6">
        <v>963552.67</v>
      </c>
      <c r="AD293" s="7">
        <v>2381.19990170589</v>
      </c>
      <c r="AE293" s="7">
        <v>92.6</v>
      </c>
      <c r="AF293" s="7">
        <v>0.124691690814745</v>
      </c>
      <c r="AG293" s="7">
        <v>11309</v>
      </c>
    </row>
    <row r="294" spans="1:33">
      <c r="A294" s="6" t="s">
        <v>72</v>
      </c>
      <c r="B294" s="6">
        <v>23</v>
      </c>
      <c r="C294" s="6" t="s">
        <v>44</v>
      </c>
      <c r="D294" s="6">
        <v>118.38</v>
      </c>
      <c r="E294" s="6">
        <v>299900.31</v>
      </c>
      <c r="F294" s="6">
        <v>1245.99</v>
      </c>
      <c r="G294" s="7">
        <v>269.26</v>
      </c>
      <c r="H294" s="6">
        <v>16388.32</v>
      </c>
      <c r="I294" s="6">
        <v>92.67</v>
      </c>
      <c r="J294" s="7">
        <v>6898.54017940867</v>
      </c>
      <c r="K294" s="7">
        <v>938.211872157029</v>
      </c>
      <c r="L294" s="6">
        <v>2506089.66</v>
      </c>
      <c r="M294" s="6">
        <v>18962</v>
      </c>
      <c r="N294" s="6">
        <v>4702.8</v>
      </c>
      <c r="O294" s="6">
        <v>97.4</v>
      </c>
      <c r="P294" s="6">
        <v>98.5</v>
      </c>
      <c r="Q294" s="6">
        <v>1495.77</v>
      </c>
      <c r="R294" s="7">
        <v>58</v>
      </c>
      <c r="S294" s="7">
        <v>23</v>
      </c>
      <c r="T294" s="6">
        <v>109</v>
      </c>
      <c r="U294" s="7">
        <v>405.83</v>
      </c>
      <c r="V294" s="6">
        <v>20.1</v>
      </c>
      <c r="W294" s="7">
        <v>27256</v>
      </c>
      <c r="X294" s="7">
        <v>1200552.8</v>
      </c>
      <c r="Y294" s="7">
        <v>8617.60945681051</v>
      </c>
      <c r="Z294" s="7">
        <v>271.5</v>
      </c>
      <c r="AA294" s="7">
        <v>11.6999995108966</v>
      </c>
      <c r="AB294" s="6">
        <v>267.8</v>
      </c>
      <c r="AC294" s="6">
        <v>1274785.54</v>
      </c>
      <c r="AD294" s="7">
        <v>3687.80017232697</v>
      </c>
      <c r="AE294" s="7">
        <v>91.9</v>
      </c>
      <c r="AF294" s="7">
        <v>0.135970333745365</v>
      </c>
      <c r="AG294" s="7">
        <v>16198</v>
      </c>
    </row>
    <row r="295" spans="1:33">
      <c r="A295" s="6" t="s">
        <v>72</v>
      </c>
      <c r="B295" s="6">
        <v>23</v>
      </c>
      <c r="C295" s="6" t="s">
        <v>45</v>
      </c>
      <c r="D295" s="6">
        <v>144.59</v>
      </c>
      <c r="E295" s="6">
        <v>354133.19</v>
      </c>
      <c r="F295" s="6">
        <v>3297.15</v>
      </c>
      <c r="G295" s="7">
        <v>348.45</v>
      </c>
      <c r="H295" s="6">
        <v>16388.32</v>
      </c>
      <c r="I295" s="6">
        <v>108.72</v>
      </c>
      <c r="J295" s="7">
        <v>7332.0299955696</v>
      </c>
      <c r="K295" s="7">
        <v>938.8209692927</v>
      </c>
      <c r="L295" s="6">
        <v>2775874.93</v>
      </c>
      <c r="M295" s="6">
        <v>20170</v>
      </c>
      <c r="N295" s="6">
        <v>5400.5</v>
      </c>
      <c r="O295" s="6">
        <v>97.8</v>
      </c>
      <c r="P295" s="6">
        <v>98.8</v>
      </c>
      <c r="Q295" s="6">
        <v>1609.69</v>
      </c>
      <c r="R295" s="7">
        <v>54</v>
      </c>
      <c r="S295" s="7">
        <v>24</v>
      </c>
      <c r="T295" s="6">
        <v>119</v>
      </c>
      <c r="U295" s="7">
        <v>996.7</v>
      </c>
      <c r="V295" s="6">
        <v>19.3</v>
      </c>
      <c r="W295" s="7">
        <v>33144</v>
      </c>
      <c r="X295" s="7">
        <v>1394285</v>
      </c>
      <c r="Y295" s="7">
        <v>9570.00014884221</v>
      </c>
      <c r="Z295" s="7">
        <v>286</v>
      </c>
      <c r="AA295" s="7">
        <v>11.4999995932542</v>
      </c>
      <c r="AB295" s="6">
        <v>294.3</v>
      </c>
      <c r="AC295" s="6">
        <v>1671575.44</v>
      </c>
      <c r="AD295" s="7">
        <v>4219.19993418461</v>
      </c>
      <c r="AE295" s="7">
        <v>93.4</v>
      </c>
      <c r="AF295" s="7">
        <v>0.135801630434783</v>
      </c>
      <c r="AG295" s="7">
        <v>31631</v>
      </c>
    </row>
    <row r="296" spans="1:33">
      <c r="A296" s="6" t="s">
        <v>72</v>
      </c>
      <c r="B296" s="6">
        <v>23</v>
      </c>
      <c r="C296" s="6" t="s">
        <v>46</v>
      </c>
      <c r="D296" s="6">
        <v>217.05</v>
      </c>
      <c r="E296" s="6">
        <v>426826.73</v>
      </c>
      <c r="F296" s="6">
        <v>5164.95</v>
      </c>
      <c r="G296" s="7">
        <v>447.76</v>
      </c>
      <c r="H296" s="6">
        <v>16869.56</v>
      </c>
      <c r="I296" s="6">
        <v>112.76</v>
      </c>
      <c r="J296" s="7">
        <v>7277.70031143377</v>
      </c>
      <c r="K296" s="7">
        <v>939.287585353501</v>
      </c>
      <c r="L296" s="6">
        <v>3328646</v>
      </c>
      <c r="M296" s="6">
        <v>24583</v>
      </c>
      <c r="N296" s="6">
        <v>5864</v>
      </c>
      <c r="O296" s="6">
        <v>98.2</v>
      </c>
      <c r="P296" s="6">
        <v>99</v>
      </c>
      <c r="Q296" s="6">
        <v>1763.83</v>
      </c>
      <c r="R296" s="7">
        <v>58</v>
      </c>
      <c r="S296" s="7">
        <v>26</v>
      </c>
      <c r="T296" s="6">
        <v>126</v>
      </c>
      <c r="U296" s="7">
        <v>1211.95</v>
      </c>
      <c r="V296" s="6">
        <v>20</v>
      </c>
      <c r="W296" s="7">
        <v>27132.8</v>
      </c>
      <c r="X296" s="7">
        <v>1348150.5</v>
      </c>
      <c r="Y296" s="7">
        <v>10508.0005169365</v>
      </c>
      <c r="Z296" s="7">
        <v>326</v>
      </c>
      <c r="AA296" s="7">
        <v>11.7999996286349</v>
      </c>
      <c r="AB296" s="6">
        <v>317.11</v>
      </c>
      <c r="AC296" s="6">
        <v>2035863.75</v>
      </c>
      <c r="AD296" s="7">
        <v>5368.00011459865</v>
      </c>
      <c r="AE296" s="7">
        <v>93.5</v>
      </c>
      <c r="AF296" s="7">
        <v>0.133229910021719</v>
      </c>
      <c r="AG296" s="7">
        <v>32672</v>
      </c>
    </row>
    <row r="297" spans="1:33">
      <c r="A297" s="6" t="s">
        <v>72</v>
      </c>
      <c r="B297" s="6">
        <v>23</v>
      </c>
      <c r="C297" s="6" t="s">
        <v>47</v>
      </c>
      <c r="D297" s="6">
        <v>219.03</v>
      </c>
      <c r="E297" s="6">
        <v>546960</v>
      </c>
      <c r="F297" s="6">
        <v>7526.73</v>
      </c>
      <c r="G297" s="7">
        <v>537.7</v>
      </c>
      <c r="H297" s="6">
        <v>16869.56</v>
      </c>
      <c r="I297" s="6">
        <v>109.05</v>
      </c>
      <c r="J297" s="7">
        <v>7521.36036361163</v>
      </c>
      <c r="K297" s="7">
        <v>943.651477111459</v>
      </c>
      <c r="L297" s="6">
        <v>3535456.84</v>
      </c>
      <c r="M297" s="6">
        <v>28160</v>
      </c>
      <c r="N297" s="6">
        <v>6284.7</v>
      </c>
      <c r="O297" s="6">
        <v>98.9</v>
      </c>
      <c r="P297" s="6">
        <v>99.3</v>
      </c>
      <c r="Q297" s="6">
        <v>1867.86</v>
      </c>
      <c r="R297" s="7">
        <v>49</v>
      </c>
      <c r="S297" s="7">
        <v>29</v>
      </c>
      <c r="T297" s="6">
        <v>132</v>
      </c>
      <c r="U297" s="7">
        <v>1244.59</v>
      </c>
      <c r="V297" s="6">
        <v>23.7</v>
      </c>
      <c r="W297" s="7">
        <v>30781.1</v>
      </c>
      <c r="X297" s="7">
        <v>1633489.6</v>
      </c>
      <c r="Y297" s="7">
        <v>12591.0006043466</v>
      </c>
      <c r="Z297" s="7">
        <v>333</v>
      </c>
      <c r="AA297" s="7">
        <v>12.5999998241364</v>
      </c>
      <c r="AB297" s="6">
        <v>334.82</v>
      </c>
      <c r="AC297" s="6">
        <v>2231638.11</v>
      </c>
      <c r="AD297" s="7">
        <v>5901.60012056915</v>
      </c>
      <c r="AE297" s="7">
        <v>92.4</v>
      </c>
      <c r="AF297" s="7">
        <v>0.124606985795885</v>
      </c>
      <c r="AG297" s="7">
        <v>38077</v>
      </c>
    </row>
    <row r="298" spans="1:33">
      <c r="A298" s="6" t="s">
        <v>72</v>
      </c>
      <c r="B298" s="6">
        <v>23</v>
      </c>
      <c r="C298" s="6" t="s">
        <v>48</v>
      </c>
      <c r="D298" s="6">
        <v>126.21</v>
      </c>
      <c r="E298" s="6">
        <v>573811.59</v>
      </c>
      <c r="F298" s="6">
        <v>947.43</v>
      </c>
      <c r="G298" s="7">
        <v>374.18</v>
      </c>
      <c r="H298" s="6">
        <v>16727.56</v>
      </c>
      <c r="I298" s="6">
        <v>111.55</v>
      </c>
      <c r="J298" s="7">
        <v>7990.76037448356</v>
      </c>
      <c r="K298" s="7">
        <v>939.564810022427</v>
      </c>
      <c r="L298" s="6">
        <v>3748024.53</v>
      </c>
      <c r="M298" s="6">
        <v>29649</v>
      </c>
      <c r="N298" s="6">
        <v>6708.5</v>
      </c>
      <c r="O298" s="6">
        <v>99.2</v>
      </c>
      <c r="P298" s="6">
        <v>99.6</v>
      </c>
      <c r="Q298" s="6">
        <v>2006.16</v>
      </c>
      <c r="R298" s="7">
        <v>48</v>
      </c>
      <c r="S298" s="7">
        <v>31</v>
      </c>
      <c r="T298" s="6">
        <v>134</v>
      </c>
      <c r="U298" s="7">
        <v>1388.69</v>
      </c>
      <c r="V298" s="6">
        <v>25.3</v>
      </c>
      <c r="W298" s="7">
        <v>34579.3</v>
      </c>
      <c r="X298" s="7">
        <v>2020923.6</v>
      </c>
      <c r="Y298" s="7">
        <v>14413.9994885281</v>
      </c>
      <c r="Z298" s="7">
        <v>470</v>
      </c>
      <c r="AA298" s="7">
        <v>12.5999998241364</v>
      </c>
      <c r="AB298" s="6">
        <v>363.607676665763</v>
      </c>
      <c r="AC298" s="6">
        <v>2680665.29</v>
      </c>
      <c r="AD298" s="7">
        <v>7364.40030059234</v>
      </c>
      <c r="AE298" s="7">
        <v>92.8</v>
      </c>
      <c r="AF298" s="7">
        <v>0.130467515568361</v>
      </c>
      <c r="AG298" s="7">
        <v>39433</v>
      </c>
    </row>
    <row r="299" spans="1:33">
      <c r="A299" s="6" t="s">
        <v>72</v>
      </c>
      <c r="B299" s="6">
        <v>23</v>
      </c>
      <c r="C299" s="6" t="s">
        <v>49</v>
      </c>
      <c r="D299" s="6">
        <v>140.19</v>
      </c>
      <c r="E299" s="6">
        <v>615603.82</v>
      </c>
      <c r="F299" s="6">
        <v>953.76</v>
      </c>
      <c r="G299" s="7">
        <v>402.98</v>
      </c>
      <c r="H299" s="6">
        <v>17563.96</v>
      </c>
      <c r="I299" s="6">
        <v>114.92</v>
      </c>
      <c r="J299" s="7">
        <v>8400.36973555312</v>
      </c>
      <c r="K299" s="7">
        <v>950.740543118976</v>
      </c>
      <c r="L299" s="6">
        <v>4392609.19</v>
      </c>
      <c r="M299" s="6">
        <v>29998</v>
      </c>
      <c r="N299" s="6">
        <v>6434</v>
      </c>
      <c r="O299" s="6">
        <v>99.4</v>
      </c>
      <c r="P299" s="6">
        <v>99.7</v>
      </c>
      <c r="Q299" s="6">
        <v>2094.16</v>
      </c>
      <c r="R299" s="7">
        <v>43</v>
      </c>
      <c r="S299" s="7">
        <v>33</v>
      </c>
      <c r="T299" s="6">
        <v>134</v>
      </c>
      <c r="U299" s="7">
        <v>1643.53</v>
      </c>
      <c r="V299" s="6">
        <v>26.4</v>
      </c>
      <c r="W299" s="7">
        <v>44250</v>
      </c>
      <c r="X299" s="7">
        <v>2233774</v>
      </c>
      <c r="Y299" s="7">
        <v>14612.0001765835</v>
      </c>
      <c r="Z299" s="7">
        <v>561</v>
      </c>
      <c r="AA299" s="7">
        <v>10.6999995562939</v>
      </c>
      <c r="AB299" s="6">
        <v>371.611250245359</v>
      </c>
      <c r="AC299" s="6">
        <v>2782040.6</v>
      </c>
      <c r="AD299" s="7">
        <v>9092.50021039005</v>
      </c>
      <c r="AE299" s="7">
        <v>93.2</v>
      </c>
      <c r="AF299" s="7">
        <v>0.125836247870146</v>
      </c>
      <c r="AG299" s="7">
        <v>97501</v>
      </c>
    </row>
    <row r="300" spans="1:33">
      <c r="A300" s="6" t="s">
        <v>72</v>
      </c>
      <c r="B300" s="6">
        <v>23</v>
      </c>
      <c r="C300" s="6" t="s">
        <v>50</v>
      </c>
      <c r="D300" s="6">
        <v>97.1</v>
      </c>
      <c r="E300" s="6">
        <v>651455</v>
      </c>
      <c r="F300" s="6">
        <v>994.84</v>
      </c>
      <c r="G300" s="7">
        <v>431.78</v>
      </c>
      <c r="H300" s="6">
        <v>16935.6</v>
      </c>
      <c r="I300" s="6">
        <v>115.94</v>
      </c>
      <c r="J300" s="7">
        <v>8843.1002397249</v>
      </c>
      <c r="K300" s="7">
        <v>940.172341048499</v>
      </c>
      <c r="L300" s="6">
        <v>4499875</v>
      </c>
      <c r="M300" s="6">
        <v>31829</v>
      </c>
      <c r="N300" s="6">
        <v>6732.5</v>
      </c>
      <c r="O300" s="6">
        <v>99.5</v>
      </c>
      <c r="P300" s="6">
        <v>99.8</v>
      </c>
      <c r="Q300" s="6">
        <v>2193.32</v>
      </c>
      <c r="R300" s="7">
        <v>39.80157</v>
      </c>
      <c r="S300" s="7">
        <v>36</v>
      </c>
      <c r="T300" s="6">
        <v>137</v>
      </c>
      <c r="U300" s="7">
        <v>1942.1478</v>
      </c>
      <c r="V300" s="6">
        <v>27.574</v>
      </c>
      <c r="W300" s="7">
        <v>45247</v>
      </c>
      <c r="X300" s="7">
        <v>2185092</v>
      </c>
      <c r="Y300" s="7">
        <v>13982.0004604003</v>
      </c>
      <c r="Z300" s="7">
        <v>597</v>
      </c>
      <c r="AA300" s="7">
        <v>14.3141963992123</v>
      </c>
      <c r="AB300" s="6">
        <v>384.113105616042</v>
      </c>
      <c r="AC300" s="6">
        <v>3243577.4</v>
      </c>
      <c r="AD300" s="7">
        <v>11126.6955009298</v>
      </c>
      <c r="AE300" s="7">
        <v>93.9</v>
      </c>
      <c r="AF300" s="7">
        <v>0.140125804250673</v>
      </c>
      <c r="AG300" s="7">
        <v>155569</v>
      </c>
    </row>
    <row r="301" spans="1:33">
      <c r="A301" s="6" t="s">
        <v>73</v>
      </c>
      <c r="B301" s="6">
        <v>24</v>
      </c>
      <c r="C301" s="6" t="s">
        <v>37</v>
      </c>
      <c r="D301" s="6">
        <v>2.41</v>
      </c>
      <c r="E301" s="6">
        <v>11379.64</v>
      </c>
      <c r="F301" s="6">
        <v>204.35</v>
      </c>
      <c r="G301" s="7">
        <v>14.97</v>
      </c>
      <c r="H301" s="6">
        <v>3601.1</v>
      </c>
      <c r="I301" s="6">
        <v>58.76</v>
      </c>
      <c r="J301" s="7">
        <v>1491.83203895532</v>
      </c>
      <c r="K301" s="7">
        <v>227.283400692002</v>
      </c>
      <c r="L301" s="6">
        <v>277458.2</v>
      </c>
      <c r="M301" s="6">
        <v>1934</v>
      </c>
      <c r="N301" s="6">
        <v>427</v>
      </c>
      <c r="O301" s="6">
        <v>88</v>
      </c>
      <c r="P301" s="6">
        <v>92.8</v>
      </c>
      <c r="Q301" s="6">
        <v>398.54</v>
      </c>
      <c r="R301" s="7">
        <v>33</v>
      </c>
      <c r="S301" s="7">
        <v>16</v>
      </c>
      <c r="T301" s="6">
        <v>48</v>
      </c>
      <c r="U301" s="7">
        <v>13.65</v>
      </c>
      <c r="V301" s="6">
        <v>2.7</v>
      </c>
      <c r="W301" s="7">
        <v>4129.561</v>
      </c>
      <c r="X301" s="7">
        <v>83001.8</v>
      </c>
      <c r="Y301" s="7">
        <v>637.000028300532</v>
      </c>
      <c r="Z301" s="7">
        <v>53</v>
      </c>
      <c r="AA301" s="7">
        <v>1.12453144998661</v>
      </c>
      <c r="AB301" s="6">
        <v>18.47</v>
      </c>
      <c r="AC301" s="6">
        <v>36576.79</v>
      </c>
      <c r="AD301" s="7">
        <v>401.653951203183</v>
      </c>
      <c r="AE301" s="7">
        <v>79.9</v>
      </c>
      <c r="AF301" s="7">
        <v>0.0553006819590825</v>
      </c>
      <c r="AG301" s="7">
        <v>2136</v>
      </c>
    </row>
    <row r="302" spans="1:33">
      <c r="A302" s="6" t="s">
        <v>73</v>
      </c>
      <c r="B302" s="6">
        <v>24</v>
      </c>
      <c r="C302" s="6" t="s">
        <v>39</v>
      </c>
      <c r="D302" s="6">
        <v>3.3</v>
      </c>
      <c r="E302" s="6">
        <v>13889.8</v>
      </c>
      <c r="F302" s="6">
        <v>244.12</v>
      </c>
      <c r="G302" s="7">
        <v>17.93</v>
      </c>
      <c r="H302" s="6">
        <v>4473.76</v>
      </c>
      <c r="I302" s="6">
        <v>66.9</v>
      </c>
      <c r="J302" s="7">
        <v>1646.27707600176</v>
      </c>
      <c r="K302" s="7">
        <v>196.141845693111</v>
      </c>
      <c r="L302" s="6">
        <v>341961.8</v>
      </c>
      <c r="M302" s="6">
        <v>2017</v>
      </c>
      <c r="N302" s="6">
        <v>466.8</v>
      </c>
      <c r="O302" s="6">
        <v>88.5</v>
      </c>
      <c r="P302" s="6">
        <v>93</v>
      </c>
      <c r="Q302" s="6">
        <v>529.49</v>
      </c>
      <c r="R302" s="7">
        <v>38</v>
      </c>
      <c r="S302" s="7">
        <v>18</v>
      </c>
      <c r="T302" s="6">
        <v>49</v>
      </c>
      <c r="U302" s="7">
        <v>9.67</v>
      </c>
      <c r="V302" s="6">
        <v>2.5</v>
      </c>
      <c r="W302" s="7">
        <v>6944</v>
      </c>
      <c r="X302" s="7">
        <v>134342</v>
      </c>
      <c r="Y302" s="7">
        <v>965.999966950709</v>
      </c>
      <c r="Z302" s="7">
        <v>69</v>
      </c>
      <c r="AA302" s="7">
        <v>1.83673468980066</v>
      </c>
      <c r="AB302" s="6">
        <v>75.87</v>
      </c>
      <c r="AC302" s="6">
        <v>40386.78</v>
      </c>
      <c r="AD302" s="7">
        <v>517.787641650512</v>
      </c>
      <c r="AE302" s="7">
        <v>82.9</v>
      </c>
      <c r="AF302" s="7">
        <v>0.082516903546295</v>
      </c>
      <c r="AG302" s="7">
        <v>2425</v>
      </c>
    </row>
    <row r="303" spans="1:33">
      <c r="A303" s="6" t="s">
        <v>73</v>
      </c>
      <c r="B303" s="6">
        <v>24</v>
      </c>
      <c r="C303" s="6" t="s">
        <v>40</v>
      </c>
      <c r="D303" s="6">
        <v>4.29</v>
      </c>
      <c r="E303" s="6">
        <v>417.08</v>
      </c>
      <c r="F303" s="6">
        <v>309.13</v>
      </c>
      <c r="G303" s="7">
        <v>22.64</v>
      </c>
      <c r="H303" s="6">
        <v>4954</v>
      </c>
      <c r="I303" s="6">
        <v>76.03</v>
      </c>
      <c r="J303" s="7">
        <v>1816.7111773816</v>
      </c>
      <c r="K303" s="7">
        <v>169.267194677512</v>
      </c>
      <c r="L303" s="6">
        <v>498759.3</v>
      </c>
      <c r="M303" s="6">
        <v>3076</v>
      </c>
      <c r="N303" s="6">
        <v>494.2</v>
      </c>
      <c r="O303" s="6">
        <v>90</v>
      </c>
      <c r="P303" s="6">
        <v>94.1</v>
      </c>
      <c r="Q303" s="6">
        <v>594.94</v>
      </c>
      <c r="R303" s="7">
        <v>43</v>
      </c>
      <c r="S303" s="7">
        <v>20</v>
      </c>
      <c r="T303" s="6">
        <v>52</v>
      </c>
      <c r="U303" s="7">
        <v>18.4</v>
      </c>
      <c r="V303" s="6">
        <v>3.4</v>
      </c>
      <c r="W303" s="7">
        <v>9100.3</v>
      </c>
      <c r="X303" s="7">
        <v>155535.4</v>
      </c>
      <c r="Y303" s="7">
        <v>1118.99999069896</v>
      </c>
      <c r="Z303" s="7">
        <v>52</v>
      </c>
      <c r="AA303" s="7">
        <v>3.00000003399567</v>
      </c>
      <c r="AB303" s="6">
        <v>121.22</v>
      </c>
      <c r="AC303" s="6">
        <v>60342.12</v>
      </c>
      <c r="AD303" s="7">
        <v>667.500006491835</v>
      </c>
      <c r="AE303" s="7">
        <v>85.9</v>
      </c>
      <c r="AF303" s="7">
        <v>0.101254826254826</v>
      </c>
      <c r="AG303" s="7">
        <v>1410</v>
      </c>
    </row>
    <row r="304" spans="1:33">
      <c r="A304" s="6" t="s">
        <v>73</v>
      </c>
      <c r="B304" s="6">
        <v>24</v>
      </c>
      <c r="C304" s="6" t="s">
        <v>41</v>
      </c>
      <c r="D304" s="6">
        <v>8.6</v>
      </c>
      <c r="E304" s="6">
        <v>2002.08</v>
      </c>
      <c r="F304" s="6">
        <v>353.92</v>
      </c>
      <c r="G304" s="7">
        <v>27.75</v>
      </c>
      <c r="H304" s="6">
        <v>4928</v>
      </c>
      <c r="I304" s="6">
        <v>82.25</v>
      </c>
      <c r="J304" s="7">
        <v>2004.79000781741</v>
      </c>
      <c r="K304" s="7">
        <v>146.074811791175</v>
      </c>
      <c r="L304" s="6">
        <v>461266.25</v>
      </c>
      <c r="M304" s="6">
        <v>3461</v>
      </c>
      <c r="N304" s="6">
        <v>580.6</v>
      </c>
      <c r="O304" s="6">
        <v>91.5</v>
      </c>
      <c r="P304" s="6">
        <v>95.4</v>
      </c>
      <c r="Q304" s="6">
        <v>681.37</v>
      </c>
      <c r="R304" s="7">
        <v>48</v>
      </c>
      <c r="S304" s="7">
        <v>22</v>
      </c>
      <c r="T304" s="6">
        <v>55</v>
      </c>
      <c r="U304" s="7">
        <v>20.04</v>
      </c>
      <c r="V304" s="6">
        <v>3.3</v>
      </c>
      <c r="W304" s="7">
        <v>9052</v>
      </c>
      <c r="X304" s="7">
        <v>173964</v>
      </c>
      <c r="Y304" s="7">
        <v>1454.0000609321</v>
      </c>
      <c r="Z304" s="7">
        <v>55</v>
      </c>
      <c r="AA304" s="7">
        <v>4.89999997492875</v>
      </c>
      <c r="AB304" s="6">
        <v>154.62</v>
      </c>
      <c r="AC304" s="6">
        <v>98170.59</v>
      </c>
      <c r="AD304" s="7">
        <v>860.499986531804</v>
      </c>
      <c r="AE304" s="7">
        <v>88.9</v>
      </c>
      <c r="AF304" s="7">
        <v>0.116134580242932</v>
      </c>
      <c r="AG304" s="7">
        <v>1907</v>
      </c>
    </row>
    <row r="305" spans="1:33">
      <c r="A305" s="6" t="s">
        <v>73</v>
      </c>
      <c r="B305" s="6">
        <v>24</v>
      </c>
      <c r="C305" s="6" t="s">
        <v>42</v>
      </c>
      <c r="D305" s="6">
        <v>13.6</v>
      </c>
      <c r="E305" s="6">
        <v>32992.3</v>
      </c>
      <c r="F305" s="6">
        <v>481.39</v>
      </c>
      <c r="G305" s="7">
        <v>33.77</v>
      </c>
      <c r="H305" s="6">
        <v>4908</v>
      </c>
      <c r="I305" s="6">
        <v>83.34</v>
      </c>
      <c r="J305" s="7">
        <v>2212.34009317724</v>
      </c>
      <c r="K305" s="7">
        <v>148.099996849357</v>
      </c>
      <c r="L305" s="6">
        <v>656959</v>
      </c>
      <c r="M305" s="6">
        <v>4982</v>
      </c>
      <c r="N305" s="6">
        <v>875.8</v>
      </c>
      <c r="O305" s="6">
        <v>92.3</v>
      </c>
      <c r="P305" s="6">
        <v>96</v>
      </c>
      <c r="Q305" s="6">
        <v>831.59</v>
      </c>
      <c r="R305" s="7">
        <v>42</v>
      </c>
      <c r="S305" s="7">
        <v>23</v>
      </c>
      <c r="T305" s="6">
        <v>59</v>
      </c>
      <c r="U305" s="7">
        <v>25.96</v>
      </c>
      <c r="V305" s="6">
        <v>3.3</v>
      </c>
      <c r="W305" s="7">
        <v>6372</v>
      </c>
      <c r="X305" s="7">
        <v>168616</v>
      </c>
      <c r="Y305" s="7">
        <v>1122.00001561528</v>
      </c>
      <c r="Z305" s="7">
        <v>63</v>
      </c>
      <c r="AA305" s="7">
        <v>8.90000020703096</v>
      </c>
      <c r="AB305" s="6">
        <v>193.29</v>
      </c>
      <c r="AC305" s="6">
        <v>132428.32</v>
      </c>
      <c r="AD305" s="7">
        <v>1018.79995608432</v>
      </c>
      <c r="AE305" s="7">
        <v>91.9</v>
      </c>
      <c r="AF305" s="7">
        <v>0.126906087958517</v>
      </c>
      <c r="AG305" s="7">
        <v>3042</v>
      </c>
    </row>
    <row r="306" spans="1:33">
      <c r="A306" s="6" t="s">
        <v>73</v>
      </c>
      <c r="B306" s="6">
        <v>24</v>
      </c>
      <c r="C306" s="6" t="s">
        <v>43</v>
      </c>
      <c r="D306" s="6">
        <v>18.81</v>
      </c>
      <c r="E306" s="6">
        <v>18057.64</v>
      </c>
      <c r="F306" s="6">
        <v>336.23</v>
      </c>
      <c r="G306" s="7">
        <v>42.69</v>
      </c>
      <c r="H306" s="6">
        <v>4908</v>
      </c>
      <c r="I306" s="6">
        <v>86.71</v>
      </c>
      <c r="J306" s="7">
        <v>2528.71007519143</v>
      </c>
      <c r="K306" s="7">
        <v>148.79999666703</v>
      </c>
      <c r="L306" s="6">
        <v>792205.4</v>
      </c>
      <c r="M306" s="6">
        <v>6074</v>
      </c>
      <c r="N306" s="6">
        <v>1113.9</v>
      </c>
      <c r="O306" s="6">
        <v>93</v>
      </c>
      <c r="P306" s="6">
        <v>96.1</v>
      </c>
      <c r="Q306" s="6">
        <v>912.84</v>
      </c>
      <c r="R306" s="7">
        <v>45</v>
      </c>
      <c r="S306" s="7">
        <v>25</v>
      </c>
      <c r="T306" s="6">
        <v>64</v>
      </c>
      <c r="U306" s="7">
        <v>20.44</v>
      </c>
      <c r="V306" s="6">
        <v>3.6</v>
      </c>
      <c r="W306" s="7">
        <v>4804.6</v>
      </c>
      <c r="X306" s="7">
        <v>192663.8</v>
      </c>
      <c r="Y306" s="7">
        <v>1122.00001561528</v>
      </c>
      <c r="Z306" s="7">
        <v>72</v>
      </c>
      <c r="AA306" s="7">
        <v>12.4000003396237</v>
      </c>
      <c r="AB306" s="6">
        <v>209.45</v>
      </c>
      <c r="AC306" s="6">
        <v>217919.14</v>
      </c>
      <c r="AD306" s="7">
        <v>1518.7000231811</v>
      </c>
      <c r="AE306" s="7">
        <v>94.9</v>
      </c>
      <c r="AF306" s="7">
        <v>0.134981562185719</v>
      </c>
      <c r="AG306" s="7">
        <v>4851</v>
      </c>
    </row>
    <row r="307" spans="1:33">
      <c r="A307" s="6" t="s">
        <v>73</v>
      </c>
      <c r="B307" s="6">
        <v>24</v>
      </c>
      <c r="C307" s="6" t="s">
        <v>44</v>
      </c>
      <c r="D307" s="6">
        <v>25.47</v>
      </c>
      <c r="E307" s="6">
        <v>17166.73</v>
      </c>
      <c r="F307" s="6">
        <v>836.12</v>
      </c>
      <c r="G307" s="7">
        <v>53.23</v>
      </c>
      <c r="H307" s="6">
        <v>4908</v>
      </c>
      <c r="I307" s="6">
        <v>97.36</v>
      </c>
      <c r="J307" s="7">
        <v>2938.46995089777</v>
      </c>
      <c r="K307" s="7">
        <v>149.030040542022</v>
      </c>
      <c r="L307" s="6">
        <v>866172.4</v>
      </c>
      <c r="M307" s="6">
        <v>8047</v>
      </c>
      <c r="N307" s="6">
        <v>1325.6</v>
      </c>
      <c r="O307" s="6">
        <v>93.5</v>
      </c>
      <c r="P307" s="6">
        <v>96.5</v>
      </c>
      <c r="Q307" s="6">
        <v>989.68</v>
      </c>
      <c r="R307" s="7">
        <v>45</v>
      </c>
      <c r="S307" s="7">
        <v>25</v>
      </c>
      <c r="T307" s="6">
        <v>70</v>
      </c>
      <c r="U307" s="7">
        <v>80.74</v>
      </c>
      <c r="V307" s="6">
        <v>3.8</v>
      </c>
      <c r="W307" s="7">
        <v>5451.3</v>
      </c>
      <c r="X307" s="7">
        <v>199924.4</v>
      </c>
      <c r="Y307" s="7">
        <v>1425.46207029781</v>
      </c>
      <c r="Z307" s="7">
        <v>80.5</v>
      </c>
      <c r="AA307" s="7">
        <v>10.3999999360678</v>
      </c>
      <c r="AB307" s="6">
        <v>251.46</v>
      </c>
      <c r="AC307" s="6">
        <v>311536.77</v>
      </c>
      <c r="AD307" s="7">
        <v>1434.29999383227</v>
      </c>
      <c r="AE307" s="7">
        <v>95.7</v>
      </c>
      <c r="AF307" s="7">
        <v>0.137363145720894</v>
      </c>
      <c r="AG307" s="7">
        <v>8080</v>
      </c>
    </row>
    <row r="308" spans="1:33">
      <c r="A308" s="6" t="s">
        <v>73</v>
      </c>
      <c r="B308" s="6">
        <v>24</v>
      </c>
      <c r="C308" s="6" t="s">
        <v>45</v>
      </c>
      <c r="D308" s="6">
        <v>39.8</v>
      </c>
      <c r="E308" s="6">
        <v>15726.21</v>
      </c>
      <c r="F308" s="6">
        <v>2193.37</v>
      </c>
      <c r="G308" s="7">
        <v>63.07</v>
      </c>
      <c r="H308" s="6">
        <v>5605</v>
      </c>
      <c r="I308" s="6">
        <v>109.46</v>
      </c>
      <c r="J308" s="7">
        <v>3323.1001289662</v>
      </c>
      <c r="K308" s="7">
        <v>149.126807343606</v>
      </c>
      <c r="L308" s="6">
        <v>1057248.03</v>
      </c>
      <c r="M308" s="6">
        <v>8332</v>
      </c>
      <c r="N308" s="6">
        <v>1535.4</v>
      </c>
      <c r="O308" s="6">
        <v>93.9</v>
      </c>
      <c r="P308" s="6">
        <v>96.8</v>
      </c>
      <c r="Q308" s="6">
        <v>1088.83</v>
      </c>
      <c r="R308" s="7">
        <v>44</v>
      </c>
      <c r="S308" s="7">
        <v>26</v>
      </c>
      <c r="T308" s="6">
        <v>72</v>
      </c>
      <c r="U308" s="7">
        <v>171.1</v>
      </c>
      <c r="V308" s="6">
        <v>3.5</v>
      </c>
      <c r="W308" s="7">
        <v>6098</v>
      </c>
      <c r="X308" s="7">
        <v>207185</v>
      </c>
      <c r="Y308" s="7">
        <v>1811.00007627314</v>
      </c>
      <c r="Z308" s="7">
        <v>89</v>
      </c>
      <c r="AA308" s="7">
        <v>9.70000014055943</v>
      </c>
      <c r="AB308" s="6">
        <v>276.91</v>
      </c>
      <c r="AC308" s="6">
        <v>404531.76</v>
      </c>
      <c r="AD308" s="7">
        <v>1612.10007112271</v>
      </c>
      <c r="AE308" s="7">
        <v>94.8</v>
      </c>
      <c r="AF308" s="7">
        <v>0.174518046093637</v>
      </c>
      <c r="AG308" s="7">
        <v>8179</v>
      </c>
    </row>
    <row r="309" spans="1:33">
      <c r="A309" s="6" t="s">
        <v>73</v>
      </c>
      <c r="B309" s="6">
        <v>24</v>
      </c>
      <c r="C309" s="6" t="s">
        <v>46</v>
      </c>
      <c r="D309" s="6">
        <v>119.93</v>
      </c>
      <c r="E309" s="6">
        <v>25034.38</v>
      </c>
      <c r="F309" s="6">
        <v>3874.72</v>
      </c>
      <c r="G309" s="7">
        <v>76.05</v>
      </c>
      <c r="H309" s="6">
        <v>6702</v>
      </c>
      <c r="I309" s="6">
        <v>111.78</v>
      </c>
      <c r="J309" s="7">
        <v>3520.08001546508</v>
      </c>
      <c r="K309" s="7">
        <v>149.200897027463</v>
      </c>
      <c r="L309" s="6">
        <v>1150936.26</v>
      </c>
      <c r="M309" s="6">
        <v>10148</v>
      </c>
      <c r="N309" s="6">
        <v>1759.9</v>
      </c>
      <c r="O309" s="6">
        <v>94.6</v>
      </c>
      <c r="P309" s="6">
        <v>97</v>
      </c>
      <c r="Q309" s="6">
        <v>1181.75</v>
      </c>
      <c r="R309" s="7">
        <v>42</v>
      </c>
      <c r="S309" s="7">
        <v>28</v>
      </c>
      <c r="T309" s="6">
        <v>72</v>
      </c>
      <c r="U309" s="7">
        <v>227.18</v>
      </c>
      <c r="V309" s="6">
        <v>4</v>
      </c>
      <c r="W309" s="7">
        <v>5601</v>
      </c>
      <c r="X309" s="7">
        <v>248540.7</v>
      </c>
      <c r="Y309" s="7">
        <v>1610.0000676546</v>
      </c>
      <c r="Z309" s="7">
        <v>97</v>
      </c>
      <c r="AA309" s="7">
        <v>9.40000010080599</v>
      </c>
      <c r="AB309" s="6">
        <v>293.51</v>
      </c>
      <c r="AC309" s="6">
        <v>461053.62</v>
      </c>
      <c r="AD309" s="7">
        <v>1415.40006278476</v>
      </c>
      <c r="AE309" s="7">
        <v>90.7</v>
      </c>
      <c r="AF309" s="7">
        <v>0.16276048714479</v>
      </c>
      <c r="AG309" s="7">
        <v>9345</v>
      </c>
    </row>
    <row r="310" spans="1:33">
      <c r="A310" s="6" t="s">
        <v>73</v>
      </c>
      <c r="B310" s="6">
        <v>24</v>
      </c>
      <c r="C310" s="6" t="s">
        <v>47</v>
      </c>
      <c r="D310" s="6">
        <v>110.07</v>
      </c>
      <c r="E310" s="6">
        <v>11949.14</v>
      </c>
      <c r="F310" s="6">
        <v>5077.83</v>
      </c>
      <c r="G310" s="7">
        <v>85.48</v>
      </c>
      <c r="H310" s="6">
        <v>6702</v>
      </c>
      <c r="I310" s="6">
        <v>106.15</v>
      </c>
      <c r="J310" s="7">
        <v>3597.39013848295</v>
      </c>
      <c r="K310" s="7">
        <v>149.894093290606</v>
      </c>
      <c r="L310" s="6">
        <v>1230460.21</v>
      </c>
      <c r="M310" s="6">
        <v>11565</v>
      </c>
      <c r="N310" s="6">
        <v>1744.5</v>
      </c>
      <c r="O310" s="6">
        <v>95.4</v>
      </c>
      <c r="P310" s="6">
        <v>97.5</v>
      </c>
      <c r="Q310" s="6">
        <v>1186.53</v>
      </c>
      <c r="R310" s="7">
        <v>41</v>
      </c>
      <c r="S310" s="7">
        <v>29</v>
      </c>
      <c r="T310" s="6">
        <v>75</v>
      </c>
      <c r="U310" s="7">
        <v>249.11</v>
      </c>
      <c r="V310" s="6">
        <v>4.6</v>
      </c>
      <c r="W310" s="7">
        <v>7482.5</v>
      </c>
      <c r="X310" s="7">
        <v>329752.3</v>
      </c>
      <c r="Y310" s="7">
        <v>1894.00004972503</v>
      </c>
      <c r="Z310" s="7">
        <v>107</v>
      </c>
      <c r="AA310" s="7">
        <v>10.599999988149</v>
      </c>
      <c r="AB310" s="6">
        <v>307.94</v>
      </c>
      <c r="AC310" s="6">
        <v>522105.28</v>
      </c>
      <c r="AD310" s="7">
        <v>1628.10004927043</v>
      </c>
      <c r="AE310" s="7">
        <v>91.9</v>
      </c>
      <c r="AF310" s="7">
        <v>0.149119268522254</v>
      </c>
      <c r="AG310" s="7">
        <v>11738</v>
      </c>
    </row>
    <row r="311" spans="1:33">
      <c r="A311" s="6" t="s">
        <v>73</v>
      </c>
      <c r="B311" s="6">
        <v>24</v>
      </c>
      <c r="C311" s="6" t="s">
        <v>48</v>
      </c>
      <c r="D311" s="6">
        <v>230.26</v>
      </c>
      <c r="E311" s="6">
        <v>12663.76</v>
      </c>
      <c r="F311" s="6">
        <v>437.54</v>
      </c>
      <c r="G311" s="7">
        <v>87.81</v>
      </c>
      <c r="H311" s="6">
        <v>6702</v>
      </c>
      <c r="I311" s="6">
        <v>110.85</v>
      </c>
      <c r="J311" s="7">
        <v>3811.01981392122</v>
      </c>
      <c r="K311" s="7">
        <v>149.721604552414</v>
      </c>
      <c r="L311" s="6">
        <v>1346113</v>
      </c>
      <c r="M311" s="6">
        <v>13270</v>
      </c>
      <c r="N311" s="6">
        <v>2045.1</v>
      </c>
      <c r="O311" s="6">
        <v>96</v>
      </c>
      <c r="P311" s="6">
        <v>97.8</v>
      </c>
      <c r="Q311" s="6">
        <v>1217.69</v>
      </c>
      <c r="R311" s="7">
        <v>41</v>
      </c>
      <c r="S311" s="7">
        <v>30</v>
      </c>
      <c r="T311" s="6">
        <v>75</v>
      </c>
      <c r="U311" s="7">
        <v>289.27</v>
      </c>
      <c r="V311" s="6">
        <v>4.6</v>
      </c>
      <c r="W311" s="7">
        <v>7251.2</v>
      </c>
      <c r="X311" s="7">
        <v>363195.2</v>
      </c>
      <c r="Y311" s="7">
        <v>2084.9999286244</v>
      </c>
      <c r="Z311" s="7">
        <v>105</v>
      </c>
      <c r="AA311" s="7">
        <v>10.6999995562939</v>
      </c>
      <c r="AB311" s="6">
        <v>340.797507073228</v>
      </c>
      <c r="AC311" s="6">
        <v>666807.27</v>
      </c>
      <c r="AD311" s="7">
        <v>1746.59996510357</v>
      </c>
      <c r="AE311" s="7">
        <v>91.4</v>
      </c>
      <c r="AF311" s="7">
        <v>0.149134042434705</v>
      </c>
      <c r="AG311" s="7">
        <v>15091</v>
      </c>
    </row>
    <row r="312" spans="1:33">
      <c r="A312" s="6" t="s">
        <v>73</v>
      </c>
      <c r="B312" s="6">
        <v>24</v>
      </c>
      <c r="C312" s="6" t="s">
        <v>49</v>
      </c>
      <c r="D312" s="6">
        <v>181.16</v>
      </c>
      <c r="E312" s="6">
        <v>13853</v>
      </c>
      <c r="F312" s="6">
        <v>447.71</v>
      </c>
      <c r="G312" s="7">
        <v>96.27</v>
      </c>
      <c r="H312" s="6">
        <v>6702</v>
      </c>
      <c r="I312" s="6">
        <v>115.35</v>
      </c>
      <c r="J312" s="7">
        <v>4013.16987281418</v>
      </c>
      <c r="K312" s="7">
        <v>151.02016938786</v>
      </c>
      <c r="L312" s="6">
        <v>1724349.53</v>
      </c>
      <c r="M312" s="6">
        <v>14058</v>
      </c>
      <c r="N312" s="6">
        <v>2386.4</v>
      </c>
      <c r="O312" s="6">
        <v>99</v>
      </c>
      <c r="P312" s="6">
        <v>99.2</v>
      </c>
      <c r="Q312" s="6">
        <v>1244.19</v>
      </c>
      <c r="R312" s="7">
        <v>31</v>
      </c>
      <c r="S312" s="7">
        <v>33</v>
      </c>
      <c r="T312" s="6">
        <v>75</v>
      </c>
      <c r="U312" s="7">
        <v>390.72</v>
      </c>
      <c r="V312" s="6">
        <v>4.5</v>
      </c>
      <c r="W312" s="7">
        <v>8054</v>
      </c>
      <c r="X312" s="7">
        <v>473671</v>
      </c>
      <c r="Y312" s="7">
        <v>2380.00007933606</v>
      </c>
      <c r="Z312" s="7">
        <v>104</v>
      </c>
      <c r="AA312" s="7">
        <v>8.79999981093939</v>
      </c>
      <c r="AB312" s="6">
        <v>344.68225651945</v>
      </c>
      <c r="AC312" s="6">
        <v>726715.98</v>
      </c>
      <c r="AD312" s="7">
        <v>3520.49998606168</v>
      </c>
      <c r="AE312" s="7">
        <v>91.1</v>
      </c>
      <c r="AF312" s="7">
        <v>0.152171247003735</v>
      </c>
      <c r="AG312" s="7">
        <v>19420</v>
      </c>
    </row>
    <row r="313" spans="1:33">
      <c r="A313" s="6" t="s">
        <v>73</v>
      </c>
      <c r="B313" s="6">
        <v>24</v>
      </c>
      <c r="C313" s="6" t="s">
        <v>50</v>
      </c>
      <c r="D313" s="6">
        <v>175.2</v>
      </c>
      <c r="E313" s="6">
        <v>14834.9</v>
      </c>
      <c r="F313" s="6">
        <v>463.86</v>
      </c>
      <c r="G313" s="7">
        <v>104.73</v>
      </c>
      <c r="H313" s="6">
        <v>5350</v>
      </c>
      <c r="I313" s="6">
        <v>117.84</v>
      </c>
      <c r="J313" s="7">
        <v>4167.19988985681</v>
      </c>
      <c r="K313" s="7">
        <v>150.976576157944</v>
      </c>
      <c r="L313" s="6">
        <v>1973514</v>
      </c>
      <c r="M313" s="6">
        <v>15439</v>
      </c>
      <c r="N313" s="6">
        <v>2622.4</v>
      </c>
      <c r="O313" s="6">
        <v>99.7</v>
      </c>
      <c r="P313" s="6">
        <v>99.8</v>
      </c>
      <c r="Q313" s="6">
        <v>1282.85</v>
      </c>
      <c r="R313" s="7">
        <v>25.854119</v>
      </c>
      <c r="S313" s="7">
        <v>36</v>
      </c>
      <c r="T313" s="6">
        <v>77</v>
      </c>
      <c r="U313" s="7">
        <v>482.0184</v>
      </c>
      <c r="V313" s="6">
        <v>4.1851</v>
      </c>
      <c r="W313" s="7">
        <v>7185</v>
      </c>
      <c r="X313" s="7">
        <v>332295</v>
      </c>
      <c r="Y313" s="7">
        <v>986.000044761803</v>
      </c>
      <c r="Z313" s="7">
        <v>64</v>
      </c>
      <c r="AA313" s="7">
        <v>13.2100195701773</v>
      </c>
      <c r="AB313" s="6">
        <v>359.516348339065</v>
      </c>
      <c r="AC313" s="6">
        <v>895716.1</v>
      </c>
      <c r="AD313" s="7">
        <v>4963.88659214068</v>
      </c>
      <c r="AE313" s="7">
        <v>91.2</v>
      </c>
      <c r="AF313" s="7">
        <v>0.170921947015308</v>
      </c>
      <c r="AG313" s="7">
        <v>23749</v>
      </c>
    </row>
    <row r="314" spans="1:33">
      <c r="A314" s="6" t="s">
        <v>74</v>
      </c>
      <c r="B314" s="6">
        <v>25</v>
      </c>
      <c r="C314" s="6" t="s">
        <v>37</v>
      </c>
      <c r="D314" s="6">
        <v>4.14</v>
      </c>
      <c r="E314" s="6">
        <v>19459.76</v>
      </c>
      <c r="F314" s="6">
        <v>307.75</v>
      </c>
      <c r="G314" s="7">
        <v>16.32</v>
      </c>
      <c r="H314" s="6">
        <v>5276.2</v>
      </c>
      <c r="I314" s="6">
        <v>56.27</v>
      </c>
      <c r="J314" s="7">
        <v>1706.71781731615</v>
      </c>
      <c r="K314" s="7">
        <v>283.759713270493</v>
      </c>
      <c r="L314" s="6">
        <v>379983.3</v>
      </c>
      <c r="M314" s="6">
        <v>2293</v>
      </c>
      <c r="N314" s="6">
        <v>443.8</v>
      </c>
      <c r="O314" s="6">
        <v>95.7</v>
      </c>
      <c r="P314" s="6">
        <v>96.7</v>
      </c>
      <c r="Q314" s="6">
        <v>511.3</v>
      </c>
      <c r="R314" s="7">
        <v>44</v>
      </c>
      <c r="S314" s="7">
        <v>15</v>
      </c>
      <c r="T314" s="6">
        <v>64</v>
      </c>
      <c r="U314" s="7">
        <v>11.71</v>
      </c>
      <c r="V314" s="6">
        <v>4.1</v>
      </c>
      <c r="W314" s="7">
        <v>1933.274</v>
      </c>
      <c r="X314" s="7">
        <v>42297.9</v>
      </c>
      <c r="Y314" s="7">
        <v>270.999994341601</v>
      </c>
      <c r="Z314" s="7">
        <v>35</v>
      </c>
      <c r="AA314" s="7">
        <v>0.984826446284487</v>
      </c>
      <c r="AB314" s="6">
        <v>24.91</v>
      </c>
      <c r="AC314" s="6">
        <v>70425.36</v>
      </c>
      <c r="AD314" s="7">
        <v>272.850383727713</v>
      </c>
      <c r="AE314" s="7">
        <v>96.5</v>
      </c>
      <c r="AF314" s="7">
        <v>0.162102312543798</v>
      </c>
      <c r="AG314" s="7">
        <v>4320</v>
      </c>
    </row>
    <row r="315" spans="1:33">
      <c r="A315" s="6" t="s">
        <v>74</v>
      </c>
      <c r="B315" s="6">
        <v>25</v>
      </c>
      <c r="C315" s="6" t="s">
        <v>39</v>
      </c>
      <c r="D315" s="6">
        <v>6.09</v>
      </c>
      <c r="E315" s="6">
        <v>48543.69</v>
      </c>
      <c r="F315" s="6">
        <v>345.19</v>
      </c>
      <c r="G315" s="7">
        <v>18.25</v>
      </c>
      <c r="H315" s="6">
        <v>5182.1</v>
      </c>
      <c r="I315" s="6">
        <v>62.5</v>
      </c>
      <c r="J315" s="7">
        <v>1927.70894184312</v>
      </c>
      <c r="K315" s="7">
        <v>298.002417831198</v>
      </c>
      <c r="L315" s="6">
        <v>486970.8</v>
      </c>
      <c r="M315" s="6">
        <v>2856</v>
      </c>
      <c r="N315" s="6">
        <v>663.7</v>
      </c>
      <c r="O315" s="6">
        <v>96</v>
      </c>
      <c r="P315" s="6">
        <v>97</v>
      </c>
      <c r="Q315" s="6">
        <v>707.49</v>
      </c>
      <c r="R315" s="7">
        <v>46</v>
      </c>
      <c r="S315" s="7">
        <v>18</v>
      </c>
      <c r="T315" s="6">
        <v>66</v>
      </c>
      <c r="U315" s="7">
        <v>45.48</v>
      </c>
      <c r="V315" s="6">
        <v>4.3</v>
      </c>
      <c r="W315" s="7">
        <v>2409</v>
      </c>
      <c r="X315" s="7">
        <v>55006</v>
      </c>
      <c r="Y315" s="7">
        <v>409.000017978494</v>
      </c>
      <c r="Z315" s="7">
        <v>56</v>
      </c>
      <c r="AA315" s="7">
        <v>1.74727272597315</v>
      </c>
      <c r="AB315" s="6">
        <v>84.43</v>
      </c>
      <c r="AC315" s="6">
        <v>85357.49</v>
      </c>
      <c r="AD315" s="7">
        <v>567.9709653085</v>
      </c>
      <c r="AE315" s="7">
        <v>96.3</v>
      </c>
      <c r="AF315" s="7">
        <v>0.155712890625</v>
      </c>
      <c r="AG315" s="7">
        <v>5021</v>
      </c>
    </row>
    <row r="316" spans="1:33">
      <c r="A316" s="6" t="s">
        <v>74</v>
      </c>
      <c r="B316" s="6">
        <v>25</v>
      </c>
      <c r="C316" s="6" t="s">
        <v>40</v>
      </c>
      <c r="D316" s="6">
        <v>8.36</v>
      </c>
      <c r="E316" s="6">
        <v>275527.54</v>
      </c>
      <c r="F316" s="6">
        <v>429.38</v>
      </c>
      <c r="G316" s="7">
        <v>23.38</v>
      </c>
      <c r="H316" s="6">
        <v>5922.6</v>
      </c>
      <c r="I316" s="6">
        <v>72.46</v>
      </c>
      <c r="J316" s="7">
        <v>2177.31468363383</v>
      </c>
      <c r="K316" s="7">
        <v>312.960004116534</v>
      </c>
      <c r="L316" s="6">
        <v>538391.7</v>
      </c>
      <c r="M316" s="6">
        <v>3321</v>
      </c>
      <c r="N316" s="6">
        <v>736.9</v>
      </c>
      <c r="O316" s="6">
        <v>96.3</v>
      </c>
      <c r="P316" s="6">
        <v>97.3</v>
      </c>
      <c r="Q316" s="6">
        <v>728.56</v>
      </c>
      <c r="R316" s="7">
        <v>48</v>
      </c>
      <c r="S316" s="7">
        <v>21</v>
      </c>
      <c r="T316" s="6">
        <v>67</v>
      </c>
      <c r="U316" s="7">
        <v>42</v>
      </c>
      <c r="V316" s="6">
        <v>6.6</v>
      </c>
      <c r="W316" s="7">
        <v>1884.7</v>
      </c>
      <c r="X316" s="7">
        <v>61105.3</v>
      </c>
      <c r="Y316" s="7">
        <v>359.000004132708</v>
      </c>
      <c r="Z316" s="7">
        <v>49</v>
      </c>
      <c r="AA316" s="7">
        <v>3.09999996437759</v>
      </c>
      <c r="AB316" s="6">
        <v>137.9</v>
      </c>
      <c r="AC316" s="6">
        <v>105318.73</v>
      </c>
      <c r="AD316" s="7">
        <v>1182.3000320769</v>
      </c>
      <c r="AE316" s="7">
        <v>96.1</v>
      </c>
      <c r="AF316" s="7">
        <v>0.158046237533998</v>
      </c>
      <c r="AG316" s="7">
        <v>3433</v>
      </c>
    </row>
    <row r="317" spans="1:33">
      <c r="A317" s="6" t="s">
        <v>74</v>
      </c>
      <c r="B317" s="6">
        <v>25</v>
      </c>
      <c r="C317" s="6" t="s">
        <v>41</v>
      </c>
      <c r="D317" s="6">
        <v>11.15</v>
      </c>
      <c r="E317" s="6">
        <v>295017.86</v>
      </c>
      <c r="F317" s="6">
        <v>538.9</v>
      </c>
      <c r="G317" s="7">
        <v>27.95</v>
      </c>
      <c r="H317" s="6">
        <v>5894.1</v>
      </c>
      <c r="I317" s="6">
        <v>79.52</v>
      </c>
      <c r="J317" s="7">
        <v>2459.23990629256</v>
      </c>
      <c r="K317" s="7">
        <v>328.668354067184</v>
      </c>
      <c r="L317" s="6">
        <v>589579.51</v>
      </c>
      <c r="M317" s="6">
        <v>3638</v>
      </c>
      <c r="N317" s="6">
        <v>741.3</v>
      </c>
      <c r="O317" s="6">
        <v>96.5</v>
      </c>
      <c r="P317" s="6">
        <v>97.5</v>
      </c>
      <c r="Q317" s="6">
        <v>718.09</v>
      </c>
      <c r="R317" s="7">
        <v>50</v>
      </c>
      <c r="S317" s="7">
        <v>24</v>
      </c>
      <c r="T317" s="6">
        <v>67</v>
      </c>
      <c r="U317" s="7">
        <v>47.92</v>
      </c>
      <c r="V317" s="6">
        <v>5.2</v>
      </c>
      <c r="W317" s="7">
        <v>1798</v>
      </c>
      <c r="X317" s="7">
        <v>75157</v>
      </c>
      <c r="Y317" s="7">
        <v>389.99998474176</v>
      </c>
      <c r="Z317" s="7">
        <v>51</v>
      </c>
      <c r="AA317" s="7">
        <v>5.50000004268866</v>
      </c>
      <c r="AB317" s="6">
        <v>164.05</v>
      </c>
      <c r="AC317" s="6">
        <v>152401.04</v>
      </c>
      <c r="AD317" s="7">
        <v>2461.10004072091</v>
      </c>
      <c r="AE317" s="7">
        <v>95.9</v>
      </c>
      <c r="AF317" s="7">
        <v>0.153353596757852</v>
      </c>
      <c r="AG317" s="7">
        <v>5318</v>
      </c>
    </row>
    <row r="318" spans="1:33">
      <c r="A318" s="6" t="s">
        <v>74</v>
      </c>
      <c r="B318" s="6">
        <v>25</v>
      </c>
      <c r="C318" s="6" t="s">
        <v>42</v>
      </c>
      <c r="D318" s="6">
        <v>17</v>
      </c>
      <c r="E318" s="6">
        <v>130328.6</v>
      </c>
      <c r="F318" s="6">
        <v>757.28</v>
      </c>
      <c r="G318" s="7">
        <v>35.3</v>
      </c>
      <c r="H318" s="6">
        <v>5894.1</v>
      </c>
      <c r="I318" s="6">
        <v>78.87</v>
      </c>
      <c r="J318" s="7">
        <v>2777.66992844339</v>
      </c>
      <c r="K318" s="7">
        <v>329.799996660611</v>
      </c>
      <c r="L318" s="6">
        <v>795267.41</v>
      </c>
      <c r="M318" s="6">
        <v>4802</v>
      </c>
      <c r="N318" s="6">
        <v>1151.1</v>
      </c>
      <c r="O318" s="6">
        <v>96.7</v>
      </c>
      <c r="P318" s="6">
        <v>97.7</v>
      </c>
      <c r="Q318" s="6">
        <v>816.02</v>
      </c>
      <c r="R318" s="7">
        <v>51</v>
      </c>
      <c r="S318" s="7">
        <v>25</v>
      </c>
      <c r="T318" s="6">
        <v>69</v>
      </c>
      <c r="U318" s="7">
        <v>51.84</v>
      </c>
      <c r="V318" s="6">
        <v>4.9</v>
      </c>
      <c r="W318" s="7">
        <v>2321</v>
      </c>
      <c r="X318" s="7">
        <v>80008</v>
      </c>
      <c r="Y318" s="7">
        <v>336.999989771254</v>
      </c>
      <c r="Z318" s="7">
        <v>54</v>
      </c>
      <c r="AA318" s="7">
        <v>9.29999999851934</v>
      </c>
      <c r="AB318" s="6">
        <v>203.76</v>
      </c>
      <c r="AC318" s="6">
        <v>201152.54</v>
      </c>
      <c r="AD318" s="7">
        <v>2828.40011389943</v>
      </c>
      <c r="AE318" s="7">
        <v>95.7</v>
      </c>
      <c r="AF318" s="7">
        <v>0.148350749659246</v>
      </c>
      <c r="AG318" s="7">
        <v>9055</v>
      </c>
    </row>
    <row r="319" spans="1:33">
      <c r="A319" s="6" t="s">
        <v>74</v>
      </c>
      <c r="B319" s="6">
        <v>25</v>
      </c>
      <c r="C319" s="6" t="s">
        <v>43</v>
      </c>
      <c r="D319" s="6">
        <v>27.52</v>
      </c>
      <c r="E319" s="6">
        <v>156350.97</v>
      </c>
      <c r="F319" s="6">
        <v>500.98</v>
      </c>
      <c r="G319" s="7">
        <v>50.05</v>
      </c>
      <c r="H319" s="6">
        <v>5759.45</v>
      </c>
      <c r="I319" s="6">
        <v>82.65</v>
      </c>
      <c r="J319" s="7">
        <v>3302.06001611221</v>
      </c>
      <c r="K319" s="7">
        <v>331.299996916972</v>
      </c>
      <c r="L319" s="6">
        <v>914164.31</v>
      </c>
      <c r="M319" s="6">
        <v>6306</v>
      </c>
      <c r="N319" s="6">
        <v>1674.4</v>
      </c>
      <c r="O319" s="6">
        <v>97.4</v>
      </c>
      <c r="P319" s="6">
        <v>98.2</v>
      </c>
      <c r="Q319" s="6">
        <v>918</v>
      </c>
      <c r="R319" s="7">
        <v>48</v>
      </c>
      <c r="S319" s="7">
        <v>27</v>
      </c>
      <c r="T319" s="6">
        <v>72</v>
      </c>
      <c r="U319" s="7">
        <v>58.26</v>
      </c>
      <c r="V319" s="6">
        <v>5</v>
      </c>
      <c r="W319" s="7">
        <v>2007.2</v>
      </c>
      <c r="X319" s="7">
        <v>63001.4</v>
      </c>
      <c r="Y319" s="7">
        <v>446.000021399052</v>
      </c>
      <c r="Z319" s="7">
        <v>61</v>
      </c>
      <c r="AA319" s="7">
        <v>13.1999996093813</v>
      </c>
      <c r="AB319" s="6">
        <v>217.34</v>
      </c>
      <c r="AC319" s="6">
        <v>289569.03</v>
      </c>
      <c r="AD319" s="7">
        <v>1249.69999813578</v>
      </c>
      <c r="AE319" s="7">
        <v>95.5</v>
      </c>
      <c r="AF319" s="7">
        <v>0.146444047922508</v>
      </c>
      <c r="AG319" s="7">
        <v>11683</v>
      </c>
    </row>
    <row r="320" spans="1:33">
      <c r="A320" s="6" t="s">
        <v>74</v>
      </c>
      <c r="B320" s="6">
        <v>25</v>
      </c>
      <c r="C320" s="6" t="s">
        <v>44</v>
      </c>
      <c r="D320" s="6">
        <v>23.34</v>
      </c>
      <c r="E320" s="6">
        <v>177203.91</v>
      </c>
      <c r="F320" s="6">
        <v>1143.47</v>
      </c>
      <c r="G320" s="7">
        <v>66.24</v>
      </c>
      <c r="H320" s="6">
        <v>6027.15</v>
      </c>
      <c r="I320" s="6">
        <v>88.08</v>
      </c>
      <c r="J320" s="7">
        <v>3680.46985131229</v>
      </c>
      <c r="K320" s="7">
        <v>331.930563181991</v>
      </c>
      <c r="L320" s="6">
        <v>1088486</v>
      </c>
      <c r="M320" s="6">
        <v>7970</v>
      </c>
      <c r="N320" s="6">
        <v>1661.8</v>
      </c>
      <c r="O320" s="6">
        <v>98.4</v>
      </c>
      <c r="P320" s="6">
        <v>98.7</v>
      </c>
      <c r="Q320" s="6">
        <v>1051.75</v>
      </c>
      <c r="R320" s="7">
        <v>48</v>
      </c>
      <c r="S320" s="7">
        <v>29</v>
      </c>
      <c r="T320" s="6">
        <v>77</v>
      </c>
      <c r="U320" s="7">
        <v>84.76</v>
      </c>
      <c r="V320" s="6">
        <v>5.2</v>
      </c>
      <c r="W320" s="7">
        <v>2508.1</v>
      </c>
      <c r="X320" s="7">
        <v>77614.7</v>
      </c>
      <c r="Y320" s="7">
        <v>560.342777976666</v>
      </c>
      <c r="Z320" s="7">
        <v>65</v>
      </c>
      <c r="AA320" s="7">
        <v>11.2000002430283</v>
      </c>
      <c r="AB320" s="6">
        <v>256.27</v>
      </c>
      <c r="AC320" s="6">
        <v>360114.89</v>
      </c>
      <c r="AD320" s="7">
        <v>1329.40001115701</v>
      </c>
      <c r="AE320" s="7">
        <v>93.9</v>
      </c>
      <c r="AF320" s="7">
        <v>0.160641491546848</v>
      </c>
      <c r="AG320" s="7">
        <v>17568</v>
      </c>
    </row>
    <row r="321" spans="1:33">
      <c r="A321" s="6" t="s">
        <v>74</v>
      </c>
      <c r="B321" s="6">
        <v>25</v>
      </c>
      <c r="C321" s="6" t="s">
        <v>45</v>
      </c>
      <c r="D321" s="6">
        <v>46.62</v>
      </c>
      <c r="E321" s="6">
        <v>175784.11</v>
      </c>
      <c r="F321" s="6">
        <v>2478.73</v>
      </c>
      <c r="G321" s="7">
        <v>90.43</v>
      </c>
      <c r="H321" s="6">
        <v>7627.65</v>
      </c>
      <c r="I321" s="6">
        <v>96.47</v>
      </c>
      <c r="J321" s="7">
        <v>3918.88008749021</v>
      </c>
      <c r="K321" s="7">
        <v>332.146089251971</v>
      </c>
      <c r="L321" s="6">
        <v>1523855.41</v>
      </c>
      <c r="M321" s="6">
        <v>9100</v>
      </c>
      <c r="N321" s="6">
        <v>1962.6</v>
      </c>
      <c r="O321" s="6">
        <v>98.7</v>
      </c>
      <c r="P321" s="6">
        <v>98.9</v>
      </c>
      <c r="Q321" s="6">
        <v>1132.37</v>
      </c>
      <c r="R321" s="7">
        <v>43</v>
      </c>
      <c r="S321" s="7">
        <v>30</v>
      </c>
      <c r="T321" s="6">
        <v>79</v>
      </c>
      <c r="U321" s="7">
        <v>89.49</v>
      </c>
      <c r="V321" s="6">
        <v>4.9</v>
      </c>
      <c r="W321" s="7">
        <v>3009</v>
      </c>
      <c r="X321" s="7">
        <v>92228</v>
      </c>
      <c r="Y321" s="7">
        <v>704.000030864739</v>
      </c>
      <c r="Z321" s="7">
        <v>69</v>
      </c>
      <c r="AA321" s="7">
        <v>10.3999999360678</v>
      </c>
      <c r="AB321" s="6">
        <v>285.79</v>
      </c>
      <c r="AC321" s="6">
        <v>471438.13</v>
      </c>
      <c r="AD321" s="7">
        <v>1443.1000628585</v>
      </c>
      <c r="AE321" s="7">
        <v>94</v>
      </c>
      <c r="AF321" s="7">
        <v>0.155284210526316</v>
      </c>
      <c r="AG321" s="7">
        <v>15285</v>
      </c>
    </row>
    <row r="322" spans="1:33">
      <c r="A322" s="6" t="s">
        <v>74</v>
      </c>
      <c r="B322" s="6">
        <v>25</v>
      </c>
      <c r="C322" s="6" t="s">
        <v>46</v>
      </c>
      <c r="D322" s="6">
        <v>99</v>
      </c>
      <c r="E322" s="6">
        <v>173380.52</v>
      </c>
      <c r="F322" s="6">
        <v>4185.22</v>
      </c>
      <c r="G322" s="7">
        <v>118.32</v>
      </c>
      <c r="H322" s="6">
        <v>8610.25</v>
      </c>
      <c r="I322" s="6">
        <v>100.1</v>
      </c>
      <c r="J322" s="7">
        <v>3829.35017240457</v>
      </c>
      <c r="K322" s="7">
        <v>332.311107193316</v>
      </c>
      <c r="L322" s="6">
        <v>2002875.41</v>
      </c>
      <c r="M322" s="6">
        <v>10250</v>
      </c>
      <c r="N322" s="6">
        <v>2091.1</v>
      </c>
      <c r="O322" s="6">
        <v>99</v>
      </c>
      <c r="P322" s="6">
        <v>99.1</v>
      </c>
      <c r="Q322" s="6">
        <v>1128.85</v>
      </c>
      <c r="R322" s="7">
        <v>40</v>
      </c>
      <c r="S322" s="7">
        <v>34</v>
      </c>
      <c r="T322" s="6">
        <v>81</v>
      </c>
      <c r="U322" s="7">
        <v>82.7</v>
      </c>
      <c r="V322" s="6">
        <v>5.3</v>
      </c>
      <c r="W322" s="7">
        <v>4080.3</v>
      </c>
      <c r="X322" s="7">
        <v>90050.7</v>
      </c>
      <c r="Y322" s="7">
        <v>641.999997631045</v>
      </c>
      <c r="Z322" s="7">
        <v>66</v>
      </c>
      <c r="AA322" s="7">
        <v>10.5000004497835</v>
      </c>
      <c r="AB322" s="6">
        <v>303.46</v>
      </c>
      <c r="AC322" s="6">
        <v>576432.64</v>
      </c>
      <c r="AD322" s="7">
        <v>1959.59990248165</v>
      </c>
      <c r="AE322" s="7">
        <v>92.1</v>
      </c>
      <c r="AF322" s="7">
        <v>0.154562737642586</v>
      </c>
      <c r="AG322" s="7">
        <v>16934</v>
      </c>
    </row>
    <row r="323" spans="1:33">
      <c r="A323" s="6" t="s">
        <v>74</v>
      </c>
      <c r="B323" s="6">
        <v>25</v>
      </c>
      <c r="C323" s="6" t="s">
        <v>47</v>
      </c>
      <c r="D323" s="6">
        <v>89.87</v>
      </c>
      <c r="E323" s="6">
        <v>172690.3</v>
      </c>
      <c r="F323" s="6">
        <v>5647.84</v>
      </c>
      <c r="G323" s="7">
        <v>158.1</v>
      </c>
      <c r="H323" s="6">
        <v>6193.95</v>
      </c>
      <c r="I323" s="6">
        <v>104.92</v>
      </c>
      <c r="J323" s="7">
        <v>3945.39991197904</v>
      </c>
      <c r="K323" s="7">
        <v>333.855011024657</v>
      </c>
      <c r="L323" s="6">
        <v>2222144.76</v>
      </c>
      <c r="M323" s="6">
        <v>11767</v>
      </c>
      <c r="N323" s="6">
        <v>2218</v>
      </c>
      <c r="O323" s="6">
        <v>99.3</v>
      </c>
      <c r="P323" s="6">
        <v>99.4</v>
      </c>
      <c r="Q323" s="6">
        <v>1226.96</v>
      </c>
      <c r="R323" s="7">
        <v>38</v>
      </c>
      <c r="S323" s="7">
        <v>34</v>
      </c>
      <c r="T323" s="6">
        <v>82</v>
      </c>
      <c r="U323" s="7">
        <v>49.95</v>
      </c>
      <c r="V323" s="6">
        <v>5.3</v>
      </c>
      <c r="W323" s="7">
        <v>5156.6</v>
      </c>
      <c r="X323" s="7">
        <v>166646.3</v>
      </c>
      <c r="Y323" s="7">
        <v>767.999974542588</v>
      </c>
      <c r="Z323" s="7">
        <v>57</v>
      </c>
      <c r="AA323" s="7">
        <v>11.6000000218971</v>
      </c>
      <c r="AB323" s="6">
        <v>318.48</v>
      </c>
      <c r="AC323" s="6">
        <v>737532.42</v>
      </c>
      <c r="AD323" s="7">
        <v>2324.39995304491</v>
      </c>
      <c r="AE323" s="7">
        <v>92.5</v>
      </c>
      <c r="AF323" s="7">
        <v>0.161350643163411</v>
      </c>
      <c r="AG323" s="7">
        <v>26952</v>
      </c>
    </row>
    <row r="324" spans="1:33">
      <c r="A324" s="6" t="s">
        <v>74</v>
      </c>
      <c r="B324" s="6">
        <v>25</v>
      </c>
      <c r="C324" s="6" t="s">
        <v>48</v>
      </c>
      <c r="D324" s="6">
        <v>42.57</v>
      </c>
      <c r="E324" s="6">
        <v>177664.51</v>
      </c>
      <c r="F324" s="6">
        <v>523.73</v>
      </c>
      <c r="G324" s="7">
        <v>125.15</v>
      </c>
      <c r="H324" s="6">
        <v>6193.95</v>
      </c>
      <c r="I324" s="6">
        <v>107.58</v>
      </c>
      <c r="J324" s="7">
        <v>4063.24014669861</v>
      </c>
      <c r="K324" s="7">
        <v>330.496014428111</v>
      </c>
      <c r="L324" s="6">
        <v>2371318.83</v>
      </c>
      <c r="M324" s="6">
        <v>13177</v>
      </c>
      <c r="N324" s="6">
        <v>2431.9</v>
      </c>
      <c r="O324" s="6">
        <v>99.6</v>
      </c>
      <c r="P324" s="6">
        <v>99.6</v>
      </c>
      <c r="Q324" s="6">
        <v>1205.15</v>
      </c>
      <c r="R324" s="7">
        <v>37</v>
      </c>
      <c r="S324" s="7">
        <v>35</v>
      </c>
      <c r="T324" s="6">
        <v>82</v>
      </c>
      <c r="U324" s="7">
        <v>106.1</v>
      </c>
      <c r="V324" s="6">
        <v>5.3</v>
      </c>
      <c r="W324" s="7">
        <v>4417.1</v>
      </c>
      <c r="X324" s="7">
        <v>310805.4</v>
      </c>
      <c r="Y324" s="7">
        <v>831.999966036755</v>
      </c>
      <c r="Z324" s="7">
        <v>66</v>
      </c>
      <c r="AA324" s="7">
        <v>11.4999995932542</v>
      </c>
      <c r="AB324" s="6">
        <v>346.930796972747</v>
      </c>
      <c r="AC324" s="6">
        <v>908387.16</v>
      </c>
      <c r="AD324" s="7">
        <v>2461.69988388875</v>
      </c>
      <c r="AE324" s="7">
        <v>92.9</v>
      </c>
      <c r="AF324" s="7">
        <v>0.15053312821601</v>
      </c>
      <c r="AG324" s="7">
        <v>30193</v>
      </c>
    </row>
    <row r="325" spans="1:33">
      <c r="A325" s="6" t="s">
        <v>74</v>
      </c>
      <c r="B325" s="6">
        <v>25</v>
      </c>
      <c r="C325" s="6" t="s">
        <v>49</v>
      </c>
      <c r="D325" s="6">
        <v>34.09</v>
      </c>
      <c r="E325" s="6">
        <v>181286.37</v>
      </c>
      <c r="F325" s="6">
        <v>504.76</v>
      </c>
      <c r="G325" s="7">
        <v>130.31</v>
      </c>
      <c r="H325" s="6">
        <v>6193.95</v>
      </c>
      <c r="I325" s="6">
        <v>109.36</v>
      </c>
      <c r="J325" s="7">
        <v>4275.13987442781</v>
      </c>
      <c r="K325" s="7">
        <v>336.363089492663</v>
      </c>
      <c r="L325" s="6">
        <v>2608607.15</v>
      </c>
      <c r="M325" s="6">
        <v>13316</v>
      </c>
      <c r="N325" s="6">
        <v>2655.4</v>
      </c>
      <c r="O325" s="6">
        <v>99.6</v>
      </c>
      <c r="P325" s="6">
        <v>99.7</v>
      </c>
      <c r="Q325" s="6">
        <v>1223.86</v>
      </c>
      <c r="R325" s="7">
        <v>31</v>
      </c>
      <c r="S325" s="7">
        <v>36</v>
      </c>
      <c r="T325" s="6">
        <v>82</v>
      </c>
      <c r="U325" s="7">
        <v>218.95</v>
      </c>
      <c r="V325" s="6">
        <v>5</v>
      </c>
      <c r="W325" s="7">
        <v>3740</v>
      </c>
      <c r="X325" s="7">
        <v>411215</v>
      </c>
      <c r="Y325" s="7">
        <v>882.000038802011</v>
      </c>
      <c r="Z325" s="7">
        <v>94</v>
      </c>
      <c r="AA325" s="7">
        <v>9.40000010080599</v>
      </c>
      <c r="AB325" s="6">
        <v>354.706273706558</v>
      </c>
      <c r="AC325" s="6">
        <v>987788.34</v>
      </c>
      <c r="AD325" s="7">
        <v>2326.29999640354</v>
      </c>
      <c r="AE325" s="7">
        <v>92.5</v>
      </c>
      <c r="AF325" s="7">
        <v>0.134895256187009</v>
      </c>
      <c r="AG325" s="7">
        <v>31377</v>
      </c>
    </row>
    <row r="326" spans="1:33">
      <c r="A326" s="6" t="s">
        <v>74</v>
      </c>
      <c r="B326" s="6">
        <v>25</v>
      </c>
      <c r="C326" s="6" t="s">
        <v>50</v>
      </c>
      <c r="D326" s="6">
        <v>27.3</v>
      </c>
      <c r="E326" s="6">
        <v>185706.2</v>
      </c>
      <c r="F326" s="6">
        <v>502.93</v>
      </c>
      <c r="G326" s="7">
        <v>135.47</v>
      </c>
      <c r="H326" s="6">
        <v>7424.3</v>
      </c>
      <c r="I326" s="6">
        <v>111.56</v>
      </c>
      <c r="J326" s="7">
        <v>4497.39986056832</v>
      </c>
      <c r="K326" s="7">
        <v>329.403419933031</v>
      </c>
      <c r="L326" s="6">
        <v>3085616</v>
      </c>
      <c r="M326" s="6">
        <v>13613</v>
      </c>
      <c r="N326" s="6">
        <v>3142.2</v>
      </c>
      <c r="O326" s="6">
        <v>99.7</v>
      </c>
      <c r="P326" s="6">
        <v>99.7</v>
      </c>
      <c r="Q326" s="6">
        <v>1235.26</v>
      </c>
      <c r="R326" s="7">
        <v>30.084013</v>
      </c>
      <c r="S326" s="7">
        <v>38</v>
      </c>
      <c r="T326" s="6">
        <v>88</v>
      </c>
      <c r="U326" s="7">
        <v>268.8786</v>
      </c>
      <c r="V326" s="6">
        <v>5.3024</v>
      </c>
      <c r="W326" s="7">
        <v>6041</v>
      </c>
      <c r="X326" s="7">
        <v>513374</v>
      </c>
      <c r="Y326" s="7">
        <v>1111.00001151037</v>
      </c>
      <c r="Z326" s="7">
        <v>103</v>
      </c>
      <c r="AA326" s="7">
        <v>13.8682325985043</v>
      </c>
      <c r="AB326" s="6">
        <v>366.840722510372</v>
      </c>
      <c r="AC326" s="6">
        <v>1140203.6</v>
      </c>
      <c r="AD326" s="7">
        <v>3135.19609076726</v>
      </c>
      <c r="AE326" s="7">
        <v>92.1</v>
      </c>
      <c r="AF326" s="7">
        <v>0.140459678297783</v>
      </c>
      <c r="AG326" s="7">
        <v>32561</v>
      </c>
    </row>
    <row r="327" spans="1:33">
      <c r="A327" s="6" t="s">
        <v>75</v>
      </c>
      <c r="B327" s="6">
        <v>26</v>
      </c>
      <c r="C327" s="6" t="s">
        <v>37</v>
      </c>
      <c r="D327" s="6">
        <v>0.39</v>
      </c>
      <c r="E327" s="6">
        <v>478.34</v>
      </c>
      <c r="F327" s="6">
        <v>23.86</v>
      </c>
      <c r="G327" s="7">
        <v>1.65</v>
      </c>
      <c r="H327" s="6">
        <v>230</v>
      </c>
      <c r="I327" s="6">
        <v>65.25</v>
      </c>
      <c r="J327" s="7">
        <v>341.862975381844</v>
      </c>
      <c r="K327" s="7">
        <v>28.9632243681779</v>
      </c>
      <c r="L327" s="6">
        <v>51334.3</v>
      </c>
      <c r="M327" s="6">
        <v>240</v>
      </c>
      <c r="N327" s="6">
        <v>26.7</v>
      </c>
      <c r="O327" s="6">
        <v>91.7</v>
      </c>
      <c r="P327" s="6">
        <v>92.8</v>
      </c>
      <c r="Q327" s="6">
        <v>81.19</v>
      </c>
      <c r="R327" s="7">
        <v>17</v>
      </c>
      <c r="S327" s="7">
        <v>14</v>
      </c>
      <c r="T327" s="6">
        <v>6</v>
      </c>
      <c r="U327" s="7">
        <v>0.04</v>
      </c>
      <c r="V327" s="6">
        <v>0.2</v>
      </c>
      <c r="W327" s="7">
        <v>14.1</v>
      </c>
      <c r="X327" s="7">
        <v>624.4</v>
      </c>
      <c r="Y327" s="7">
        <v>16.9999992510443</v>
      </c>
      <c r="Z327" s="7">
        <v>1</v>
      </c>
      <c r="AA327" s="7">
        <v>0.753316477977783</v>
      </c>
      <c r="AB327" s="6">
        <v>16.22</v>
      </c>
      <c r="AC327" s="6">
        <v>11750.04</v>
      </c>
      <c r="AD327" s="7">
        <v>23.8945022238251</v>
      </c>
      <c r="AE327" s="7">
        <v>73.3</v>
      </c>
      <c r="AF327" s="7">
        <v>0.0209954572387912</v>
      </c>
      <c r="AG327" s="7">
        <v>159</v>
      </c>
    </row>
    <row r="328" spans="1:33">
      <c r="A328" s="6" t="s">
        <v>75</v>
      </c>
      <c r="B328" s="6">
        <v>26</v>
      </c>
      <c r="C328" s="6" t="s">
        <v>39</v>
      </c>
      <c r="D328" s="6">
        <v>0.48</v>
      </c>
      <c r="E328" s="6">
        <v>348.67</v>
      </c>
      <c r="F328" s="6">
        <v>33.01</v>
      </c>
      <c r="G328" s="7">
        <v>1.85</v>
      </c>
      <c r="H328" s="6">
        <v>342</v>
      </c>
      <c r="I328" s="6">
        <v>77.7</v>
      </c>
      <c r="J328" s="7">
        <v>283.793284030244</v>
      </c>
      <c r="K328" s="7">
        <v>33.0816087143718</v>
      </c>
      <c r="L328" s="6">
        <v>63145.33</v>
      </c>
      <c r="M328" s="6">
        <v>247</v>
      </c>
      <c r="N328" s="6">
        <v>41</v>
      </c>
      <c r="O328" s="6">
        <v>93.4</v>
      </c>
      <c r="P328" s="6">
        <v>94.5</v>
      </c>
      <c r="Q328" s="6">
        <v>99.57</v>
      </c>
      <c r="R328" s="7">
        <v>30</v>
      </c>
      <c r="S328" s="7">
        <v>18</v>
      </c>
      <c r="T328" s="6">
        <v>6</v>
      </c>
      <c r="U328" s="7">
        <v>0.04</v>
      </c>
      <c r="V328" s="6">
        <v>0.3</v>
      </c>
      <c r="W328" s="7">
        <v>8</v>
      </c>
      <c r="X328" s="7">
        <v>196</v>
      </c>
      <c r="Y328" s="7">
        <v>14.9999999834669</v>
      </c>
      <c r="Z328" s="7">
        <v>4</v>
      </c>
      <c r="AA328" s="7">
        <v>1.66951220341918</v>
      </c>
      <c r="AB328" s="6">
        <v>68.53</v>
      </c>
      <c r="AC328" s="6">
        <v>12989.23</v>
      </c>
      <c r="AD328" s="7">
        <v>28.4189052068356</v>
      </c>
      <c r="AE328" s="7">
        <v>77.2</v>
      </c>
      <c r="AF328" s="7">
        <v>0.0614850036576445</v>
      </c>
      <c r="AG328" s="7">
        <v>162</v>
      </c>
    </row>
    <row r="329" spans="1:33">
      <c r="A329" s="6" t="s">
        <v>75</v>
      </c>
      <c r="B329" s="6">
        <v>26</v>
      </c>
      <c r="C329" s="6" t="s">
        <v>40</v>
      </c>
      <c r="D329" s="6">
        <v>0.5</v>
      </c>
      <c r="E329" s="6">
        <v>140.37</v>
      </c>
      <c r="F329" s="6">
        <v>39.65</v>
      </c>
      <c r="G329" s="7">
        <v>2.09</v>
      </c>
      <c r="H329" s="6">
        <v>393</v>
      </c>
      <c r="I329" s="6">
        <v>85.13</v>
      </c>
      <c r="J329" s="7">
        <v>235.587454215283</v>
      </c>
      <c r="K329" s="7">
        <v>37.7856008439868</v>
      </c>
      <c r="L329" s="6">
        <v>81114.9</v>
      </c>
      <c r="M329" s="6">
        <v>303</v>
      </c>
      <c r="N329" s="6">
        <v>44.1</v>
      </c>
      <c r="O329" s="6">
        <v>94.4</v>
      </c>
      <c r="P329" s="6">
        <v>95.5</v>
      </c>
      <c r="Q329" s="6">
        <v>111.35</v>
      </c>
      <c r="R329" s="7">
        <v>43</v>
      </c>
      <c r="S329" s="7">
        <v>22</v>
      </c>
      <c r="T329" s="6">
        <v>6</v>
      </c>
      <c r="U329" s="7">
        <v>0.04</v>
      </c>
      <c r="V329" s="6">
        <v>0.5</v>
      </c>
      <c r="W329" s="7">
        <v>10.6</v>
      </c>
      <c r="X329" s="7">
        <v>1453.8</v>
      </c>
      <c r="Y329" s="7">
        <v>3.00000003399567</v>
      </c>
      <c r="Z329" s="7">
        <v>4</v>
      </c>
      <c r="AA329" s="7">
        <v>3.69999992729434</v>
      </c>
      <c r="AB329" s="6">
        <v>115.1</v>
      </c>
      <c r="AC329" s="6">
        <v>14847.16</v>
      </c>
      <c r="AD329" s="7">
        <v>33.7999999158727</v>
      </c>
      <c r="AE329" s="7">
        <v>81.1</v>
      </c>
      <c r="AF329" s="7">
        <v>0.0897574123989218</v>
      </c>
      <c r="AG329" s="7">
        <v>144</v>
      </c>
    </row>
    <row r="330" spans="1:33">
      <c r="A330" s="6" t="s">
        <v>75</v>
      </c>
      <c r="B330" s="6">
        <v>26</v>
      </c>
      <c r="C330" s="6" t="s">
        <v>41</v>
      </c>
      <c r="D330" s="6">
        <v>0.86</v>
      </c>
      <c r="E330" s="6">
        <v>201.53</v>
      </c>
      <c r="F330" s="6">
        <v>45.43</v>
      </c>
      <c r="G330" s="7">
        <v>2.4</v>
      </c>
      <c r="H330" s="6">
        <v>393</v>
      </c>
      <c r="I330" s="6">
        <v>91.9</v>
      </c>
      <c r="J330" s="7">
        <v>195.570005553297</v>
      </c>
      <c r="K330" s="7">
        <v>43.1584704198751</v>
      </c>
      <c r="L330" s="6">
        <v>101580.07</v>
      </c>
      <c r="M330" s="6">
        <v>406</v>
      </c>
      <c r="N330" s="6">
        <v>48.1</v>
      </c>
      <c r="O330" s="6">
        <v>94.8</v>
      </c>
      <c r="P330" s="6">
        <v>95.9</v>
      </c>
      <c r="Q330" s="6">
        <v>146.5</v>
      </c>
      <c r="R330" s="7">
        <v>56</v>
      </c>
      <c r="S330" s="7">
        <v>26</v>
      </c>
      <c r="T330" s="6">
        <v>6</v>
      </c>
      <c r="U330" s="7">
        <v>0.04</v>
      </c>
      <c r="V330" s="6">
        <v>0.5</v>
      </c>
      <c r="W330" s="7">
        <v>13</v>
      </c>
      <c r="X330" s="7">
        <v>1728</v>
      </c>
      <c r="Y330" s="7">
        <v>3.00000003399567</v>
      </c>
      <c r="Z330" s="7">
        <v>2</v>
      </c>
      <c r="AA330" s="7">
        <v>8.20000037498431</v>
      </c>
      <c r="AB330" s="6">
        <v>143.91</v>
      </c>
      <c r="AC330" s="6">
        <v>17384.48</v>
      </c>
      <c r="AD330" s="7">
        <v>40.200000175876</v>
      </c>
      <c r="AE330" s="7">
        <v>85</v>
      </c>
      <c r="AF330" s="7">
        <v>0.108787754544212</v>
      </c>
      <c r="AG330" s="7">
        <v>172</v>
      </c>
    </row>
    <row r="331" spans="1:33">
      <c r="A331" s="6" t="s">
        <v>75</v>
      </c>
      <c r="B331" s="6">
        <v>26</v>
      </c>
      <c r="C331" s="6" t="s">
        <v>42</v>
      </c>
      <c r="D331" s="6">
        <v>1.1</v>
      </c>
      <c r="E331" s="6">
        <v>10244.5</v>
      </c>
      <c r="F331" s="6">
        <v>53.79</v>
      </c>
      <c r="G331" s="7">
        <v>2.59</v>
      </c>
      <c r="H331" s="6">
        <v>448</v>
      </c>
      <c r="I331" s="6">
        <v>82.93</v>
      </c>
      <c r="J331" s="7">
        <v>162.350000235593</v>
      </c>
      <c r="K331" s="7">
        <v>43.6999999081625</v>
      </c>
      <c r="L331" s="6">
        <v>120440</v>
      </c>
      <c r="M331" s="6">
        <v>888</v>
      </c>
      <c r="N331" s="6">
        <v>51</v>
      </c>
      <c r="O331" s="6">
        <v>94.8</v>
      </c>
      <c r="P331" s="6">
        <v>96</v>
      </c>
      <c r="Q331" s="6">
        <v>172.68</v>
      </c>
      <c r="R331" s="7">
        <v>65</v>
      </c>
      <c r="S331" s="7">
        <v>29</v>
      </c>
      <c r="T331" s="6">
        <v>6</v>
      </c>
      <c r="U331" s="7">
        <v>0.04</v>
      </c>
      <c r="V331" s="6">
        <v>0.5</v>
      </c>
      <c r="W331" s="7">
        <v>12</v>
      </c>
      <c r="X331" s="7">
        <v>1464</v>
      </c>
      <c r="Y331" s="7">
        <v>1.99999999888011</v>
      </c>
      <c r="Z331" s="7">
        <v>1</v>
      </c>
      <c r="AA331" s="7">
        <v>12.5999998241364</v>
      </c>
      <c r="AB331" s="6">
        <v>186.38</v>
      </c>
      <c r="AC331" s="6">
        <v>16826.27</v>
      </c>
      <c r="AD331" s="7">
        <v>31.4000002224939</v>
      </c>
      <c r="AE331" s="7">
        <v>88.9</v>
      </c>
      <c r="AF331" s="7">
        <v>0.124411836041717</v>
      </c>
      <c r="AG331" s="7">
        <v>175</v>
      </c>
    </row>
    <row r="332" spans="1:33">
      <c r="A332" s="6" t="s">
        <v>75</v>
      </c>
      <c r="B332" s="6">
        <v>26</v>
      </c>
      <c r="C332" s="6" t="s">
        <v>43</v>
      </c>
      <c r="D332" s="6">
        <v>1.05</v>
      </c>
      <c r="E332" s="6">
        <v>491.54</v>
      </c>
      <c r="F332" s="6">
        <v>32.95</v>
      </c>
      <c r="G332" s="7">
        <v>3.12</v>
      </c>
      <c r="H332" s="6">
        <v>2423</v>
      </c>
      <c r="I332" s="6">
        <v>85.9</v>
      </c>
      <c r="J332" s="7">
        <v>176.219997455633</v>
      </c>
      <c r="K332" s="7">
        <v>43.9999985075965</v>
      </c>
      <c r="L332" s="6">
        <v>135365</v>
      </c>
      <c r="M332" s="6">
        <v>965</v>
      </c>
      <c r="N332" s="6">
        <v>107.2</v>
      </c>
      <c r="O332" s="6">
        <v>95.2</v>
      </c>
      <c r="P332" s="6">
        <v>96.3</v>
      </c>
      <c r="Q332" s="6">
        <v>174.45</v>
      </c>
      <c r="R332" s="7">
        <v>68</v>
      </c>
      <c r="S332" s="7">
        <v>30</v>
      </c>
      <c r="T332" s="6">
        <v>7</v>
      </c>
      <c r="U332" s="7">
        <v>0.04</v>
      </c>
      <c r="V332" s="6">
        <v>0.5</v>
      </c>
      <c r="W332" s="7">
        <v>39.3</v>
      </c>
      <c r="X332" s="7">
        <v>1971.6</v>
      </c>
      <c r="Y332" s="7">
        <v>3.00000003399567</v>
      </c>
      <c r="Z332" s="7">
        <v>1</v>
      </c>
      <c r="AA332" s="7">
        <v>17.5000003337343</v>
      </c>
      <c r="AB332" s="6">
        <v>204.73</v>
      </c>
      <c r="AC332" s="6">
        <v>20712.96</v>
      </c>
      <c r="AD332" s="7">
        <v>73.100002430156</v>
      </c>
      <c r="AE332" s="7">
        <v>92.8</v>
      </c>
      <c r="AF332" s="7">
        <v>0.106234574525164</v>
      </c>
      <c r="AG332" s="7">
        <v>181</v>
      </c>
    </row>
    <row r="333" spans="1:33">
      <c r="A333" s="6" t="s">
        <v>75</v>
      </c>
      <c r="B333" s="6">
        <v>26</v>
      </c>
      <c r="C333" s="6" t="s">
        <v>44</v>
      </c>
      <c r="D333" s="6">
        <v>1.79</v>
      </c>
      <c r="E333" s="6">
        <v>380.18</v>
      </c>
      <c r="F333" s="6">
        <v>45.21</v>
      </c>
      <c r="G333" s="7">
        <v>3.44</v>
      </c>
      <c r="H333" s="6">
        <v>2820</v>
      </c>
      <c r="I333" s="6">
        <v>86.11</v>
      </c>
      <c r="J333" s="7">
        <v>198.670008586523</v>
      </c>
      <c r="K333" s="7">
        <v>44.0316018507675</v>
      </c>
      <c r="L333" s="6">
        <v>162078</v>
      </c>
      <c r="M333" s="6">
        <v>1073</v>
      </c>
      <c r="N333" s="6">
        <v>154.6</v>
      </c>
      <c r="O333" s="6">
        <v>96.2</v>
      </c>
      <c r="P333" s="6">
        <v>97.3</v>
      </c>
      <c r="Q333" s="6">
        <v>235.69</v>
      </c>
      <c r="R333" s="7">
        <v>63</v>
      </c>
      <c r="S333" s="7">
        <v>37</v>
      </c>
      <c r="T333" s="6">
        <v>7</v>
      </c>
      <c r="U333" s="7">
        <v>0.04</v>
      </c>
      <c r="V333" s="6">
        <v>0.5</v>
      </c>
      <c r="W333" s="7">
        <v>46.15</v>
      </c>
      <c r="X333" s="7">
        <v>1613.3</v>
      </c>
      <c r="Y333" s="7">
        <v>3.872983344073</v>
      </c>
      <c r="Z333" s="7">
        <v>1</v>
      </c>
      <c r="AA333" s="7">
        <v>12.4000003396237</v>
      </c>
      <c r="AB333" s="6">
        <v>245.57</v>
      </c>
      <c r="AC333" s="6">
        <v>20487.68</v>
      </c>
      <c r="AD333" s="7">
        <v>77.5999978901202</v>
      </c>
      <c r="AE333" s="7">
        <v>92.8</v>
      </c>
      <c r="AF333" s="7">
        <v>0.114040697674419</v>
      </c>
      <c r="AG333" s="7">
        <v>174</v>
      </c>
    </row>
    <row r="334" spans="1:33">
      <c r="A334" s="6" t="s">
        <v>75</v>
      </c>
      <c r="B334" s="6">
        <v>26</v>
      </c>
      <c r="C334" s="6" t="s">
        <v>45</v>
      </c>
      <c r="D334" s="6">
        <v>1.2</v>
      </c>
      <c r="E334" s="6">
        <v>459.18</v>
      </c>
      <c r="F334" s="6">
        <v>112.47</v>
      </c>
      <c r="G334" s="7">
        <v>4.21</v>
      </c>
      <c r="H334" s="6">
        <v>2820</v>
      </c>
      <c r="I334" s="6">
        <v>90.84</v>
      </c>
      <c r="J334" s="7">
        <v>260.230011617044</v>
      </c>
      <c r="K334" s="7">
        <v>44.0602008535107</v>
      </c>
      <c r="L334" s="6">
        <v>194143.18</v>
      </c>
      <c r="M334" s="6">
        <v>1167</v>
      </c>
      <c r="N334" s="6">
        <v>194.3</v>
      </c>
      <c r="O334" s="6">
        <v>97.1</v>
      </c>
      <c r="P334" s="6">
        <v>98.2</v>
      </c>
      <c r="Q334" s="6">
        <v>240.27</v>
      </c>
      <c r="R334" s="7">
        <v>59</v>
      </c>
      <c r="S334" s="7">
        <v>34</v>
      </c>
      <c r="T334" s="6">
        <v>7</v>
      </c>
      <c r="U334" s="7">
        <v>0.04</v>
      </c>
      <c r="V334" s="6">
        <v>0.4</v>
      </c>
      <c r="W334" s="7">
        <v>53</v>
      </c>
      <c r="X334" s="7">
        <v>1255</v>
      </c>
      <c r="Y334" s="7">
        <v>4.9999999378295</v>
      </c>
      <c r="Z334" s="7">
        <v>1</v>
      </c>
      <c r="AA334" s="7">
        <v>11.2000002430283</v>
      </c>
      <c r="AB334" s="6">
        <v>274.33</v>
      </c>
      <c r="AC334" s="6">
        <v>24297.09</v>
      </c>
      <c r="AD334" s="7">
        <v>119.299996527908</v>
      </c>
      <c r="AE334" s="7">
        <v>92.8</v>
      </c>
      <c r="AF334" s="7">
        <v>0.160390625</v>
      </c>
      <c r="AG334" s="7">
        <v>1097</v>
      </c>
    </row>
    <row r="335" spans="1:33">
      <c r="A335" s="6" t="s">
        <v>75</v>
      </c>
      <c r="B335" s="6">
        <v>26</v>
      </c>
      <c r="C335" s="6" t="s">
        <v>46</v>
      </c>
      <c r="D335" s="6">
        <v>2.01</v>
      </c>
      <c r="E335" s="6">
        <v>382.77</v>
      </c>
      <c r="F335" s="6">
        <v>301.37</v>
      </c>
      <c r="G335" s="7">
        <v>4.79</v>
      </c>
      <c r="H335" s="6">
        <v>2820</v>
      </c>
      <c r="I335" s="6">
        <v>91.69</v>
      </c>
      <c r="J335" s="7">
        <v>267.340011617707</v>
      </c>
      <c r="K335" s="7">
        <v>44.0820998076594</v>
      </c>
      <c r="L335" s="6">
        <v>201862.31</v>
      </c>
      <c r="M335" s="6">
        <v>1183</v>
      </c>
      <c r="N335" s="6">
        <v>209.1</v>
      </c>
      <c r="O335" s="6">
        <v>98.1</v>
      </c>
      <c r="P335" s="6">
        <v>98.6</v>
      </c>
      <c r="Q335" s="6">
        <v>270.54</v>
      </c>
      <c r="R335" s="7">
        <v>64</v>
      </c>
      <c r="S335" s="7">
        <v>33</v>
      </c>
      <c r="T335" s="6">
        <v>7</v>
      </c>
      <c r="U335" s="7">
        <v>0.96</v>
      </c>
      <c r="V335" s="6">
        <v>0.9</v>
      </c>
      <c r="W335" s="7">
        <v>29.1</v>
      </c>
      <c r="X335" s="7">
        <v>3962.5</v>
      </c>
      <c r="Y335" s="7">
        <v>1</v>
      </c>
      <c r="Z335" s="7">
        <v>1</v>
      </c>
      <c r="AA335" s="7">
        <v>10.0999997591431</v>
      </c>
      <c r="AB335" s="6">
        <v>293.79</v>
      </c>
      <c r="AC335" s="6">
        <v>28924.12</v>
      </c>
      <c r="AD335" s="7">
        <v>156.60000257502</v>
      </c>
      <c r="AE335" s="7">
        <v>92.5</v>
      </c>
      <c r="AF335" s="7">
        <v>0.154670350756006</v>
      </c>
      <c r="AG335" s="7">
        <v>1060</v>
      </c>
    </row>
    <row r="336" spans="1:33">
      <c r="A336" s="6" t="s">
        <v>75</v>
      </c>
      <c r="B336" s="6">
        <v>26</v>
      </c>
      <c r="C336" s="6" t="s">
        <v>47</v>
      </c>
      <c r="D336" s="6">
        <v>1.62</v>
      </c>
      <c r="E336" s="6">
        <v>350.7</v>
      </c>
      <c r="F336" s="6">
        <v>429.09</v>
      </c>
      <c r="G336" s="7">
        <v>4.99</v>
      </c>
      <c r="H336" s="6">
        <v>2820</v>
      </c>
      <c r="I336" s="6">
        <v>88.24</v>
      </c>
      <c r="J336" s="7">
        <v>279.1100085541</v>
      </c>
      <c r="K336" s="7">
        <v>44.2868990142177</v>
      </c>
      <c r="L336" s="6">
        <v>247669</v>
      </c>
      <c r="M336" s="6">
        <v>1232</v>
      </c>
      <c r="N336" s="6">
        <v>219</v>
      </c>
      <c r="O336" s="6">
        <v>99.1</v>
      </c>
      <c r="P336" s="6">
        <v>99.2</v>
      </c>
      <c r="Q336" s="6">
        <v>282.88</v>
      </c>
      <c r="R336" s="7">
        <v>47</v>
      </c>
      <c r="S336" s="7">
        <v>36</v>
      </c>
      <c r="T336" s="6">
        <v>7</v>
      </c>
      <c r="U336" s="7">
        <v>0.78</v>
      </c>
      <c r="V336" s="6">
        <v>1.1</v>
      </c>
      <c r="W336" s="7">
        <v>62.2</v>
      </c>
      <c r="X336" s="7">
        <v>4625.9</v>
      </c>
      <c r="Y336" s="7">
        <v>16.9999992510443</v>
      </c>
      <c r="Z336" s="7">
        <v>1.3333333</v>
      </c>
      <c r="AA336" s="7">
        <v>9.60000001465161</v>
      </c>
      <c r="AB336" s="6">
        <v>310.53</v>
      </c>
      <c r="AC336" s="6">
        <v>35309.02</v>
      </c>
      <c r="AD336" s="7">
        <v>75.1999976721243</v>
      </c>
      <c r="AE336" s="7">
        <v>91.7</v>
      </c>
      <c r="AF336" s="7">
        <v>0.150283553875236</v>
      </c>
      <c r="AG336" s="7">
        <v>1081</v>
      </c>
    </row>
    <row r="337" spans="1:33">
      <c r="A337" s="6" t="s">
        <v>75</v>
      </c>
      <c r="B337" s="6">
        <v>26</v>
      </c>
      <c r="C337" s="6" t="s">
        <v>48</v>
      </c>
      <c r="D337" s="6">
        <v>1.34</v>
      </c>
      <c r="E337" s="6">
        <v>379.37</v>
      </c>
      <c r="F337" s="6">
        <v>61.85</v>
      </c>
      <c r="G337" s="7">
        <v>5.16</v>
      </c>
      <c r="H337" s="6">
        <v>2390</v>
      </c>
      <c r="I337" s="6">
        <v>91.1</v>
      </c>
      <c r="J337" s="7">
        <v>299.800004296585</v>
      </c>
      <c r="K337" s="7">
        <v>43.5199998891247</v>
      </c>
      <c r="L337" s="6">
        <v>271990.45</v>
      </c>
      <c r="M337" s="6">
        <v>1180</v>
      </c>
      <c r="N337" s="6">
        <v>254.2</v>
      </c>
      <c r="O337" s="6">
        <v>99.2</v>
      </c>
      <c r="P337" s="6">
        <v>99.4</v>
      </c>
      <c r="Q337" s="6">
        <v>267.47</v>
      </c>
      <c r="R337" s="7">
        <v>45</v>
      </c>
      <c r="S337" s="7">
        <v>39</v>
      </c>
      <c r="T337" s="6">
        <v>7</v>
      </c>
      <c r="U337" s="7">
        <v>1.73</v>
      </c>
      <c r="V337" s="6">
        <v>1.3</v>
      </c>
      <c r="W337" s="7">
        <v>95</v>
      </c>
      <c r="X337" s="7">
        <v>7714.8</v>
      </c>
      <c r="Y337" s="7">
        <v>7.99999966656132</v>
      </c>
      <c r="Z337" s="7">
        <v>1.6666667</v>
      </c>
      <c r="AA337" s="7">
        <v>9.90000042430862</v>
      </c>
      <c r="AB337" s="6">
        <v>342.099829935168</v>
      </c>
      <c r="AC337" s="6">
        <v>49492.73</v>
      </c>
      <c r="AD337" s="7">
        <v>152.199993085922</v>
      </c>
      <c r="AE337" s="7">
        <v>88.9</v>
      </c>
      <c r="AF337" s="7">
        <v>0.137189597862217</v>
      </c>
      <c r="AG337" s="7">
        <v>1099</v>
      </c>
    </row>
    <row r="338" spans="1:33">
      <c r="A338" s="6" t="s">
        <v>75</v>
      </c>
      <c r="B338" s="6">
        <v>26</v>
      </c>
      <c r="C338" s="6" t="s">
        <v>49</v>
      </c>
      <c r="D338" s="6">
        <v>1.35</v>
      </c>
      <c r="E338" s="6">
        <v>421.74</v>
      </c>
      <c r="F338" s="6">
        <v>60.16</v>
      </c>
      <c r="G338" s="7">
        <v>4.72</v>
      </c>
      <c r="H338" s="6">
        <v>2060.13</v>
      </c>
      <c r="I338" s="6">
        <v>90.64</v>
      </c>
      <c r="J338" s="7">
        <v>301.079996939121</v>
      </c>
      <c r="K338" s="7">
        <v>44.6195944504673</v>
      </c>
      <c r="L338" s="6">
        <v>313625.78</v>
      </c>
      <c r="M338" s="6">
        <v>1167</v>
      </c>
      <c r="N338" s="6">
        <v>284.8</v>
      </c>
      <c r="O338" s="6">
        <v>99.4</v>
      </c>
      <c r="P338" s="6">
        <v>99.6</v>
      </c>
      <c r="Q338" s="6">
        <v>324.98</v>
      </c>
      <c r="R338" s="7">
        <v>42</v>
      </c>
      <c r="S338" s="7">
        <v>42</v>
      </c>
      <c r="T338" s="6">
        <v>7</v>
      </c>
      <c r="U338" s="7">
        <v>6.21</v>
      </c>
      <c r="V338" s="6">
        <v>1.2</v>
      </c>
      <c r="W338" s="7">
        <v>85</v>
      </c>
      <c r="X338" s="7">
        <v>3752</v>
      </c>
      <c r="Y338" s="7">
        <v>11.999999402544</v>
      </c>
      <c r="Z338" s="7">
        <v>2</v>
      </c>
      <c r="AA338" s="7">
        <v>8.29999987713882</v>
      </c>
      <c r="AB338" s="6">
        <v>334.68637636536</v>
      </c>
      <c r="AC338" s="6">
        <v>44815.9</v>
      </c>
      <c r="AD338" s="7">
        <v>174.69999700564</v>
      </c>
      <c r="AE338" s="7">
        <v>87.1</v>
      </c>
      <c r="AF338" s="7">
        <v>0.158611355910865</v>
      </c>
      <c r="AG338" s="7">
        <v>1099</v>
      </c>
    </row>
    <row r="339" spans="1:33">
      <c r="A339" s="6" t="s">
        <v>75</v>
      </c>
      <c r="B339" s="6">
        <v>26</v>
      </c>
      <c r="C339" s="6" t="s">
        <v>50</v>
      </c>
      <c r="D339" s="6">
        <v>1.2</v>
      </c>
      <c r="E339" s="6">
        <v>537.7</v>
      </c>
      <c r="F339" s="6">
        <v>60.85</v>
      </c>
      <c r="G339" s="7">
        <v>4.28</v>
      </c>
      <c r="H339" s="6">
        <v>3380</v>
      </c>
      <c r="I339" s="6">
        <v>93.83</v>
      </c>
      <c r="J339" s="7">
        <v>317.800014586189</v>
      </c>
      <c r="K339" s="7">
        <v>44.6067146328406</v>
      </c>
      <c r="L339" s="6">
        <v>367442</v>
      </c>
      <c r="M339" s="6">
        <v>1182</v>
      </c>
      <c r="N339" s="6">
        <v>311.9</v>
      </c>
      <c r="O339" s="6">
        <v>99.5</v>
      </c>
      <c r="P339" s="6">
        <v>99.7</v>
      </c>
      <c r="Q339" s="6">
        <v>344.03</v>
      </c>
      <c r="R339" s="7">
        <v>38.073394</v>
      </c>
      <c r="S339" s="7">
        <v>41</v>
      </c>
      <c r="T339" s="6">
        <v>7</v>
      </c>
      <c r="U339" s="7">
        <v>8.1681</v>
      </c>
      <c r="V339" s="6">
        <v>0.8083</v>
      </c>
      <c r="W339" s="7">
        <v>159</v>
      </c>
      <c r="X339" s="7">
        <v>3476</v>
      </c>
      <c r="Y339" s="7">
        <v>35.0000013478705</v>
      </c>
      <c r="Z339" s="7">
        <v>1</v>
      </c>
      <c r="AA339" s="7">
        <v>12.7293582641685</v>
      </c>
      <c r="AB339" s="6">
        <v>356.296348009454</v>
      </c>
      <c r="AC339" s="6">
        <v>60880.7</v>
      </c>
      <c r="AD339" s="7">
        <v>326.072646967702</v>
      </c>
      <c r="AE339" s="7">
        <v>87.2</v>
      </c>
      <c r="AF339" s="7">
        <v>0.142855797839111</v>
      </c>
      <c r="AG339" s="7">
        <v>1099</v>
      </c>
    </row>
    <row r="340" spans="1:33">
      <c r="A340" s="6" t="s">
        <v>76</v>
      </c>
      <c r="B340" s="6">
        <v>27</v>
      </c>
      <c r="C340" s="6" t="s">
        <v>37</v>
      </c>
      <c r="D340" s="6">
        <v>9.33</v>
      </c>
      <c r="E340" s="6">
        <v>75856.42</v>
      </c>
      <c r="F340" s="6">
        <v>319.66</v>
      </c>
      <c r="G340" s="7">
        <v>28.89</v>
      </c>
      <c r="H340" s="6">
        <v>4306.8</v>
      </c>
      <c r="I340" s="6">
        <v>77.84</v>
      </c>
      <c r="J340" s="7">
        <v>2253.47534204337</v>
      </c>
      <c r="K340" s="7">
        <v>139.561630584106</v>
      </c>
      <c r="L340" s="6">
        <v>328938.1</v>
      </c>
      <c r="M340" s="6">
        <v>1974</v>
      </c>
      <c r="N340" s="6">
        <v>621.2</v>
      </c>
      <c r="O340" s="6">
        <v>97</v>
      </c>
      <c r="P340" s="6">
        <v>97.9</v>
      </c>
      <c r="Q340" s="6">
        <v>558.47</v>
      </c>
      <c r="R340" s="7">
        <v>46</v>
      </c>
      <c r="S340" s="7">
        <v>16</v>
      </c>
      <c r="T340" s="6">
        <v>90</v>
      </c>
      <c r="U340" s="7">
        <v>215.37</v>
      </c>
      <c r="V340" s="6">
        <v>7.7</v>
      </c>
      <c r="W340" s="7">
        <v>13627.888</v>
      </c>
      <c r="X340" s="7">
        <v>469512.1</v>
      </c>
      <c r="Y340" s="7">
        <v>1312.00004001071</v>
      </c>
      <c r="Z340" s="7">
        <v>114</v>
      </c>
      <c r="AA340" s="7">
        <v>0.700711998613208</v>
      </c>
      <c r="AB340" s="6">
        <v>40.96</v>
      </c>
      <c r="AC340" s="6">
        <v>83740.61</v>
      </c>
      <c r="AD340" s="7">
        <v>247.5551288417</v>
      </c>
      <c r="AE340" s="7">
        <v>110.3</v>
      </c>
      <c r="AF340" s="7">
        <v>0.169543540881897</v>
      </c>
      <c r="AG340" s="7">
        <v>4078</v>
      </c>
    </row>
    <row r="341" spans="1:33">
      <c r="A341" s="6" t="s">
        <v>76</v>
      </c>
      <c r="B341" s="6">
        <v>27</v>
      </c>
      <c r="C341" s="6" t="s">
        <v>39</v>
      </c>
      <c r="D341" s="6">
        <v>11.26</v>
      </c>
      <c r="E341" s="6">
        <v>117966.15</v>
      </c>
      <c r="F341" s="6">
        <v>355.07</v>
      </c>
      <c r="G341" s="7">
        <v>31.34</v>
      </c>
      <c r="H341" s="6">
        <v>4924.44</v>
      </c>
      <c r="I341" s="6">
        <v>87.2</v>
      </c>
      <c r="J341" s="7">
        <v>2375.04104874147</v>
      </c>
      <c r="K341" s="7">
        <v>220.147064935347</v>
      </c>
      <c r="L341" s="6">
        <v>372691.38</v>
      </c>
      <c r="M341" s="6">
        <v>2428</v>
      </c>
      <c r="N341" s="6">
        <v>803.6</v>
      </c>
      <c r="O341" s="6">
        <v>97.2</v>
      </c>
      <c r="P341" s="6">
        <v>98.1</v>
      </c>
      <c r="Q341" s="6">
        <v>738.28</v>
      </c>
      <c r="R341" s="7">
        <v>51</v>
      </c>
      <c r="S341" s="7">
        <v>18</v>
      </c>
      <c r="T341" s="6">
        <v>91</v>
      </c>
      <c r="U341" s="7">
        <v>334.82</v>
      </c>
      <c r="V341" s="6">
        <v>7.8</v>
      </c>
      <c r="W341" s="7">
        <v>17367</v>
      </c>
      <c r="X341" s="7">
        <v>553120</v>
      </c>
      <c r="Y341" s="7">
        <v>1606.00000882223</v>
      </c>
      <c r="Z341" s="7">
        <v>185</v>
      </c>
      <c r="AA341" s="7">
        <v>1.37547170435442</v>
      </c>
      <c r="AB341" s="6">
        <v>98.24</v>
      </c>
      <c r="AC341" s="6">
        <v>101893.62</v>
      </c>
      <c r="AD341" s="7">
        <v>369.696056822055</v>
      </c>
      <c r="AE341" s="7">
        <v>106.5</v>
      </c>
      <c r="AF341" s="7">
        <v>0.150565110565111</v>
      </c>
      <c r="AG341" s="7">
        <v>5088</v>
      </c>
    </row>
    <row r="342" spans="1:33">
      <c r="A342" s="6" t="s">
        <v>76</v>
      </c>
      <c r="B342" s="6">
        <v>27</v>
      </c>
      <c r="C342" s="6" t="s">
        <v>40</v>
      </c>
      <c r="D342" s="6">
        <v>13.21</v>
      </c>
      <c r="E342" s="6">
        <v>41175.1</v>
      </c>
      <c r="F342" s="6">
        <v>440.81</v>
      </c>
      <c r="G342" s="7">
        <v>37.02</v>
      </c>
      <c r="H342" s="6">
        <v>4961.9</v>
      </c>
      <c r="I342" s="6">
        <v>93.32</v>
      </c>
      <c r="J342" s="7">
        <v>2503.16472426634</v>
      </c>
      <c r="K342" s="7">
        <v>347.26400083468</v>
      </c>
      <c r="L342" s="6">
        <v>516240.5</v>
      </c>
      <c r="M342" s="6">
        <v>2702</v>
      </c>
      <c r="N342" s="6">
        <v>940.9</v>
      </c>
      <c r="O342" s="6">
        <v>97.4</v>
      </c>
      <c r="P342" s="6">
        <v>98.3</v>
      </c>
      <c r="Q342" s="6">
        <v>748.13</v>
      </c>
      <c r="R342" s="7">
        <v>56</v>
      </c>
      <c r="S342" s="7">
        <v>20</v>
      </c>
      <c r="T342" s="6">
        <v>92</v>
      </c>
      <c r="U342" s="7">
        <v>533.28</v>
      </c>
      <c r="V342" s="6">
        <v>9.5</v>
      </c>
      <c r="W342" s="7">
        <v>21120</v>
      </c>
      <c r="X342" s="7">
        <v>583150.2</v>
      </c>
      <c r="Y342" s="7">
        <v>2296.00009771901</v>
      </c>
      <c r="Z342" s="7">
        <v>151</v>
      </c>
      <c r="AA342" s="7">
        <v>2.69999999187223</v>
      </c>
      <c r="AB342" s="6">
        <v>148.37</v>
      </c>
      <c r="AC342" s="6">
        <v>133660.99</v>
      </c>
      <c r="AD342" s="7">
        <v>552.100005912992</v>
      </c>
      <c r="AE342" s="7">
        <v>102.7</v>
      </c>
      <c r="AF342" s="7">
        <v>0.136729963448337</v>
      </c>
      <c r="AG342" s="7">
        <v>3694</v>
      </c>
    </row>
    <row r="343" spans="1:33">
      <c r="A343" s="6" t="s">
        <v>76</v>
      </c>
      <c r="B343" s="6">
        <v>27</v>
      </c>
      <c r="C343" s="6" t="s">
        <v>41</v>
      </c>
      <c r="D343" s="6">
        <v>20.21</v>
      </c>
      <c r="E343" s="6">
        <v>49839.22</v>
      </c>
      <c r="F343" s="6">
        <v>520.66</v>
      </c>
      <c r="G343" s="7">
        <v>45.94</v>
      </c>
      <c r="H343" s="6">
        <v>5136.07</v>
      </c>
      <c r="I343" s="6">
        <v>95.55</v>
      </c>
      <c r="J343" s="7">
        <v>2638.19988018663</v>
      </c>
      <c r="K343" s="7">
        <v>547.780577093425</v>
      </c>
      <c r="L343" s="6">
        <v>590536.09</v>
      </c>
      <c r="M343" s="6">
        <v>3548</v>
      </c>
      <c r="N343" s="6">
        <v>1070.4</v>
      </c>
      <c r="O343" s="6">
        <v>97.8</v>
      </c>
      <c r="P343" s="6">
        <v>98.5</v>
      </c>
      <c r="Q343" s="6">
        <v>738.69</v>
      </c>
      <c r="R343" s="7">
        <v>61</v>
      </c>
      <c r="S343" s="7">
        <v>22</v>
      </c>
      <c r="T343" s="6">
        <v>92</v>
      </c>
      <c r="U343" s="7">
        <v>640.02</v>
      </c>
      <c r="V343" s="6">
        <v>10.4</v>
      </c>
      <c r="W343" s="7">
        <v>24057</v>
      </c>
      <c r="X343" s="7">
        <v>674406</v>
      </c>
      <c r="Y343" s="7">
        <v>2076.99995040932</v>
      </c>
      <c r="Z343" s="7">
        <v>155</v>
      </c>
      <c r="AA343" s="7">
        <v>5.2999998910422</v>
      </c>
      <c r="AB343" s="6">
        <v>178.73</v>
      </c>
      <c r="AC343" s="6">
        <v>179548.31</v>
      </c>
      <c r="AD343" s="7">
        <v>824.499965371286</v>
      </c>
      <c r="AE343" s="7">
        <v>98.9</v>
      </c>
      <c r="AF343" s="7">
        <v>0.125811209439528</v>
      </c>
      <c r="AG343" s="7">
        <v>5163</v>
      </c>
    </row>
    <row r="344" spans="1:33">
      <c r="A344" s="6" t="s">
        <v>76</v>
      </c>
      <c r="B344" s="6">
        <v>27</v>
      </c>
      <c r="C344" s="6" t="s">
        <v>42</v>
      </c>
      <c r="D344" s="6">
        <v>32.5</v>
      </c>
      <c r="E344" s="6">
        <v>120743.3</v>
      </c>
      <c r="F344" s="6">
        <v>699.49</v>
      </c>
      <c r="G344" s="7">
        <v>61.48</v>
      </c>
      <c r="H344" s="6">
        <v>5105.48</v>
      </c>
      <c r="I344" s="6">
        <v>94.04</v>
      </c>
      <c r="J344" s="7">
        <v>2780.51989002305</v>
      </c>
      <c r="K344" s="7">
        <v>548.500011126166</v>
      </c>
      <c r="L344" s="6">
        <v>708294.81</v>
      </c>
      <c r="M344" s="6">
        <v>4801</v>
      </c>
      <c r="N344" s="6">
        <v>1539.3</v>
      </c>
      <c r="O344" s="6">
        <v>98.1</v>
      </c>
      <c r="P344" s="6">
        <v>98.7</v>
      </c>
      <c r="Q344" s="6">
        <v>815.35</v>
      </c>
      <c r="R344" s="7">
        <v>59</v>
      </c>
      <c r="S344" s="7">
        <v>24</v>
      </c>
      <c r="T344" s="6">
        <v>92</v>
      </c>
      <c r="U344" s="7">
        <v>721.82</v>
      </c>
      <c r="V344" s="6">
        <v>10.2</v>
      </c>
      <c r="W344" s="7">
        <v>20250</v>
      </c>
      <c r="X344" s="7">
        <v>768874</v>
      </c>
      <c r="Y344" s="7">
        <v>2055.99994536169</v>
      </c>
      <c r="Z344" s="7">
        <v>160</v>
      </c>
      <c r="AA344" s="7">
        <v>8.39999995086615</v>
      </c>
      <c r="AB344" s="6">
        <v>216.12</v>
      </c>
      <c r="AC344" s="6">
        <v>272792.12</v>
      </c>
      <c r="AD344" s="7">
        <v>925.400021771979</v>
      </c>
      <c r="AE344" s="7">
        <v>95.1</v>
      </c>
      <c r="AF344" s="7">
        <v>0.117452433712845</v>
      </c>
      <c r="AG344" s="7">
        <v>7021</v>
      </c>
    </row>
    <row r="345" spans="1:33">
      <c r="A345" s="6" t="s">
        <v>76</v>
      </c>
      <c r="B345" s="6">
        <v>27</v>
      </c>
      <c r="C345" s="6" t="s">
        <v>43</v>
      </c>
      <c r="D345" s="6">
        <v>43.08</v>
      </c>
      <c r="E345" s="6">
        <v>186033.74</v>
      </c>
      <c r="F345" s="6">
        <v>464.99</v>
      </c>
      <c r="G345" s="7">
        <v>92.03</v>
      </c>
      <c r="H345" s="6">
        <v>5111.48</v>
      </c>
      <c r="I345" s="6">
        <v>100.02</v>
      </c>
      <c r="J345" s="7">
        <v>3384.76006160668</v>
      </c>
      <c r="K345" s="7">
        <v>551.100010531968</v>
      </c>
      <c r="L345" s="6">
        <v>895886.31</v>
      </c>
      <c r="M345" s="6">
        <v>6435</v>
      </c>
      <c r="N345" s="6">
        <v>2083.1</v>
      </c>
      <c r="O345" s="6">
        <v>98.3</v>
      </c>
      <c r="P345" s="6">
        <v>98.9</v>
      </c>
      <c r="Q345" s="6">
        <v>839.54</v>
      </c>
      <c r="R345" s="7">
        <v>56</v>
      </c>
      <c r="S345" s="7">
        <v>26</v>
      </c>
      <c r="T345" s="6">
        <v>93</v>
      </c>
      <c r="U345" s="7">
        <v>802.79</v>
      </c>
      <c r="V345" s="6">
        <v>11.2</v>
      </c>
      <c r="W345" s="7">
        <v>21725.3</v>
      </c>
      <c r="X345" s="7">
        <v>837638.3</v>
      </c>
      <c r="Y345" s="7">
        <v>2478.00009369544</v>
      </c>
      <c r="Z345" s="7">
        <v>177</v>
      </c>
      <c r="AA345" s="7">
        <v>12.2000005887816</v>
      </c>
      <c r="AB345" s="6">
        <v>229.37</v>
      </c>
      <c r="AC345" s="6">
        <v>456462.18</v>
      </c>
      <c r="AD345" s="7">
        <v>1047.50005049338</v>
      </c>
      <c r="AE345" s="7">
        <v>91.3</v>
      </c>
      <c r="AF345" s="7">
        <v>0.119350211575701</v>
      </c>
      <c r="AG345" s="7">
        <v>8662</v>
      </c>
    </row>
    <row r="346" spans="1:33">
      <c r="A346" s="6" t="s">
        <v>76</v>
      </c>
      <c r="B346" s="6">
        <v>27</v>
      </c>
      <c r="C346" s="6" t="s">
        <v>44</v>
      </c>
      <c r="D346" s="6">
        <v>39.63</v>
      </c>
      <c r="E346" s="6">
        <v>160042.54</v>
      </c>
      <c r="F346" s="6">
        <v>836</v>
      </c>
      <c r="G346" s="7">
        <v>116.31</v>
      </c>
      <c r="H346" s="6">
        <v>5111.48</v>
      </c>
      <c r="I346" s="6">
        <v>110.04</v>
      </c>
      <c r="J346" s="7">
        <v>3668.28012347144</v>
      </c>
      <c r="K346" s="7">
        <v>552.088577561153</v>
      </c>
      <c r="L346" s="6">
        <v>1086744.91</v>
      </c>
      <c r="M346" s="6">
        <v>8466</v>
      </c>
      <c r="N346" s="6">
        <v>1993.2</v>
      </c>
      <c r="O346" s="6">
        <v>98.6</v>
      </c>
      <c r="P346" s="6">
        <v>99</v>
      </c>
      <c r="Q346" s="6">
        <v>907.59</v>
      </c>
      <c r="R346" s="7">
        <v>55</v>
      </c>
      <c r="S346" s="7">
        <v>30</v>
      </c>
      <c r="T346" s="6">
        <v>93</v>
      </c>
      <c r="U346" s="7">
        <v>920.94</v>
      </c>
      <c r="V346" s="6">
        <v>11.6</v>
      </c>
      <c r="W346" s="7">
        <v>20166.65</v>
      </c>
      <c r="X346" s="7">
        <v>825099.15</v>
      </c>
      <c r="Y346" s="7">
        <v>2618.04281389202</v>
      </c>
      <c r="Z346" s="7">
        <v>160</v>
      </c>
      <c r="AA346" s="7">
        <v>11.0000002992179</v>
      </c>
      <c r="AB346" s="6">
        <v>266.85</v>
      </c>
      <c r="AC346" s="6">
        <v>563581.13</v>
      </c>
      <c r="AD346" s="7">
        <v>1213.69997073488</v>
      </c>
      <c r="AE346" s="7">
        <v>93</v>
      </c>
      <c r="AF346" s="7">
        <v>0.118167785234899</v>
      </c>
      <c r="AG346" s="7">
        <v>11613</v>
      </c>
    </row>
    <row r="347" spans="1:33">
      <c r="A347" s="6" t="s">
        <v>76</v>
      </c>
      <c r="B347" s="6">
        <v>27</v>
      </c>
      <c r="C347" s="6" t="s">
        <v>45</v>
      </c>
      <c r="D347" s="6">
        <v>52.96</v>
      </c>
      <c r="E347" s="6">
        <v>158674.5</v>
      </c>
      <c r="F347" s="6">
        <v>2215.91</v>
      </c>
      <c r="G347" s="7">
        <v>138.88</v>
      </c>
      <c r="H347" s="6">
        <v>5105.48</v>
      </c>
      <c r="I347" s="6">
        <v>121.33</v>
      </c>
      <c r="J347" s="7">
        <v>3726.80992978759</v>
      </c>
      <c r="K347" s="7">
        <v>552.446999343278</v>
      </c>
      <c r="L347" s="6">
        <v>1215546.25</v>
      </c>
      <c r="M347" s="6">
        <v>8366</v>
      </c>
      <c r="N347" s="6">
        <v>2239.6</v>
      </c>
      <c r="O347" s="6">
        <v>98.8</v>
      </c>
      <c r="P347" s="6">
        <v>99.3</v>
      </c>
      <c r="Q347" s="6">
        <v>958.66</v>
      </c>
      <c r="R347" s="7">
        <v>52</v>
      </c>
      <c r="S347" s="7">
        <v>32</v>
      </c>
      <c r="T347" s="6">
        <v>95</v>
      </c>
      <c r="U347" s="7">
        <v>1125.29</v>
      </c>
      <c r="V347" s="6">
        <v>12.7</v>
      </c>
      <c r="W347" s="7">
        <v>18608</v>
      </c>
      <c r="X347" s="7">
        <v>812560</v>
      </c>
      <c r="Y347" s="7">
        <v>2765.99996618647</v>
      </c>
      <c r="Z347" s="7">
        <v>143</v>
      </c>
      <c r="AA347" s="7">
        <v>10.9000001173374</v>
      </c>
      <c r="AB347" s="6">
        <v>295.95</v>
      </c>
      <c r="AC347" s="6">
        <v>673078.89</v>
      </c>
      <c r="AD347" s="7">
        <v>1820.29999699313</v>
      </c>
      <c r="AE347" s="7">
        <v>93.3</v>
      </c>
      <c r="AF347" s="7">
        <v>0.124121287128713</v>
      </c>
      <c r="AG347" s="7">
        <v>20798</v>
      </c>
    </row>
    <row r="348" spans="1:33">
      <c r="A348" s="6" t="s">
        <v>76</v>
      </c>
      <c r="B348" s="6">
        <v>27</v>
      </c>
      <c r="C348" s="6" t="s">
        <v>46</v>
      </c>
      <c r="D348" s="6">
        <v>107.41</v>
      </c>
      <c r="E348" s="6">
        <v>123103.59</v>
      </c>
      <c r="F348" s="6">
        <v>3366.91</v>
      </c>
      <c r="G348" s="7">
        <v>193.12</v>
      </c>
      <c r="H348" s="6">
        <v>5105.48</v>
      </c>
      <c r="I348" s="6">
        <v>119.72</v>
      </c>
      <c r="J348" s="7">
        <v>3839.8500678931</v>
      </c>
      <c r="K348" s="7">
        <v>552.721578470786</v>
      </c>
      <c r="L348" s="6">
        <v>1532139.28</v>
      </c>
      <c r="M348" s="6">
        <v>10109</v>
      </c>
      <c r="N348" s="6">
        <v>2322.7</v>
      </c>
      <c r="O348" s="6">
        <v>98.9</v>
      </c>
      <c r="P348" s="6">
        <v>99.4</v>
      </c>
      <c r="Q348" s="6">
        <v>1022.61</v>
      </c>
      <c r="R348" s="7">
        <v>48</v>
      </c>
      <c r="S348" s="7">
        <v>34</v>
      </c>
      <c r="T348" s="6">
        <v>95</v>
      </c>
      <c r="U348" s="7">
        <v>1467.35</v>
      </c>
      <c r="V348" s="6">
        <v>13.4</v>
      </c>
      <c r="W348" s="7">
        <v>19707.1</v>
      </c>
      <c r="X348" s="7">
        <v>977969</v>
      </c>
      <c r="Y348" s="7">
        <v>3978.99995851125</v>
      </c>
      <c r="Z348" s="7">
        <v>162</v>
      </c>
      <c r="AA348" s="7">
        <v>11.0000002992179</v>
      </c>
      <c r="AB348" s="6">
        <v>322.89</v>
      </c>
      <c r="AC348" s="6">
        <v>833770.81</v>
      </c>
      <c r="AD348" s="7">
        <v>1994.30001882783</v>
      </c>
      <c r="AE348" s="7">
        <v>92.8</v>
      </c>
      <c r="AF348" s="7">
        <v>0.123378184941311</v>
      </c>
      <c r="AG348" s="7">
        <v>20883</v>
      </c>
    </row>
    <row r="349" spans="1:33">
      <c r="A349" s="6" t="s">
        <v>76</v>
      </c>
      <c r="B349" s="6">
        <v>27</v>
      </c>
      <c r="C349" s="6" t="s">
        <v>47</v>
      </c>
      <c r="D349" s="6">
        <v>98.75</v>
      </c>
      <c r="E349" s="6">
        <v>158145.1</v>
      </c>
      <c r="F349" s="6">
        <v>4148.73</v>
      </c>
      <c r="G349" s="7">
        <v>236.78</v>
      </c>
      <c r="H349" s="6">
        <v>5071.28</v>
      </c>
      <c r="I349" s="6">
        <v>116.11</v>
      </c>
      <c r="J349" s="7">
        <v>3876.22995823199</v>
      </c>
      <c r="K349" s="7">
        <v>555.289500349394</v>
      </c>
      <c r="L349" s="6">
        <v>1695298.25</v>
      </c>
      <c r="M349" s="6">
        <v>12492</v>
      </c>
      <c r="N349" s="6">
        <v>2576.5</v>
      </c>
      <c r="O349" s="6">
        <v>99.3</v>
      </c>
      <c r="P349" s="6">
        <v>99.6</v>
      </c>
      <c r="Q349" s="6">
        <v>1055.03</v>
      </c>
      <c r="R349" s="7">
        <v>47</v>
      </c>
      <c r="S349" s="7">
        <v>38</v>
      </c>
      <c r="T349" s="6">
        <v>96</v>
      </c>
      <c r="U349" s="7">
        <v>1758.72</v>
      </c>
      <c r="V349" s="6">
        <v>14</v>
      </c>
      <c r="W349" s="7">
        <v>21005</v>
      </c>
      <c r="X349" s="7">
        <v>1023768.6</v>
      </c>
      <c r="Y349" s="7">
        <v>4643.99980115423</v>
      </c>
      <c r="Z349" s="7">
        <v>129</v>
      </c>
      <c r="AA349" s="7">
        <v>11.6000000218971</v>
      </c>
      <c r="AB349" s="6">
        <v>342.04</v>
      </c>
      <c r="AC349" s="6">
        <v>1033251.79</v>
      </c>
      <c r="AD349" s="7">
        <v>2118.60005897675</v>
      </c>
      <c r="AE349" s="7">
        <v>92</v>
      </c>
      <c r="AF349" s="7">
        <v>0.125961648868986</v>
      </c>
      <c r="AG349" s="7">
        <v>25994</v>
      </c>
    </row>
    <row r="350" spans="1:33">
      <c r="A350" s="6" t="s">
        <v>76</v>
      </c>
      <c r="B350" s="6">
        <v>27</v>
      </c>
      <c r="C350" s="6" t="s">
        <v>48</v>
      </c>
      <c r="D350" s="6">
        <v>59.26</v>
      </c>
      <c r="E350" s="6">
        <v>167413.88</v>
      </c>
      <c r="F350" s="6">
        <v>442.8</v>
      </c>
      <c r="G350" s="7">
        <v>168.51</v>
      </c>
      <c r="H350" s="6">
        <v>5071.28</v>
      </c>
      <c r="I350" s="6">
        <v>120.83</v>
      </c>
      <c r="J350" s="7">
        <v>4115.16002265891</v>
      </c>
      <c r="K350" s="7">
        <v>551.583978503679</v>
      </c>
      <c r="L350" s="6">
        <v>1795682.41</v>
      </c>
      <c r="M350" s="6">
        <v>14644</v>
      </c>
      <c r="N350" s="6">
        <v>2943.8</v>
      </c>
      <c r="O350" s="6">
        <v>99.4</v>
      </c>
      <c r="P350" s="6">
        <v>99.7</v>
      </c>
      <c r="Q350" s="6">
        <v>1118</v>
      </c>
      <c r="R350" s="7">
        <v>48</v>
      </c>
      <c r="S350" s="7">
        <v>39</v>
      </c>
      <c r="T350" s="6">
        <v>97</v>
      </c>
      <c r="U350" s="7">
        <v>2343.44</v>
      </c>
      <c r="V350" s="6">
        <v>13</v>
      </c>
      <c r="W350" s="7">
        <v>22841.6</v>
      </c>
      <c r="X350" s="7">
        <v>1455984.4</v>
      </c>
      <c r="Y350" s="7">
        <v>5192.00021607066</v>
      </c>
      <c r="Z350" s="7">
        <v>174</v>
      </c>
      <c r="AA350" s="7">
        <v>11.8999999986019</v>
      </c>
      <c r="AB350" s="6">
        <v>374.15713613754</v>
      </c>
      <c r="AC350" s="6">
        <v>1209914.68</v>
      </c>
      <c r="AD350" s="7">
        <v>3048.59985419235</v>
      </c>
      <c r="AE350" s="7">
        <v>92.7</v>
      </c>
      <c r="AF350" s="7">
        <v>0.118064816250581</v>
      </c>
      <c r="AG350" s="7">
        <v>29200</v>
      </c>
    </row>
    <row r="351" spans="1:33">
      <c r="A351" s="6" t="s">
        <v>76</v>
      </c>
      <c r="B351" s="6">
        <v>27</v>
      </c>
      <c r="C351" s="6" t="s">
        <v>49</v>
      </c>
      <c r="D351" s="6">
        <v>42.68</v>
      </c>
      <c r="E351" s="6">
        <v>182836.21</v>
      </c>
      <c r="F351" s="6">
        <v>456.53</v>
      </c>
      <c r="G351" s="7">
        <v>183.89</v>
      </c>
      <c r="H351" s="6">
        <v>5071.28</v>
      </c>
      <c r="I351" s="6">
        <v>122.2</v>
      </c>
      <c r="J351" s="7">
        <v>4167.22989380404</v>
      </c>
      <c r="K351" s="7">
        <v>559.46104462897</v>
      </c>
      <c r="L351" s="6">
        <v>1914413.73</v>
      </c>
      <c r="M351" s="6">
        <v>15728</v>
      </c>
      <c r="N351" s="6">
        <v>3007.8</v>
      </c>
      <c r="O351" s="6">
        <v>99.5</v>
      </c>
      <c r="P351" s="6">
        <v>99.7</v>
      </c>
      <c r="Q351" s="6">
        <v>1170.16</v>
      </c>
      <c r="R351" s="7">
        <v>43</v>
      </c>
      <c r="S351" s="7">
        <v>40</v>
      </c>
      <c r="T351" s="6">
        <v>97</v>
      </c>
      <c r="U351" s="7">
        <v>3048.73</v>
      </c>
      <c r="V351" s="6">
        <v>14.3</v>
      </c>
      <c r="W351" s="7">
        <v>23067</v>
      </c>
      <c r="X351" s="7">
        <v>1463185</v>
      </c>
      <c r="Y351" s="7">
        <v>5736.99997359907</v>
      </c>
      <c r="Z351" s="7">
        <v>167</v>
      </c>
      <c r="AA351" s="7">
        <v>10.0999997591431</v>
      </c>
      <c r="AB351" s="6">
        <v>381.292994695606</v>
      </c>
      <c r="AC351" s="6">
        <v>1251205.76</v>
      </c>
      <c r="AD351" s="7">
        <v>4034.5001723193</v>
      </c>
      <c r="AE351" s="7">
        <v>91.7</v>
      </c>
      <c r="AF351" s="7">
        <v>0.123730350665054</v>
      </c>
      <c r="AG351" s="7">
        <v>47653</v>
      </c>
    </row>
    <row r="352" spans="1:33">
      <c r="A352" s="6" t="s">
        <v>76</v>
      </c>
      <c r="B352" s="6">
        <v>27</v>
      </c>
      <c r="C352" s="6" t="s">
        <v>50</v>
      </c>
      <c r="D352" s="6">
        <v>39.1</v>
      </c>
      <c r="E352" s="6">
        <v>198724.4</v>
      </c>
      <c r="F352" s="6">
        <v>472.86</v>
      </c>
      <c r="G352" s="7">
        <v>199.27</v>
      </c>
      <c r="H352" s="6">
        <v>5071.3</v>
      </c>
      <c r="I352" s="6">
        <v>125.36</v>
      </c>
      <c r="J352" s="7">
        <v>4346.49998905065</v>
      </c>
      <c r="K352" s="7">
        <v>552.437000143083</v>
      </c>
      <c r="L352" s="6">
        <v>2077741</v>
      </c>
      <c r="M352" s="6">
        <v>16616</v>
      </c>
      <c r="N352" s="6">
        <v>3277.1</v>
      </c>
      <c r="O352" s="6">
        <v>99.5</v>
      </c>
      <c r="P352" s="6">
        <v>99.7</v>
      </c>
      <c r="Q352" s="6">
        <v>1223.12</v>
      </c>
      <c r="R352" s="7">
        <v>42.80696</v>
      </c>
      <c r="S352" s="7">
        <v>43</v>
      </c>
      <c r="T352" s="6">
        <v>97</v>
      </c>
      <c r="U352" s="7">
        <v>4118.4641</v>
      </c>
      <c r="V352" s="6">
        <v>13.3821</v>
      </c>
      <c r="W352" s="7">
        <v>22307</v>
      </c>
      <c r="X352" s="7">
        <v>1421038</v>
      </c>
      <c r="Y352" s="7">
        <v>4171.9999327446</v>
      </c>
      <c r="Z352" s="7">
        <v>208</v>
      </c>
      <c r="AA352" s="7">
        <v>13.4372943287056</v>
      </c>
      <c r="AB352" s="6">
        <v>398.06010984353</v>
      </c>
      <c r="AC352" s="6">
        <v>1590640.3</v>
      </c>
      <c r="AD352" s="7">
        <v>5467.23509209562</v>
      </c>
      <c r="AE352" s="7">
        <v>91.7</v>
      </c>
      <c r="AF352" s="7">
        <v>0.131612725568924</v>
      </c>
      <c r="AG352" s="7">
        <v>66106</v>
      </c>
    </row>
    <row r="353" spans="1:33">
      <c r="A353" s="6" t="s">
        <v>77</v>
      </c>
      <c r="B353" s="6">
        <v>28</v>
      </c>
      <c r="C353" s="6" t="s">
        <v>37</v>
      </c>
      <c r="D353" s="6">
        <v>1.61</v>
      </c>
      <c r="E353" s="6">
        <v>11768.52</v>
      </c>
      <c r="F353" s="6">
        <v>161.14</v>
      </c>
      <c r="G353" s="7">
        <v>11.15</v>
      </c>
      <c r="H353" s="6">
        <v>2234</v>
      </c>
      <c r="I353" s="6">
        <v>63.07</v>
      </c>
      <c r="J353" s="7">
        <v>1897.74135975962</v>
      </c>
      <c r="K353" s="7">
        <v>157.154311745422</v>
      </c>
      <c r="L353" s="6">
        <v>254027</v>
      </c>
      <c r="M353" s="6">
        <v>1515</v>
      </c>
      <c r="N353" s="6">
        <v>251.4</v>
      </c>
      <c r="O353" s="6">
        <v>93.7</v>
      </c>
      <c r="P353" s="6">
        <v>94</v>
      </c>
      <c r="Q353" s="6">
        <v>297.55</v>
      </c>
      <c r="R353" s="7">
        <v>38</v>
      </c>
      <c r="S353" s="7">
        <v>14</v>
      </c>
      <c r="T353" s="6">
        <v>42</v>
      </c>
      <c r="U353" s="7">
        <v>52.64</v>
      </c>
      <c r="V353" s="6">
        <v>1.8</v>
      </c>
      <c r="W353" s="7">
        <v>870.329</v>
      </c>
      <c r="X353" s="7">
        <v>23901.1</v>
      </c>
      <c r="Y353" s="7">
        <v>138.999995394834</v>
      </c>
      <c r="Z353" s="7">
        <v>18</v>
      </c>
      <c r="AA353" s="7">
        <v>1.07999999877298</v>
      </c>
      <c r="AB353" s="6">
        <v>18.84</v>
      </c>
      <c r="AC353" s="6">
        <v>27730.09</v>
      </c>
      <c r="AD353" s="7">
        <v>98.5502824842501</v>
      </c>
      <c r="AE353" s="7">
        <v>90</v>
      </c>
      <c r="AF353" s="7">
        <v>0.0931647398843931</v>
      </c>
      <c r="AG353" s="7">
        <v>1120</v>
      </c>
    </row>
    <row r="354" spans="1:33">
      <c r="A354" s="6" t="s">
        <v>77</v>
      </c>
      <c r="B354" s="6">
        <v>28</v>
      </c>
      <c r="C354" s="6" t="s">
        <v>39</v>
      </c>
      <c r="D354" s="6">
        <v>2.38</v>
      </c>
      <c r="E354" s="6">
        <v>33189.96</v>
      </c>
      <c r="F354" s="6">
        <v>180</v>
      </c>
      <c r="G354" s="7">
        <v>9.88</v>
      </c>
      <c r="H354" s="6">
        <v>2367.8</v>
      </c>
      <c r="I354" s="6">
        <v>68.8</v>
      </c>
      <c r="J354" s="7">
        <v>1818.13858280905</v>
      </c>
      <c r="K354" s="7">
        <v>157.884254797873</v>
      </c>
      <c r="L354" s="6">
        <v>299338.28</v>
      </c>
      <c r="M354" s="6">
        <v>1710</v>
      </c>
      <c r="N354" s="6">
        <v>430.8</v>
      </c>
      <c r="O354" s="6">
        <v>96.9</v>
      </c>
      <c r="P354" s="6">
        <v>97.6</v>
      </c>
      <c r="Q354" s="6">
        <v>384.11</v>
      </c>
      <c r="R354" s="7">
        <v>43</v>
      </c>
      <c r="S354" s="7">
        <v>15</v>
      </c>
      <c r="T354" s="6">
        <v>42</v>
      </c>
      <c r="U354" s="7">
        <v>73.06</v>
      </c>
      <c r="V354" s="6">
        <v>2</v>
      </c>
      <c r="W354" s="7">
        <v>1019</v>
      </c>
      <c r="X354" s="7">
        <v>29271</v>
      </c>
      <c r="Y354" s="7">
        <v>249.000000880288</v>
      </c>
      <c r="Z354" s="7">
        <v>39</v>
      </c>
      <c r="AA354" s="7">
        <v>1.79999999117619</v>
      </c>
      <c r="AB354" s="6">
        <v>76.29</v>
      </c>
      <c r="AC354" s="6">
        <v>35255.26</v>
      </c>
      <c r="AD354" s="7">
        <v>148.941825973517</v>
      </c>
      <c r="AE354" s="7">
        <v>91.3</v>
      </c>
      <c r="AF354" s="7">
        <v>0.099181050774852</v>
      </c>
      <c r="AG354" s="7">
        <v>1629</v>
      </c>
    </row>
    <row r="355" spans="1:33">
      <c r="A355" s="6" t="s">
        <v>77</v>
      </c>
      <c r="B355" s="6">
        <v>28</v>
      </c>
      <c r="C355" s="6" t="s">
        <v>40</v>
      </c>
      <c r="D355" s="6">
        <v>2.93</v>
      </c>
      <c r="E355" s="6">
        <v>3933.44</v>
      </c>
      <c r="F355" s="6">
        <v>227.33</v>
      </c>
      <c r="G355" s="7">
        <v>11.38</v>
      </c>
      <c r="H355" s="6">
        <v>2633.8</v>
      </c>
      <c r="I355" s="6">
        <v>76.53</v>
      </c>
      <c r="J355" s="7">
        <v>1741.87482888481</v>
      </c>
      <c r="K355" s="7">
        <v>158.617604117691</v>
      </c>
      <c r="L355" s="6">
        <v>389590.8</v>
      </c>
      <c r="M355" s="6">
        <v>2039</v>
      </c>
      <c r="N355" s="6">
        <v>460.3</v>
      </c>
      <c r="O355" s="6">
        <v>97.7</v>
      </c>
      <c r="P355" s="6">
        <v>98</v>
      </c>
      <c r="Q355" s="6">
        <v>396.82</v>
      </c>
      <c r="R355" s="7">
        <v>48</v>
      </c>
      <c r="S355" s="7">
        <v>16</v>
      </c>
      <c r="T355" s="6">
        <v>42</v>
      </c>
      <c r="U355" s="7">
        <v>99.99</v>
      </c>
      <c r="V355" s="6">
        <v>3.1</v>
      </c>
      <c r="W355" s="7">
        <v>1034.6</v>
      </c>
      <c r="X355" s="7">
        <v>30487.5</v>
      </c>
      <c r="Y355" s="7">
        <v>219.999989802481</v>
      </c>
      <c r="Z355" s="7">
        <v>24</v>
      </c>
      <c r="AA355" s="7">
        <v>3.00000003399567</v>
      </c>
      <c r="AB355" s="6">
        <v>128.39</v>
      </c>
      <c r="AC355" s="6">
        <v>40780.58</v>
      </c>
      <c r="AD355" s="7">
        <v>225.099989214855</v>
      </c>
      <c r="AE355" s="7">
        <v>92.6</v>
      </c>
      <c r="AF355" s="7">
        <v>0.103958403220396</v>
      </c>
      <c r="AG355" s="7">
        <v>1047</v>
      </c>
    </row>
    <row r="356" spans="1:33">
      <c r="A356" s="6" t="s">
        <v>77</v>
      </c>
      <c r="B356" s="6">
        <v>28</v>
      </c>
      <c r="C356" s="6" t="s">
        <v>41</v>
      </c>
      <c r="D356" s="6">
        <v>4.81</v>
      </c>
      <c r="E356" s="6">
        <v>5731.24</v>
      </c>
      <c r="F356" s="6">
        <v>264.01</v>
      </c>
      <c r="G356" s="7">
        <v>13.51</v>
      </c>
      <c r="H356" s="6">
        <v>2633.8</v>
      </c>
      <c r="I356" s="6">
        <v>79.46</v>
      </c>
      <c r="J356" s="7">
        <v>1668.81003911962</v>
      </c>
      <c r="K356" s="7">
        <v>159.35434380263</v>
      </c>
      <c r="L356" s="6">
        <v>430520.8</v>
      </c>
      <c r="M356" s="6">
        <v>2708</v>
      </c>
      <c r="N356" s="6">
        <v>473.2</v>
      </c>
      <c r="O356" s="6">
        <v>97.9</v>
      </c>
      <c r="P356" s="6">
        <v>98.3</v>
      </c>
      <c r="Q356" s="6">
        <v>422.42</v>
      </c>
      <c r="R356" s="7">
        <v>53</v>
      </c>
      <c r="S356" s="7">
        <v>17</v>
      </c>
      <c r="T356" s="6">
        <v>43</v>
      </c>
      <c r="U356" s="7">
        <v>114.52</v>
      </c>
      <c r="V356" s="6">
        <v>2.8</v>
      </c>
      <c r="W356" s="7">
        <v>1268</v>
      </c>
      <c r="X356" s="7">
        <v>40671</v>
      </c>
      <c r="Y356" s="7">
        <v>292.999997357999</v>
      </c>
      <c r="Z356" s="7">
        <v>27</v>
      </c>
      <c r="AA356" s="7">
        <v>4.9999999378295</v>
      </c>
      <c r="AB356" s="6">
        <v>159.76</v>
      </c>
      <c r="AC356" s="6">
        <v>51198.03</v>
      </c>
      <c r="AD356" s="7">
        <v>340.200006817009</v>
      </c>
      <c r="AE356" s="7">
        <v>93.9</v>
      </c>
      <c r="AF356" s="7">
        <v>0.108577215189873</v>
      </c>
      <c r="AG356" s="7">
        <v>1210</v>
      </c>
    </row>
    <row r="357" spans="1:33">
      <c r="A357" s="6" t="s">
        <v>77</v>
      </c>
      <c r="B357" s="6">
        <v>28</v>
      </c>
      <c r="C357" s="6" t="s">
        <v>42</v>
      </c>
      <c r="D357" s="6">
        <v>13.7</v>
      </c>
      <c r="E357" s="6">
        <v>26689.1</v>
      </c>
      <c r="F357" s="6">
        <v>349.29</v>
      </c>
      <c r="G357" s="7">
        <v>16.32</v>
      </c>
      <c r="H357" s="6">
        <v>2997</v>
      </c>
      <c r="I357" s="6">
        <v>80.99</v>
      </c>
      <c r="J357" s="7">
        <v>1598.81002956419</v>
      </c>
      <c r="K357" s="7">
        <v>161.499993109972</v>
      </c>
      <c r="L357" s="6">
        <v>481774.15</v>
      </c>
      <c r="M357" s="6">
        <v>4016</v>
      </c>
      <c r="N357" s="6">
        <v>820.5</v>
      </c>
      <c r="O357" s="6">
        <v>98</v>
      </c>
      <c r="P357" s="6">
        <v>98.5</v>
      </c>
      <c r="Q357" s="6">
        <v>528.18</v>
      </c>
      <c r="R357" s="7">
        <v>54</v>
      </c>
      <c r="S357" s="7">
        <v>19</v>
      </c>
      <c r="T357" s="6">
        <v>45</v>
      </c>
      <c r="U357" s="7">
        <v>129.7</v>
      </c>
      <c r="V357" s="6">
        <v>2.7</v>
      </c>
      <c r="W357" s="7">
        <v>1118</v>
      </c>
      <c r="X357" s="7">
        <v>33191</v>
      </c>
      <c r="Y357" s="7">
        <v>202.000000524957</v>
      </c>
      <c r="Z357" s="7">
        <v>26</v>
      </c>
      <c r="AA357" s="7">
        <v>7.99999966656132</v>
      </c>
      <c r="AB357" s="6">
        <v>199.78</v>
      </c>
      <c r="AC357" s="6">
        <v>72537.14</v>
      </c>
      <c r="AD357" s="7">
        <v>321.099999648245</v>
      </c>
      <c r="AE357" s="7">
        <v>95.2</v>
      </c>
      <c r="AF357" s="7">
        <v>0.110921377043192</v>
      </c>
      <c r="AG357" s="7">
        <v>1756</v>
      </c>
    </row>
    <row r="358" spans="1:33">
      <c r="A358" s="6" t="s">
        <v>77</v>
      </c>
      <c r="B358" s="6">
        <v>28</v>
      </c>
      <c r="C358" s="6" t="s">
        <v>43</v>
      </c>
      <c r="D358" s="6">
        <v>11.11</v>
      </c>
      <c r="E358" s="6">
        <v>20360.74</v>
      </c>
      <c r="F358" s="6">
        <v>232.05</v>
      </c>
      <c r="G358" s="7">
        <v>22.19</v>
      </c>
      <c r="H358" s="6">
        <v>3128</v>
      </c>
      <c r="I358" s="6">
        <v>84.44</v>
      </c>
      <c r="J358" s="7">
        <v>1804.9399472646</v>
      </c>
      <c r="K358" s="7">
        <v>162.300004135316</v>
      </c>
      <c r="L358" s="6">
        <v>598208.06</v>
      </c>
      <c r="M358" s="6">
        <v>4635</v>
      </c>
      <c r="N358" s="6">
        <v>946</v>
      </c>
      <c r="O358" s="6">
        <v>98.1</v>
      </c>
      <c r="P358" s="6">
        <v>98.6</v>
      </c>
      <c r="Q358" s="6">
        <v>575.18</v>
      </c>
      <c r="R358" s="7">
        <v>55</v>
      </c>
      <c r="S358" s="7">
        <v>20</v>
      </c>
      <c r="T358" s="6">
        <v>49</v>
      </c>
      <c r="U358" s="7">
        <v>150.66</v>
      </c>
      <c r="V358" s="6">
        <v>2.7</v>
      </c>
      <c r="W358" s="7">
        <v>1727.5</v>
      </c>
      <c r="X358" s="7">
        <v>39084.2</v>
      </c>
      <c r="Y358" s="7">
        <v>232.000006573416</v>
      </c>
      <c r="Z358" s="7">
        <v>23</v>
      </c>
      <c r="AA358" s="7">
        <v>10.5000004497835</v>
      </c>
      <c r="AB358" s="6">
        <v>204.11</v>
      </c>
      <c r="AC358" s="6">
        <v>125040.52</v>
      </c>
      <c r="AD358" s="7">
        <v>325.000005742835</v>
      </c>
      <c r="AE358" s="7">
        <v>96.5</v>
      </c>
      <c r="AF358" s="7">
        <v>0.128366247755835</v>
      </c>
      <c r="AG358" s="7">
        <v>2329</v>
      </c>
    </row>
    <row r="359" spans="1:33">
      <c r="A359" s="6" t="s">
        <v>77</v>
      </c>
      <c r="B359" s="6">
        <v>28</v>
      </c>
      <c r="C359" s="6" t="s">
        <v>44</v>
      </c>
      <c r="D359" s="6">
        <v>11.66</v>
      </c>
      <c r="E359" s="6">
        <v>11312.24</v>
      </c>
      <c r="F359" s="6">
        <v>456.19</v>
      </c>
      <c r="G359" s="7">
        <v>26.74</v>
      </c>
      <c r="H359" s="6">
        <v>5227</v>
      </c>
      <c r="I359" s="6">
        <v>96.22</v>
      </c>
      <c r="J359" s="7">
        <v>2034.09991943247</v>
      </c>
      <c r="K359" s="7">
        <v>159.191184797149</v>
      </c>
      <c r="L359" s="6">
        <v>725924.26</v>
      </c>
      <c r="M359" s="6">
        <v>4863</v>
      </c>
      <c r="N359" s="6">
        <v>1099.9</v>
      </c>
      <c r="O359" s="6">
        <v>98.4</v>
      </c>
      <c r="P359" s="6">
        <v>98.7</v>
      </c>
      <c r="Q359" s="6">
        <v>593.18</v>
      </c>
      <c r="R359" s="7">
        <v>52</v>
      </c>
      <c r="S359" s="7">
        <v>22</v>
      </c>
      <c r="T359" s="6">
        <v>49</v>
      </c>
      <c r="U359" s="7">
        <v>162.96</v>
      </c>
      <c r="V359" s="6">
        <v>2.9</v>
      </c>
      <c r="W359" s="7">
        <v>1636.75</v>
      </c>
      <c r="X359" s="7">
        <v>66838.6</v>
      </c>
      <c r="Y359" s="7">
        <v>282.503093226249</v>
      </c>
      <c r="Z359" s="7">
        <v>24.5</v>
      </c>
      <c r="AA359" s="7">
        <v>6.79999991716199</v>
      </c>
      <c r="AB359" s="6">
        <v>243.78</v>
      </c>
      <c r="AC359" s="6">
        <v>148095.94</v>
      </c>
      <c r="AD359" s="7">
        <v>412.599999737111</v>
      </c>
      <c r="AE359" s="7">
        <v>97.1</v>
      </c>
      <c r="AF359" s="7">
        <v>0.136928353658537</v>
      </c>
      <c r="AG359" s="7">
        <v>2565</v>
      </c>
    </row>
    <row r="360" spans="1:33">
      <c r="A360" s="6" t="s">
        <v>77</v>
      </c>
      <c r="B360" s="6">
        <v>28</v>
      </c>
      <c r="C360" s="6" t="s">
        <v>45</v>
      </c>
      <c r="D360" s="6">
        <v>25.37</v>
      </c>
      <c r="E360" s="6">
        <v>12908.61</v>
      </c>
      <c r="F360" s="6">
        <v>1194.2</v>
      </c>
      <c r="G360" s="7">
        <v>31.05</v>
      </c>
      <c r="H360" s="6">
        <v>5465.1</v>
      </c>
      <c r="I360" s="6">
        <v>103.74</v>
      </c>
      <c r="J360" s="7">
        <v>2210.6100563145</v>
      </c>
      <c r="K360" s="7">
        <v>159.294501550176</v>
      </c>
      <c r="L360" s="6">
        <v>826956.31</v>
      </c>
      <c r="M360" s="6">
        <v>4725</v>
      </c>
      <c r="N360" s="6">
        <v>1128</v>
      </c>
      <c r="O360" s="6">
        <v>98.5</v>
      </c>
      <c r="P360" s="6">
        <v>98.8</v>
      </c>
      <c r="Q360" s="6">
        <v>618.7</v>
      </c>
      <c r="R360" s="7">
        <v>49</v>
      </c>
      <c r="S360" s="7">
        <v>23</v>
      </c>
      <c r="T360" s="6">
        <v>49</v>
      </c>
      <c r="U360" s="7">
        <v>180.88</v>
      </c>
      <c r="V360" s="6">
        <v>3</v>
      </c>
      <c r="W360" s="7">
        <v>1546</v>
      </c>
      <c r="X360" s="7">
        <v>94593</v>
      </c>
      <c r="Y360" s="7">
        <v>344.000014663551</v>
      </c>
      <c r="Z360" s="7">
        <v>26</v>
      </c>
      <c r="AA360" s="7">
        <v>7.49999984593302</v>
      </c>
      <c r="AB360" s="6">
        <v>266.82</v>
      </c>
      <c r="AC360" s="6">
        <v>188515.27</v>
      </c>
      <c r="AD360" s="7">
        <v>506.400014771705</v>
      </c>
      <c r="AE360" s="7">
        <v>93.7</v>
      </c>
      <c r="AF360" s="7">
        <v>0.112192286652079</v>
      </c>
      <c r="AG360" s="7">
        <v>4146</v>
      </c>
    </row>
    <row r="361" spans="1:33">
      <c r="A361" s="6" t="s">
        <v>77</v>
      </c>
      <c r="B361" s="6">
        <v>28</v>
      </c>
      <c r="C361" s="6" t="s">
        <v>46</v>
      </c>
      <c r="D361" s="6">
        <v>34.31</v>
      </c>
      <c r="E361" s="6">
        <v>12530.62</v>
      </c>
      <c r="F361" s="6">
        <v>1958.88</v>
      </c>
      <c r="G361" s="7">
        <v>38.63</v>
      </c>
      <c r="H361" s="6">
        <v>5724.6</v>
      </c>
      <c r="I361" s="6">
        <v>103.92</v>
      </c>
      <c r="J361" s="7">
        <v>2323.06009035152</v>
      </c>
      <c r="K361" s="7">
        <v>159.373706531664</v>
      </c>
      <c r="L361" s="6">
        <v>887835.62</v>
      </c>
      <c r="M361" s="6">
        <v>5170</v>
      </c>
      <c r="N361" s="6">
        <v>1405.7</v>
      </c>
      <c r="O361" s="6">
        <v>98.6</v>
      </c>
      <c r="P361" s="6">
        <v>98.9</v>
      </c>
      <c r="Q361" s="6">
        <v>665.44</v>
      </c>
      <c r="R361" s="7">
        <v>43</v>
      </c>
      <c r="S361" s="7">
        <v>26</v>
      </c>
      <c r="T361" s="6">
        <v>49</v>
      </c>
      <c r="U361" s="7">
        <v>196.42</v>
      </c>
      <c r="V361" s="6">
        <v>3.7</v>
      </c>
      <c r="W361" s="7">
        <v>1130.5</v>
      </c>
      <c r="X361" s="7">
        <v>88613.1</v>
      </c>
      <c r="Y361" s="7">
        <v>259.00000991982</v>
      </c>
      <c r="Z361" s="7">
        <v>24</v>
      </c>
      <c r="AA361" s="7">
        <v>7.9000003201635</v>
      </c>
      <c r="AB361" s="6">
        <v>289.14</v>
      </c>
      <c r="AC361" s="6">
        <v>226397.3</v>
      </c>
      <c r="AD361" s="7">
        <v>553.5000264857</v>
      </c>
      <c r="AE361" s="7">
        <v>92</v>
      </c>
      <c r="AF361" s="7">
        <v>0.12423326405945</v>
      </c>
      <c r="AG361" s="7">
        <v>3732</v>
      </c>
    </row>
    <row r="362" spans="1:33">
      <c r="A362" s="6" t="s">
        <v>77</v>
      </c>
      <c r="B362" s="6">
        <v>28</v>
      </c>
      <c r="C362" s="6" t="s">
        <v>47</v>
      </c>
      <c r="D362" s="6">
        <v>42.69</v>
      </c>
      <c r="E362" s="6">
        <v>16344.42</v>
      </c>
      <c r="F362" s="6">
        <v>2557.64</v>
      </c>
      <c r="G362" s="7">
        <v>47.13</v>
      </c>
      <c r="H362" s="6">
        <v>5549.6</v>
      </c>
      <c r="I362" s="6">
        <v>106.87</v>
      </c>
      <c r="J362" s="7">
        <v>2298.61994978617</v>
      </c>
      <c r="K362" s="7">
        <v>160.114198297116</v>
      </c>
      <c r="L362" s="6">
        <v>938821.33</v>
      </c>
      <c r="M362" s="6">
        <v>5991</v>
      </c>
      <c r="N362" s="6">
        <v>1460.6</v>
      </c>
      <c r="O362" s="6">
        <v>99.3</v>
      </c>
      <c r="P362" s="6">
        <v>99.4</v>
      </c>
      <c r="Q362" s="6">
        <v>695.06</v>
      </c>
      <c r="R362" s="7">
        <v>43</v>
      </c>
      <c r="S362" s="7">
        <v>28</v>
      </c>
      <c r="T362" s="6">
        <v>50</v>
      </c>
      <c r="U362" s="7">
        <v>233.16</v>
      </c>
      <c r="V362" s="6">
        <v>3.6</v>
      </c>
      <c r="W362" s="7">
        <v>1446.2</v>
      </c>
      <c r="X362" s="7">
        <v>100039.1</v>
      </c>
      <c r="Y362" s="7">
        <v>283.000000666964</v>
      </c>
      <c r="Z362" s="7">
        <v>21</v>
      </c>
      <c r="AA362" s="7">
        <v>8.79999981093939</v>
      </c>
      <c r="AB362" s="6">
        <v>305.5</v>
      </c>
      <c r="AC362" s="6">
        <v>297864.27</v>
      </c>
      <c r="AD362" s="7">
        <v>543.899996503313</v>
      </c>
      <c r="AE362" s="7">
        <v>92.7</v>
      </c>
      <c r="AF362" s="7">
        <v>0.124908809891808</v>
      </c>
      <c r="AG362" s="7">
        <v>4525</v>
      </c>
    </row>
    <row r="363" spans="1:33">
      <c r="A363" s="6" t="s">
        <v>77</v>
      </c>
      <c r="B363" s="6">
        <v>28</v>
      </c>
      <c r="C363" s="6" t="s">
        <v>48</v>
      </c>
      <c r="D363" s="6">
        <v>14.64</v>
      </c>
      <c r="E363" s="6">
        <v>17658.74</v>
      </c>
      <c r="F363" s="6">
        <v>300.63</v>
      </c>
      <c r="G363" s="7">
        <v>49.8</v>
      </c>
      <c r="H363" s="6">
        <v>4802.68</v>
      </c>
      <c r="I363" s="6">
        <v>110.23</v>
      </c>
      <c r="J363" s="7">
        <v>2434.24006862382</v>
      </c>
      <c r="K363" s="7">
        <v>160.921601631601</v>
      </c>
      <c r="L363" s="6">
        <v>1042649</v>
      </c>
      <c r="M363" s="6">
        <v>6441</v>
      </c>
      <c r="N363" s="6">
        <v>1622.6</v>
      </c>
      <c r="O363" s="6">
        <v>99.4</v>
      </c>
      <c r="P363" s="6">
        <v>99.5</v>
      </c>
      <c r="Q363" s="6">
        <v>696.87</v>
      </c>
      <c r="R363" s="7">
        <v>45</v>
      </c>
      <c r="S363" s="7">
        <v>29</v>
      </c>
      <c r="T363" s="6">
        <v>49</v>
      </c>
      <c r="U363" s="7">
        <v>280.39</v>
      </c>
      <c r="V363" s="6">
        <v>3.5</v>
      </c>
      <c r="W363" s="7">
        <v>2343.8</v>
      </c>
      <c r="X363" s="7">
        <v>143996</v>
      </c>
      <c r="Y363" s="7">
        <v>454.999991377318</v>
      </c>
      <c r="Z363" s="7">
        <v>35</v>
      </c>
      <c r="AA363" s="7">
        <v>9.29999999851934</v>
      </c>
      <c r="AB363" s="6">
        <v>341.158323118998</v>
      </c>
      <c r="AC363" s="6">
        <v>369628.51</v>
      </c>
      <c r="AD363" s="7">
        <v>771.100025570513</v>
      </c>
      <c r="AE363" s="7">
        <v>90.5</v>
      </c>
      <c r="AF363" s="7">
        <v>0.126913382218148</v>
      </c>
      <c r="AG363" s="7">
        <v>5677</v>
      </c>
    </row>
    <row r="364" spans="1:33">
      <c r="A364" s="6" t="s">
        <v>77</v>
      </c>
      <c r="B364" s="6">
        <v>28</v>
      </c>
      <c r="C364" s="6" t="s">
        <v>49</v>
      </c>
      <c r="D364" s="6">
        <v>10.3</v>
      </c>
      <c r="E364" s="6">
        <v>19395.6</v>
      </c>
      <c r="F364" s="6">
        <v>297.95</v>
      </c>
      <c r="G364" s="7">
        <v>49.45</v>
      </c>
      <c r="H364" s="6">
        <v>5009.08</v>
      </c>
      <c r="I364" s="6">
        <v>111.73</v>
      </c>
      <c r="J364" s="7">
        <v>2483.32011531653</v>
      </c>
      <c r="K364" s="7">
        <v>161.316988182882</v>
      </c>
      <c r="L364" s="6">
        <v>1111283.95</v>
      </c>
      <c r="M364" s="6">
        <v>6682</v>
      </c>
      <c r="N364" s="6">
        <v>1754.3</v>
      </c>
      <c r="O364" s="6">
        <v>99.5</v>
      </c>
      <c r="P364" s="6">
        <v>99.5</v>
      </c>
      <c r="Q364" s="6">
        <v>747.27</v>
      </c>
      <c r="R364" s="7">
        <v>37</v>
      </c>
      <c r="S364" s="7">
        <v>31</v>
      </c>
      <c r="T364" s="6">
        <v>49</v>
      </c>
      <c r="U364" s="7">
        <v>335.84</v>
      </c>
      <c r="V364" s="6">
        <v>3.3</v>
      </c>
      <c r="W364" s="7">
        <v>2619</v>
      </c>
      <c r="X364" s="7">
        <v>155732</v>
      </c>
      <c r="Y364" s="7">
        <v>632.000003699186</v>
      </c>
      <c r="Z364" s="7">
        <v>59</v>
      </c>
      <c r="AA364" s="7">
        <v>7.69999977778079</v>
      </c>
      <c r="AB364" s="6">
        <v>345.217811038412</v>
      </c>
      <c r="AC364" s="6">
        <v>381585.46</v>
      </c>
      <c r="AD364" s="7">
        <v>1174.19994876956</v>
      </c>
      <c r="AE364" s="7">
        <v>91.7</v>
      </c>
      <c r="AF364" s="7">
        <v>0.132780604951684</v>
      </c>
      <c r="AG364" s="7">
        <v>7755</v>
      </c>
    </row>
    <row r="365" spans="1:33">
      <c r="A365" s="6" t="s">
        <v>77</v>
      </c>
      <c r="B365" s="6">
        <v>28</v>
      </c>
      <c r="C365" s="6" t="s">
        <v>50</v>
      </c>
      <c r="D365" s="6">
        <v>19.6</v>
      </c>
      <c r="E365" s="6">
        <v>20615.2</v>
      </c>
      <c r="F365" s="6">
        <v>300.42</v>
      </c>
      <c r="G365" s="7">
        <v>49.1</v>
      </c>
      <c r="H365" s="6">
        <v>5009.1</v>
      </c>
      <c r="I365" s="6">
        <v>117.38</v>
      </c>
      <c r="J365" s="7">
        <v>2613.30007972406</v>
      </c>
      <c r="K365" s="7">
        <v>161.270422690446</v>
      </c>
      <c r="L365" s="6">
        <v>1171319</v>
      </c>
      <c r="M365" s="6">
        <v>6901</v>
      </c>
      <c r="N365" s="6">
        <v>1958.6</v>
      </c>
      <c r="O365" s="6">
        <v>99.5</v>
      </c>
      <c r="P365" s="6">
        <v>99.5</v>
      </c>
      <c r="Q365" s="6">
        <v>774.17</v>
      </c>
      <c r="R365" s="7">
        <v>30.199151</v>
      </c>
      <c r="S365" s="7">
        <v>33</v>
      </c>
      <c r="T365" s="6">
        <v>50</v>
      </c>
      <c r="U365" s="7">
        <v>464.8103</v>
      </c>
      <c r="V365" s="6">
        <v>3.1406</v>
      </c>
      <c r="W365" s="7">
        <v>3499</v>
      </c>
      <c r="X365" s="7">
        <v>242308</v>
      </c>
      <c r="Y365" s="7">
        <v>603.000001973507</v>
      </c>
      <c r="Z365" s="7">
        <v>42</v>
      </c>
      <c r="AA365" s="7">
        <v>10.7492652134463</v>
      </c>
      <c r="AB365" s="6">
        <v>362.621006008951</v>
      </c>
      <c r="AC365" s="6">
        <v>522921.2</v>
      </c>
      <c r="AD365" s="7">
        <v>1403.45074390633</v>
      </c>
      <c r="AE365" s="7">
        <v>91.4</v>
      </c>
      <c r="AF365" s="7">
        <v>0.136961839287343</v>
      </c>
      <c r="AG365" s="7">
        <v>9833</v>
      </c>
    </row>
    <row r="366" spans="1:33">
      <c r="A366" s="6" t="s">
        <v>78</v>
      </c>
      <c r="B366" s="6">
        <v>29</v>
      </c>
      <c r="C366" s="6" t="s">
        <v>37</v>
      </c>
      <c r="D366" s="6">
        <v>1.13</v>
      </c>
      <c r="E366" s="6">
        <v>1316.64</v>
      </c>
      <c r="F366" s="6">
        <v>45.89</v>
      </c>
      <c r="G366" s="7">
        <v>2.4</v>
      </c>
      <c r="H366" s="6">
        <v>649</v>
      </c>
      <c r="I366" s="6">
        <v>82.32</v>
      </c>
      <c r="J366" s="7">
        <v>184.698173842228</v>
      </c>
      <c r="K366" s="7">
        <v>47.6103416883681</v>
      </c>
      <c r="L366" s="6">
        <v>77419.1</v>
      </c>
      <c r="M366" s="6">
        <v>192</v>
      </c>
      <c r="N366" s="6">
        <v>62</v>
      </c>
      <c r="O366" s="6">
        <v>91.6</v>
      </c>
      <c r="P366" s="6">
        <v>95.7</v>
      </c>
      <c r="Q366" s="6">
        <v>133.87</v>
      </c>
      <c r="R366" s="7">
        <v>40</v>
      </c>
      <c r="S366" s="7">
        <v>21</v>
      </c>
      <c r="T366" s="6">
        <v>9</v>
      </c>
      <c r="U366" s="7">
        <v>16.84</v>
      </c>
      <c r="V366" s="6">
        <v>0.9</v>
      </c>
      <c r="W366" s="7">
        <v>35.821</v>
      </c>
      <c r="X366" s="7">
        <v>360.7</v>
      </c>
      <c r="Y366" s="7">
        <v>0.562500002758254</v>
      </c>
      <c r="Z366" s="7">
        <v>1</v>
      </c>
      <c r="AA366" s="7">
        <v>0.760437502611699</v>
      </c>
      <c r="AB366" s="6">
        <v>18.33</v>
      </c>
      <c r="AC366" s="6">
        <v>8713.11</v>
      </c>
      <c r="AD366" s="7">
        <v>12.0573049960998</v>
      </c>
      <c r="AE366" s="7">
        <v>77</v>
      </c>
      <c r="AF366" s="7">
        <v>0.0410208148804252</v>
      </c>
      <c r="AG366" s="7">
        <v>423</v>
      </c>
    </row>
    <row r="367" spans="1:33">
      <c r="A367" s="6" t="s">
        <v>78</v>
      </c>
      <c r="B367" s="6">
        <v>29</v>
      </c>
      <c r="C367" s="6" t="s">
        <v>39</v>
      </c>
      <c r="D367" s="6">
        <v>1.24</v>
      </c>
      <c r="E367" s="6">
        <v>2437.45</v>
      </c>
      <c r="F367" s="6">
        <v>54.46</v>
      </c>
      <c r="G367" s="7">
        <v>2.58</v>
      </c>
      <c r="H367" s="6">
        <v>848</v>
      </c>
      <c r="I367" s="6">
        <v>94.6</v>
      </c>
      <c r="J367" s="7">
        <v>223.219457078822</v>
      </c>
      <c r="K367" s="7">
        <v>51.3569565283336</v>
      </c>
      <c r="L367" s="6">
        <v>95983.96</v>
      </c>
      <c r="M367" s="6">
        <v>261</v>
      </c>
      <c r="N367" s="6">
        <v>105.6</v>
      </c>
      <c r="O367" s="6">
        <v>94.1</v>
      </c>
      <c r="P367" s="6">
        <v>96.3</v>
      </c>
      <c r="Q367" s="6">
        <v>178.99</v>
      </c>
      <c r="R367" s="7">
        <v>45</v>
      </c>
      <c r="S367" s="7">
        <v>22</v>
      </c>
      <c r="T367" s="6">
        <v>9</v>
      </c>
      <c r="U367" s="7">
        <v>19.3</v>
      </c>
      <c r="V367" s="6">
        <v>0.9</v>
      </c>
      <c r="W367" s="7">
        <v>86</v>
      </c>
      <c r="X367" s="7">
        <v>1486</v>
      </c>
      <c r="Y367" s="7">
        <v>3.00000003399567</v>
      </c>
      <c r="Z367" s="7">
        <v>3</v>
      </c>
      <c r="AA367" s="7">
        <v>1.32249999371771</v>
      </c>
      <c r="AB367" s="6">
        <v>61.47</v>
      </c>
      <c r="AC367" s="6">
        <v>9844.12</v>
      </c>
      <c r="AD367" s="7">
        <v>20.630628665853</v>
      </c>
      <c r="AE367" s="7">
        <v>80.9</v>
      </c>
      <c r="AF367" s="7">
        <v>0.0812343539379935</v>
      </c>
      <c r="AG367" s="7">
        <v>481</v>
      </c>
    </row>
    <row r="368" spans="1:33">
      <c r="A368" s="6" t="s">
        <v>78</v>
      </c>
      <c r="B368" s="6">
        <v>29</v>
      </c>
      <c r="C368" s="6" t="s">
        <v>40</v>
      </c>
      <c r="D368" s="6">
        <v>1.11</v>
      </c>
      <c r="E368" s="6">
        <v>9.62</v>
      </c>
      <c r="F368" s="6">
        <v>64.53</v>
      </c>
      <c r="G368" s="7">
        <v>2.94</v>
      </c>
      <c r="H368" s="6">
        <v>1130</v>
      </c>
      <c r="I368" s="6">
        <v>93.88</v>
      </c>
      <c r="J368" s="7">
        <v>269.774844002706</v>
      </c>
      <c r="K368" s="7">
        <v>55.3983993091957</v>
      </c>
      <c r="L368" s="6">
        <v>109343.4</v>
      </c>
      <c r="M368" s="6">
        <v>748</v>
      </c>
      <c r="N368" s="6">
        <v>117.8</v>
      </c>
      <c r="O368" s="6">
        <v>95.7</v>
      </c>
      <c r="P368" s="6">
        <v>96.9</v>
      </c>
      <c r="Q368" s="6">
        <v>129.9</v>
      </c>
      <c r="R368" s="7">
        <v>50</v>
      </c>
      <c r="S368" s="7">
        <v>23</v>
      </c>
      <c r="T368" s="6">
        <v>9</v>
      </c>
      <c r="U368" s="7">
        <v>26.89</v>
      </c>
      <c r="V368" s="6">
        <v>1</v>
      </c>
      <c r="W368" s="7">
        <v>199</v>
      </c>
      <c r="X368" s="7">
        <v>6093</v>
      </c>
      <c r="Y368" s="7">
        <v>15.9999996441635</v>
      </c>
      <c r="Z368" s="7">
        <v>3</v>
      </c>
      <c r="AA368" s="7">
        <v>2.29999999324926</v>
      </c>
      <c r="AB368" s="6">
        <v>118.01</v>
      </c>
      <c r="AC368" s="6">
        <v>11903.46</v>
      </c>
      <c r="AD368" s="7">
        <v>35.3000012729445</v>
      </c>
      <c r="AE368" s="7">
        <v>84.8</v>
      </c>
      <c r="AF368" s="7">
        <v>0.113761230131306</v>
      </c>
      <c r="AG368" s="7">
        <v>373</v>
      </c>
    </row>
    <row r="369" spans="1:33">
      <c r="A369" s="6" t="s">
        <v>78</v>
      </c>
      <c r="B369" s="6">
        <v>29</v>
      </c>
      <c r="C369" s="6" t="s">
        <v>41</v>
      </c>
      <c r="D369" s="6">
        <v>1.59</v>
      </c>
      <c r="E369" s="6">
        <v>827.14</v>
      </c>
      <c r="F369" s="6">
        <v>77.21</v>
      </c>
      <c r="G369" s="7">
        <v>3.54</v>
      </c>
      <c r="H369" s="6">
        <v>1268</v>
      </c>
      <c r="I369" s="6">
        <v>93.24</v>
      </c>
      <c r="J369" s="7">
        <v>326.040008729312</v>
      </c>
      <c r="K369" s="7">
        <v>59.7578820938545</v>
      </c>
      <c r="L369" s="6">
        <v>126792.66</v>
      </c>
      <c r="M369" s="6">
        <v>708</v>
      </c>
      <c r="N369" s="6">
        <v>134.2</v>
      </c>
      <c r="O369" s="6">
        <v>97</v>
      </c>
      <c r="P369" s="6">
        <v>97.5</v>
      </c>
      <c r="Q369" s="6">
        <v>166.7</v>
      </c>
      <c r="R369" s="7">
        <v>55</v>
      </c>
      <c r="S369" s="7">
        <v>24</v>
      </c>
      <c r="T369" s="6">
        <v>12</v>
      </c>
      <c r="U369" s="7">
        <v>29.1</v>
      </c>
      <c r="V369" s="6">
        <v>0.9</v>
      </c>
      <c r="W369" s="7">
        <v>115</v>
      </c>
      <c r="X369" s="7">
        <v>1666</v>
      </c>
      <c r="Y369" s="7">
        <v>7.99999966656132</v>
      </c>
      <c r="Z369" s="7">
        <v>2</v>
      </c>
      <c r="AA369" s="7">
        <v>4.00000015552044</v>
      </c>
      <c r="AB369" s="6">
        <v>145.93</v>
      </c>
      <c r="AC369" s="6">
        <v>15442.21</v>
      </c>
      <c r="AD369" s="7">
        <v>60.3999997015775</v>
      </c>
      <c r="AE369" s="7">
        <v>88.7</v>
      </c>
      <c r="AF369" s="7">
        <v>0.142015073383578</v>
      </c>
      <c r="AG369" s="7">
        <v>532</v>
      </c>
    </row>
    <row r="370" spans="1:33">
      <c r="A370" s="6" t="s">
        <v>78</v>
      </c>
      <c r="B370" s="6">
        <v>29</v>
      </c>
      <c r="C370" s="6" t="s">
        <v>42</v>
      </c>
      <c r="D370" s="6">
        <v>2.6</v>
      </c>
      <c r="E370" s="6">
        <v>3405.1</v>
      </c>
      <c r="F370" s="6">
        <v>101.65</v>
      </c>
      <c r="G370" s="7">
        <v>3.73</v>
      </c>
      <c r="H370" s="6">
        <v>1308</v>
      </c>
      <c r="I370" s="6">
        <v>87.88</v>
      </c>
      <c r="J370" s="7">
        <v>394.039989365854</v>
      </c>
      <c r="K370" s="7">
        <v>60.6000004196387</v>
      </c>
      <c r="L370" s="6">
        <v>146152.1</v>
      </c>
      <c r="M370" s="6">
        <v>877</v>
      </c>
      <c r="N370" s="6">
        <v>208.1</v>
      </c>
      <c r="O370" s="6">
        <v>98</v>
      </c>
      <c r="P370" s="6">
        <v>98</v>
      </c>
      <c r="Q370" s="6">
        <v>174.41</v>
      </c>
      <c r="R370" s="7">
        <v>57</v>
      </c>
      <c r="S370" s="7">
        <v>26</v>
      </c>
      <c r="T370" s="6">
        <v>12</v>
      </c>
      <c r="U370" s="7">
        <v>46.88</v>
      </c>
      <c r="V370" s="6">
        <v>0.8</v>
      </c>
      <c r="W370" s="7">
        <v>82</v>
      </c>
      <c r="X370" s="7">
        <v>4143</v>
      </c>
      <c r="Y370" s="7">
        <v>15.9999996441635</v>
      </c>
      <c r="Z370" s="7">
        <v>7</v>
      </c>
      <c r="AA370" s="7">
        <v>8.20000037498431</v>
      </c>
      <c r="AB370" s="6">
        <v>195.15</v>
      </c>
      <c r="AC370" s="6">
        <v>18236.57</v>
      </c>
      <c r="AD370" s="7">
        <v>643.700013479998</v>
      </c>
      <c r="AE370" s="7">
        <v>92.6</v>
      </c>
      <c r="AF370" s="7">
        <v>0.166284622731614</v>
      </c>
      <c r="AG370" s="7">
        <v>767</v>
      </c>
    </row>
    <row r="371" spans="1:33">
      <c r="A371" s="6" t="s">
        <v>78</v>
      </c>
      <c r="B371" s="6">
        <v>29</v>
      </c>
      <c r="C371" s="6" t="s">
        <v>43</v>
      </c>
      <c r="D371" s="6">
        <v>4.6</v>
      </c>
      <c r="E371" s="6">
        <v>2473.29</v>
      </c>
      <c r="F371" s="6">
        <v>67.21</v>
      </c>
      <c r="G371" s="7">
        <v>4.83</v>
      </c>
      <c r="H371" s="6">
        <v>1308</v>
      </c>
      <c r="I371" s="6">
        <v>90.95</v>
      </c>
      <c r="J371" s="7">
        <v>434.569984160992</v>
      </c>
      <c r="K371" s="7">
        <v>60.9000015398047</v>
      </c>
      <c r="L371" s="6">
        <v>179708.46</v>
      </c>
      <c r="M371" s="6">
        <v>986</v>
      </c>
      <c r="N371" s="6">
        <v>262.2</v>
      </c>
      <c r="O371" s="6">
        <v>98.2</v>
      </c>
      <c r="P371" s="6">
        <v>98.2</v>
      </c>
      <c r="Q371" s="6">
        <v>182.26</v>
      </c>
      <c r="R371" s="7">
        <v>58</v>
      </c>
      <c r="S371" s="7">
        <v>27</v>
      </c>
      <c r="T371" s="6">
        <v>12</v>
      </c>
      <c r="U371" s="7">
        <v>56.92</v>
      </c>
      <c r="V371" s="6">
        <v>0.9</v>
      </c>
      <c r="W371" s="7">
        <v>221.3</v>
      </c>
      <c r="X371" s="7">
        <v>9619.4</v>
      </c>
      <c r="Y371" s="7">
        <v>176.999994234432</v>
      </c>
      <c r="Z371" s="7">
        <v>16</v>
      </c>
      <c r="AA371" s="7">
        <v>10.7999996313941</v>
      </c>
      <c r="AB371" s="6">
        <v>200.38</v>
      </c>
      <c r="AC371" s="6">
        <v>30040.47</v>
      </c>
      <c r="AD371" s="7">
        <v>441.699991783284</v>
      </c>
      <c r="AE371" s="7">
        <v>96.5</v>
      </c>
      <c r="AF371" s="7">
        <v>0.154788494077834</v>
      </c>
      <c r="AG371" s="7">
        <v>982</v>
      </c>
    </row>
    <row r="372" spans="1:33">
      <c r="A372" s="6" t="s">
        <v>78</v>
      </c>
      <c r="B372" s="6">
        <v>29</v>
      </c>
      <c r="C372" s="6" t="s">
        <v>44</v>
      </c>
      <c r="D372" s="6">
        <v>2.01</v>
      </c>
      <c r="E372" s="6">
        <v>1529.18</v>
      </c>
      <c r="F372" s="6">
        <v>161.68</v>
      </c>
      <c r="G372" s="7">
        <v>6.01</v>
      </c>
      <c r="H372" s="6">
        <v>927</v>
      </c>
      <c r="I372" s="6">
        <v>102.09</v>
      </c>
      <c r="J372" s="7">
        <v>533.290017993844</v>
      </c>
      <c r="K372" s="7">
        <v>60.966833305334</v>
      </c>
      <c r="L372" s="6">
        <v>210368.46</v>
      </c>
      <c r="M372" s="6">
        <v>970</v>
      </c>
      <c r="N372" s="6">
        <v>310.5</v>
      </c>
      <c r="O372" s="6">
        <v>98.4</v>
      </c>
      <c r="P372" s="6">
        <v>98.4</v>
      </c>
      <c r="Q372" s="6">
        <v>199.45</v>
      </c>
      <c r="R372" s="7">
        <v>56</v>
      </c>
      <c r="S372" s="7">
        <v>30</v>
      </c>
      <c r="T372" s="6">
        <v>12</v>
      </c>
      <c r="U372" s="7">
        <v>67.72</v>
      </c>
      <c r="V372" s="6">
        <v>0.9</v>
      </c>
      <c r="W372" s="7">
        <v>289.65</v>
      </c>
      <c r="X372" s="7">
        <v>17144.7</v>
      </c>
      <c r="Y372" s="7">
        <v>196.883207972553</v>
      </c>
      <c r="Z372" s="7">
        <v>14.5</v>
      </c>
      <c r="AA372" s="7">
        <v>9.09999987694248</v>
      </c>
      <c r="AB372" s="6">
        <v>240.2</v>
      </c>
      <c r="AC372" s="6">
        <v>38832.85</v>
      </c>
      <c r="AD372" s="7">
        <v>132.999996246507</v>
      </c>
      <c r="AE372" s="7">
        <v>91.8</v>
      </c>
      <c r="AF372" s="7">
        <v>0.155427981680965</v>
      </c>
      <c r="AG372" s="7">
        <v>2232</v>
      </c>
    </row>
    <row r="373" spans="1:33">
      <c r="A373" s="6" t="s">
        <v>78</v>
      </c>
      <c r="B373" s="6">
        <v>29</v>
      </c>
      <c r="C373" s="6" t="s">
        <v>45</v>
      </c>
      <c r="D373" s="6">
        <v>3.04</v>
      </c>
      <c r="E373" s="6">
        <v>1656.72</v>
      </c>
      <c r="F373" s="6">
        <v>422.81</v>
      </c>
      <c r="G373" s="7">
        <v>7.15</v>
      </c>
      <c r="H373" s="6">
        <v>927</v>
      </c>
      <c r="I373" s="6">
        <v>113.79</v>
      </c>
      <c r="J373" s="7">
        <v>558.969997511471</v>
      </c>
      <c r="K373" s="7">
        <v>61.0064014212913</v>
      </c>
      <c r="L373" s="6">
        <v>288658.56</v>
      </c>
      <c r="M373" s="6">
        <v>1098</v>
      </c>
      <c r="N373" s="6">
        <v>355.4</v>
      </c>
      <c r="O373" s="6">
        <v>98.6</v>
      </c>
      <c r="P373" s="6">
        <v>98.7</v>
      </c>
      <c r="Q373" s="6">
        <v>211.9</v>
      </c>
      <c r="R373" s="7">
        <v>51</v>
      </c>
      <c r="S373" s="7">
        <v>36</v>
      </c>
      <c r="T373" s="6">
        <v>12</v>
      </c>
      <c r="U373" s="7">
        <v>79.36</v>
      </c>
      <c r="V373" s="6">
        <v>0.9</v>
      </c>
      <c r="W373" s="7">
        <v>358</v>
      </c>
      <c r="X373" s="7">
        <v>24670</v>
      </c>
      <c r="Y373" s="7">
        <v>218.999993470186</v>
      </c>
      <c r="Z373" s="7">
        <v>13</v>
      </c>
      <c r="AA373" s="7">
        <v>9.00000020397403</v>
      </c>
      <c r="AB373" s="6">
        <v>263.12</v>
      </c>
      <c r="AC373" s="6">
        <v>47871.87</v>
      </c>
      <c r="AD373" s="7">
        <v>168.000003460253</v>
      </c>
      <c r="AE373" s="7">
        <v>92.8</v>
      </c>
      <c r="AF373" s="7">
        <v>0.161345654405991</v>
      </c>
      <c r="AG373" s="7">
        <v>1785</v>
      </c>
    </row>
    <row r="374" spans="1:33">
      <c r="A374" s="6" t="s">
        <v>78</v>
      </c>
      <c r="B374" s="6">
        <v>29</v>
      </c>
      <c r="C374" s="6" t="s">
        <v>46</v>
      </c>
      <c r="D374" s="6">
        <v>3.9</v>
      </c>
      <c r="E374" s="6">
        <v>2565.22</v>
      </c>
      <c r="F374" s="6">
        <v>636.98</v>
      </c>
      <c r="G374" s="7">
        <v>8.1</v>
      </c>
      <c r="H374" s="6">
        <v>927</v>
      </c>
      <c r="I374" s="6">
        <v>110.73</v>
      </c>
      <c r="J374" s="7">
        <v>564.67000580809</v>
      </c>
      <c r="K374" s="7">
        <v>61.0366986202543</v>
      </c>
      <c r="L374" s="6">
        <v>324874.24</v>
      </c>
      <c r="M374" s="6">
        <v>1191</v>
      </c>
      <c r="N374" s="6">
        <v>382.3</v>
      </c>
      <c r="O374" s="6">
        <v>98.8</v>
      </c>
      <c r="P374" s="6">
        <v>98.8</v>
      </c>
      <c r="Q374" s="6">
        <v>231.74</v>
      </c>
      <c r="R374" s="7">
        <v>44</v>
      </c>
      <c r="S374" s="7">
        <v>40</v>
      </c>
      <c r="T374" s="6">
        <v>12</v>
      </c>
      <c r="U374" s="7">
        <v>9.1</v>
      </c>
      <c r="V374" s="6">
        <v>0.9</v>
      </c>
      <c r="W374" s="7">
        <v>446.3</v>
      </c>
      <c r="X374" s="7">
        <v>14146.5</v>
      </c>
      <c r="Y374" s="7">
        <v>171.000007438045</v>
      </c>
      <c r="Z374" s="7">
        <v>10</v>
      </c>
      <c r="AA374" s="7">
        <v>9.29999999851934</v>
      </c>
      <c r="AB374" s="6">
        <v>282.65</v>
      </c>
      <c r="AC374" s="6">
        <v>59825.66</v>
      </c>
      <c r="AD374" s="7">
        <v>210.799996486553</v>
      </c>
      <c r="AE374" s="7">
        <v>88.6</v>
      </c>
      <c r="AF374" s="7">
        <v>0.147483613565118</v>
      </c>
      <c r="AG374" s="7">
        <v>2214</v>
      </c>
    </row>
    <row r="375" spans="1:33">
      <c r="A375" s="6" t="s">
        <v>78</v>
      </c>
      <c r="B375" s="6">
        <v>29</v>
      </c>
      <c r="C375" s="6" t="s">
        <v>47</v>
      </c>
      <c r="D375" s="6">
        <v>4.54</v>
      </c>
      <c r="E375" s="6">
        <v>3381.68</v>
      </c>
      <c r="F375" s="6">
        <v>827.54</v>
      </c>
      <c r="G375" s="7">
        <v>9.59</v>
      </c>
      <c r="H375" s="6">
        <v>927</v>
      </c>
      <c r="I375" s="6">
        <v>111.31</v>
      </c>
      <c r="J375" s="7">
        <v>581.120013962644</v>
      </c>
      <c r="K375" s="7">
        <v>61.3202971572184</v>
      </c>
      <c r="L375" s="6">
        <v>375296.45</v>
      </c>
      <c r="M375" s="6">
        <v>1671</v>
      </c>
      <c r="N375" s="6">
        <v>412.8</v>
      </c>
      <c r="O375" s="6">
        <v>99.1</v>
      </c>
      <c r="P375" s="6">
        <v>99.1</v>
      </c>
      <c r="Q375" s="6">
        <v>228.7</v>
      </c>
      <c r="R375" s="7">
        <v>43</v>
      </c>
      <c r="S375" s="7">
        <v>42</v>
      </c>
      <c r="T375" s="6">
        <v>12</v>
      </c>
      <c r="U375" s="7">
        <v>10.56</v>
      </c>
      <c r="V375" s="6">
        <v>0.9</v>
      </c>
      <c r="W375" s="7">
        <v>293.2</v>
      </c>
      <c r="X375" s="7">
        <v>13707.8</v>
      </c>
      <c r="Y375" s="7">
        <v>198.999995079826</v>
      </c>
      <c r="Z375" s="7">
        <v>7</v>
      </c>
      <c r="AA375" s="7">
        <v>10.3000000490734</v>
      </c>
      <c r="AB375" s="6">
        <v>298.23</v>
      </c>
      <c r="AC375" s="6">
        <v>76808.06</v>
      </c>
      <c r="AD375" s="7">
        <v>201.599992702642</v>
      </c>
      <c r="AE375" s="7">
        <v>86.9</v>
      </c>
      <c r="AF375" s="7">
        <v>0.170695690220958</v>
      </c>
      <c r="AG375" s="7">
        <v>2844</v>
      </c>
    </row>
    <row r="376" spans="1:33">
      <c r="A376" s="6" t="s">
        <v>78</v>
      </c>
      <c r="B376" s="6">
        <v>29</v>
      </c>
      <c r="C376" s="6" t="s">
        <v>48</v>
      </c>
      <c r="D376" s="6">
        <v>2.32</v>
      </c>
      <c r="E376" s="6">
        <v>3463.73</v>
      </c>
      <c r="F376" s="6">
        <v>86.14</v>
      </c>
      <c r="G376" s="7">
        <v>10.9</v>
      </c>
      <c r="H376" s="6">
        <v>927</v>
      </c>
      <c r="I376" s="6">
        <v>114.56</v>
      </c>
      <c r="J376" s="7">
        <v>609.069997787099</v>
      </c>
      <c r="K376" s="7">
        <v>59.6543994365853</v>
      </c>
      <c r="L376" s="6">
        <v>369995.68</v>
      </c>
      <c r="M376" s="6">
        <v>1971</v>
      </c>
      <c r="N376" s="6">
        <v>438.3</v>
      </c>
      <c r="O376" s="6">
        <v>99.1</v>
      </c>
      <c r="P376" s="6">
        <v>99.2</v>
      </c>
      <c r="Q376" s="6">
        <v>233.4</v>
      </c>
      <c r="R376" s="7">
        <v>43</v>
      </c>
      <c r="S376" s="7">
        <v>44</v>
      </c>
      <c r="T376" s="6">
        <v>12</v>
      </c>
      <c r="U376" s="7">
        <v>14.1</v>
      </c>
      <c r="V376" s="6">
        <v>0.9</v>
      </c>
      <c r="W376" s="7">
        <v>302.1</v>
      </c>
      <c r="X376" s="7">
        <v>30786.6</v>
      </c>
      <c r="Y376" s="7">
        <v>144.999993849017</v>
      </c>
      <c r="Z376" s="7">
        <v>12</v>
      </c>
      <c r="AA376" s="7">
        <v>12.7000000830003</v>
      </c>
      <c r="AB376" s="6">
        <v>329.889388358799</v>
      </c>
      <c r="AC376" s="6">
        <v>100922.37</v>
      </c>
      <c r="AD376" s="7">
        <v>665.199968523553</v>
      </c>
      <c r="AE376" s="7">
        <v>89.2</v>
      </c>
      <c r="AF376" s="7">
        <v>0.163443743427971</v>
      </c>
      <c r="AG376" s="7">
        <v>3204</v>
      </c>
    </row>
    <row r="377" spans="1:33">
      <c r="A377" s="6" t="s">
        <v>78</v>
      </c>
      <c r="B377" s="6">
        <v>29</v>
      </c>
      <c r="C377" s="6" t="s">
        <v>49</v>
      </c>
      <c r="D377" s="6">
        <v>2.27</v>
      </c>
      <c r="E377" s="6">
        <v>3588.1</v>
      </c>
      <c r="F377" s="6">
        <v>90.87</v>
      </c>
      <c r="G377" s="7">
        <v>9.89</v>
      </c>
      <c r="H377" s="6">
        <v>927</v>
      </c>
      <c r="I377" s="6">
        <v>118.38</v>
      </c>
      <c r="J377" s="7">
        <v>650.089990350565</v>
      </c>
      <c r="K377" s="7">
        <v>61.7809769045645</v>
      </c>
      <c r="L377" s="6">
        <v>419917.47</v>
      </c>
      <c r="M377" s="6">
        <v>1804</v>
      </c>
      <c r="N377" s="6">
        <v>460</v>
      </c>
      <c r="O377" s="6">
        <v>99.2</v>
      </c>
      <c r="P377" s="6">
        <v>99.2</v>
      </c>
      <c r="Q377" s="6">
        <v>230.4</v>
      </c>
      <c r="R377" s="7">
        <v>37</v>
      </c>
      <c r="S377" s="7">
        <v>44</v>
      </c>
      <c r="T377" s="6">
        <v>12</v>
      </c>
      <c r="U377" s="7">
        <v>16.03</v>
      </c>
      <c r="V377" s="6">
        <v>1</v>
      </c>
      <c r="W377" s="7">
        <v>407</v>
      </c>
      <c r="X377" s="7">
        <v>60845</v>
      </c>
      <c r="Y377" s="7">
        <v>190.999994643094</v>
      </c>
      <c r="Z377" s="7">
        <v>6</v>
      </c>
      <c r="AA377" s="7">
        <v>12.2000005887816</v>
      </c>
      <c r="AB377" s="6">
        <v>329.753234742678</v>
      </c>
      <c r="AC377" s="6">
        <v>83052.92</v>
      </c>
      <c r="AD377" s="7">
        <v>819.999966988196</v>
      </c>
      <c r="AE377" s="7">
        <v>88.6</v>
      </c>
      <c r="AF377" s="7">
        <v>0.146393604078559</v>
      </c>
      <c r="AG377" s="7">
        <v>3763</v>
      </c>
    </row>
    <row r="378" spans="1:33">
      <c r="A378" s="6" t="s">
        <v>78</v>
      </c>
      <c r="B378" s="6">
        <v>29</v>
      </c>
      <c r="C378" s="6" t="s">
        <v>50</v>
      </c>
      <c r="D378" s="6">
        <v>1.7</v>
      </c>
      <c r="E378" s="6">
        <v>3677.2</v>
      </c>
      <c r="F378" s="6">
        <v>96.19</v>
      </c>
      <c r="G378" s="7">
        <v>8.88</v>
      </c>
      <c r="H378" s="6">
        <v>927</v>
      </c>
      <c r="I378" s="6">
        <v>124.43</v>
      </c>
      <c r="J378" s="7">
        <v>686.199979122812</v>
      </c>
      <c r="K378" s="7">
        <v>58.3318583787488</v>
      </c>
      <c r="L378" s="6">
        <v>480753</v>
      </c>
      <c r="M378" s="6">
        <v>1893</v>
      </c>
      <c r="N378" s="6">
        <v>463</v>
      </c>
      <c r="O378" s="6">
        <v>99.2</v>
      </c>
      <c r="P378" s="6">
        <v>99.2</v>
      </c>
      <c r="Q378" s="6">
        <v>245.91</v>
      </c>
      <c r="R378" s="7">
        <v>31.700183</v>
      </c>
      <c r="S378" s="7">
        <v>41</v>
      </c>
      <c r="T378" s="6">
        <v>12</v>
      </c>
      <c r="U378" s="7">
        <v>19.3042</v>
      </c>
      <c r="V378" s="6">
        <v>0.9208</v>
      </c>
      <c r="W378" s="7">
        <v>365</v>
      </c>
      <c r="X378" s="7">
        <v>44841</v>
      </c>
      <c r="Y378" s="7">
        <v>255.999988613232</v>
      </c>
      <c r="Z378" s="7">
        <v>15</v>
      </c>
      <c r="AA378" s="7">
        <v>13.4552101125139</v>
      </c>
      <c r="AB378" s="6">
        <v>351.078176274736</v>
      </c>
      <c r="AC378" s="6">
        <v>127070.1</v>
      </c>
      <c r="AD378" s="7">
        <v>483.751623301318</v>
      </c>
      <c r="AE378" s="7">
        <v>88.7</v>
      </c>
      <c r="AF378" s="7">
        <v>0.172381064348994</v>
      </c>
      <c r="AG378" s="7">
        <v>4322</v>
      </c>
    </row>
    <row r="379" spans="1:33">
      <c r="A379" s="6" t="s">
        <v>79</v>
      </c>
      <c r="B379" s="6">
        <v>30</v>
      </c>
      <c r="C379" s="6" t="s">
        <v>37</v>
      </c>
      <c r="D379" s="6">
        <v>1.37</v>
      </c>
      <c r="E379" s="6">
        <v>3414.1</v>
      </c>
      <c r="F379" s="6">
        <v>54.01</v>
      </c>
      <c r="G379" s="7">
        <v>3.57</v>
      </c>
      <c r="H379" s="6">
        <v>1035.8</v>
      </c>
      <c r="I379" s="6">
        <v>82.22</v>
      </c>
      <c r="J379" s="7">
        <v>352.126011939499</v>
      </c>
      <c r="K379" s="7">
        <v>59.2651474200062</v>
      </c>
      <c r="L379" s="6">
        <v>50641.6</v>
      </c>
      <c r="M379" s="6">
        <v>455</v>
      </c>
      <c r="N379" s="6">
        <v>79</v>
      </c>
      <c r="O379" s="6">
        <v>93.5</v>
      </c>
      <c r="P379" s="6">
        <v>98.6</v>
      </c>
      <c r="Q379" s="6">
        <v>110.89</v>
      </c>
      <c r="R379" s="7">
        <v>53</v>
      </c>
      <c r="S379" s="7">
        <v>16</v>
      </c>
      <c r="T379" s="6">
        <v>16</v>
      </c>
      <c r="U379" s="7">
        <v>3.94</v>
      </c>
      <c r="V379" s="6">
        <v>0.6</v>
      </c>
      <c r="W379" s="7">
        <v>445.838</v>
      </c>
      <c r="X379" s="7">
        <v>9056.1</v>
      </c>
      <c r="Y379" s="7">
        <v>114.999996738226</v>
      </c>
      <c r="Z379" s="7">
        <v>11</v>
      </c>
      <c r="AA379" s="7">
        <v>1.09543684618695</v>
      </c>
      <c r="AB379" s="6">
        <v>31.31</v>
      </c>
      <c r="AC379" s="6">
        <v>15071.76</v>
      </c>
      <c r="AD379" s="7">
        <v>39.3523502543087</v>
      </c>
      <c r="AE379" s="7">
        <v>102.9</v>
      </c>
      <c r="AF379" s="7">
        <v>0.181542730299667</v>
      </c>
      <c r="AG379" s="7">
        <v>740</v>
      </c>
    </row>
    <row r="380" spans="1:33">
      <c r="A380" s="6" t="s">
        <v>79</v>
      </c>
      <c r="B380" s="6">
        <v>30</v>
      </c>
      <c r="C380" s="6" t="s">
        <v>39</v>
      </c>
      <c r="D380" s="6">
        <v>1.46</v>
      </c>
      <c r="E380" s="6">
        <v>8622.42</v>
      </c>
      <c r="F380" s="6">
        <v>61.11</v>
      </c>
      <c r="G380" s="7">
        <v>4.55</v>
      </c>
      <c r="H380" s="6">
        <v>967.8</v>
      </c>
      <c r="I380" s="6">
        <v>92.5</v>
      </c>
      <c r="J380" s="7">
        <v>390.919790673875</v>
      </c>
      <c r="K380" s="7">
        <v>65.4100096824388</v>
      </c>
      <c r="L380" s="6">
        <v>66795.24</v>
      </c>
      <c r="M380" s="6">
        <v>489</v>
      </c>
      <c r="N380" s="6">
        <v>122.1</v>
      </c>
      <c r="O380" s="6">
        <v>95.2</v>
      </c>
      <c r="P380" s="6">
        <v>98.9</v>
      </c>
      <c r="Q380" s="6">
        <v>116.06</v>
      </c>
      <c r="R380" s="7">
        <v>54</v>
      </c>
      <c r="S380" s="7">
        <v>18</v>
      </c>
      <c r="T380" s="6">
        <v>16</v>
      </c>
      <c r="U380" s="7">
        <v>2.91</v>
      </c>
      <c r="V380" s="6">
        <v>0.6</v>
      </c>
      <c r="W380" s="7">
        <v>405</v>
      </c>
      <c r="X380" s="7">
        <v>10524</v>
      </c>
      <c r="Y380" s="7">
        <v>124.999995337212</v>
      </c>
      <c r="Z380" s="7">
        <v>15</v>
      </c>
      <c r="AA380" s="7">
        <v>2.01323529991919</v>
      </c>
      <c r="AB380" s="6">
        <v>87.13</v>
      </c>
      <c r="AC380" s="6">
        <v>52708.98</v>
      </c>
      <c r="AD380" s="7">
        <v>58.2761372522776</v>
      </c>
      <c r="AE380" s="7">
        <v>101.5</v>
      </c>
      <c r="AF380" s="7">
        <v>0.167679088820062</v>
      </c>
      <c r="AG380" s="7">
        <v>811</v>
      </c>
    </row>
    <row r="381" spans="1:33">
      <c r="A381" s="6" t="s">
        <v>79</v>
      </c>
      <c r="B381" s="6">
        <v>30</v>
      </c>
      <c r="C381" s="6" t="s">
        <v>40</v>
      </c>
      <c r="D381" s="6">
        <v>1.6</v>
      </c>
      <c r="E381" s="6">
        <v>948.55</v>
      </c>
      <c r="F381" s="6">
        <v>75.71</v>
      </c>
      <c r="G381" s="7">
        <v>4.71</v>
      </c>
      <c r="H381" s="6">
        <v>1158</v>
      </c>
      <c r="I381" s="6">
        <v>95.87</v>
      </c>
      <c r="J381" s="7">
        <v>433.987529579588</v>
      </c>
      <c r="K381" s="7">
        <v>72.1919973696456</v>
      </c>
      <c r="L381" s="6">
        <v>74046.6</v>
      </c>
      <c r="M381" s="6">
        <v>633</v>
      </c>
      <c r="N381" s="6">
        <v>150.3</v>
      </c>
      <c r="O381" s="6">
        <v>96.1</v>
      </c>
      <c r="P381" s="6">
        <v>99.1</v>
      </c>
      <c r="Q381" s="6">
        <v>123.64</v>
      </c>
      <c r="R381" s="7">
        <v>55</v>
      </c>
      <c r="S381" s="7">
        <v>20</v>
      </c>
      <c r="T381" s="6">
        <v>16</v>
      </c>
      <c r="U381" s="7">
        <v>1.43</v>
      </c>
      <c r="V381" s="6">
        <v>0.8</v>
      </c>
      <c r="W381" s="7">
        <v>472.5</v>
      </c>
      <c r="X381" s="7">
        <v>14821.6</v>
      </c>
      <c r="Y381" s="7">
        <v>208.000004222126</v>
      </c>
      <c r="Z381" s="7">
        <v>11</v>
      </c>
      <c r="AA381" s="7">
        <v>3.69999992729434</v>
      </c>
      <c r="AB381" s="6">
        <v>136.74</v>
      </c>
      <c r="AC381" s="6">
        <v>24309.71</v>
      </c>
      <c r="AD381" s="7">
        <v>86.3000001648863</v>
      </c>
      <c r="AE381" s="7">
        <v>100.1</v>
      </c>
      <c r="AF381" s="7">
        <v>0.152399929153383</v>
      </c>
      <c r="AG381" s="7">
        <v>422</v>
      </c>
    </row>
    <row r="382" spans="1:33">
      <c r="A382" s="6" t="s">
        <v>79</v>
      </c>
      <c r="B382" s="6">
        <v>30</v>
      </c>
      <c r="C382" s="6" t="s">
        <v>41</v>
      </c>
      <c r="D382" s="6">
        <v>2.3</v>
      </c>
      <c r="E382" s="6">
        <v>1733.57</v>
      </c>
      <c r="F382" s="6">
        <v>91.89</v>
      </c>
      <c r="G382" s="7">
        <v>10.74</v>
      </c>
      <c r="H382" s="6">
        <v>1146</v>
      </c>
      <c r="I382" s="6">
        <v>104.04</v>
      </c>
      <c r="J382" s="7">
        <v>481.800004730905</v>
      </c>
      <c r="K382" s="7">
        <v>79.6771703523863</v>
      </c>
      <c r="L382" s="6">
        <v>88892.11</v>
      </c>
      <c r="M382" s="6">
        <v>808</v>
      </c>
      <c r="N382" s="6">
        <v>180.3</v>
      </c>
      <c r="O382" s="6">
        <v>96.1</v>
      </c>
      <c r="P382" s="6">
        <v>99.1</v>
      </c>
      <c r="Q382" s="6">
        <v>134.34</v>
      </c>
      <c r="R382" s="7">
        <v>56</v>
      </c>
      <c r="S382" s="7">
        <v>22</v>
      </c>
      <c r="T382" s="6">
        <v>18</v>
      </c>
      <c r="U382" s="7">
        <v>3.18</v>
      </c>
      <c r="V382" s="6">
        <v>0.8</v>
      </c>
      <c r="W382" s="7">
        <v>638</v>
      </c>
      <c r="X382" s="7">
        <v>14927</v>
      </c>
      <c r="Y382" s="7">
        <v>68.9999996827891</v>
      </c>
      <c r="Z382" s="7">
        <v>9</v>
      </c>
      <c r="AA382" s="7">
        <v>6.79999991716199</v>
      </c>
      <c r="AB382" s="6">
        <v>165.26</v>
      </c>
      <c r="AC382" s="6">
        <v>33500.2</v>
      </c>
      <c r="AD382" s="7">
        <v>127.799994639629</v>
      </c>
      <c r="AE382" s="7">
        <v>98.7</v>
      </c>
      <c r="AF382" s="7">
        <v>0.141249499399279</v>
      </c>
      <c r="AG382" s="7">
        <v>521</v>
      </c>
    </row>
    <row r="383" spans="1:33">
      <c r="A383" s="6" t="s">
        <v>79</v>
      </c>
      <c r="B383" s="6">
        <v>30</v>
      </c>
      <c r="C383" s="6" t="s">
        <v>42</v>
      </c>
      <c r="D383" s="6">
        <v>3.8</v>
      </c>
      <c r="E383" s="6">
        <v>33495.1</v>
      </c>
      <c r="F383" s="6">
        <v>123.23</v>
      </c>
      <c r="G383" s="7">
        <v>12.19</v>
      </c>
      <c r="H383" s="6">
        <v>1224</v>
      </c>
      <c r="I383" s="6">
        <v>95.32</v>
      </c>
      <c r="J383" s="7">
        <v>534.879987873314</v>
      </c>
      <c r="K383" s="7">
        <v>80.8000027854144</v>
      </c>
      <c r="L383" s="6">
        <v>115694.7</v>
      </c>
      <c r="M383" s="6">
        <v>1004</v>
      </c>
      <c r="N383" s="6">
        <v>200.8</v>
      </c>
      <c r="O383" s="6">
        <v>96.6</v>
      </c>
      <c r="P383" s="6">
        <v>99.2</v>
      </c>
      <c r="Q383" s="6">
        <v>159.76</v>
      </c>
      <c r="R383" s="7">
        <v>55</v>
      </c>
      <c r="S383" s="7">
        <v>26</v>
      </c>
      <c r="T383" s="6">
        <v>18</v>
      </c>
      <c r="U383" s="7">
        <v>3.52</v>
      </c>
      <c r="V383" s="6">
        <v>0.8</v>
      </c>
      <c r="W383" s="7">
        <v>805</v>
      </c>
      <c r="X383" s="7">
        <v>28610</v>
      </c>
      <c r="Y383" s="7">
        <v>64.000001064981</v>
      </c>
      <c r="Z383" s="7">
        <v>18</v>
      </c>
      <c r="AA383" s="7">
        <v>9.90000042430862</v>
      </c>
      <c r="AB383" s="6">
        <v>214.7</v>
      </c>
      <c r="AC383" s="6">
        <v>48355.72</v>
      </c>
      <c r="AD383" s="7">
        <v>111.699999321405</v>
      </c>
      <c r="AE383" s="7">
        <v>97.3</v>
      </c>
      <c r="AF383" s="7">
        <v>0.130725246091488</v>
      </c>
      <c r="AG383" s="7">
        <v>869</v>
      </c>
    </row>
    <row r="384" spans="1:33">
      <c r="A384" s="6" t="s">
        <v>79</v>
      </c>
      <c r="B384" s="6">
        <v>30</v>
      </c>
      <c r="C384" s="6" t="s">
        <v>43</v>
      </c>
      <c r="D384" s="6">
        <v>4.25</v>
      </c>
      <c r="E384" s="6">
        <v>11988.36</v>
      </c>
      <c r="F384" s="6">
        <v>94.73</v>
      </c>
      <c r="G384" s="7">
        <v>15.2</v>
      </c>
      <c r="H384" s="6">
        <v>1414</v>
      </c>
      <c r="I384" s="6">
        <v>106.15</v>
      </c>
      <c r="J384" s="7">
        <v>602.140014203938</v>
      </c>
      <c r="K384" s="7">
        <v>94.6999999818145</v>
      </c>
      <c r="L384" s="6">
        <v>161376</v>
      </c>
      <c r="M384" s="6">
        <v>1297</v>
      </c>
      <c r="N384" s="6">
        <v>307.1</v>
      </c>
      <c r="O384" s="6">
        <v>96.7</v>
      </c>
      <c r="P384" s="6">
        <v>99.3</v>
      </c>
      <c r="Q384" s="6">
        <v>170.83</v>
      </c>
      <c r="R384" s="7">
        <v>53</v>
      </c>
      <c r="S384" s="7">
        <v>28</v>
      </c>
      <c r="T384" s="6">
        <v>18</v>
      </c>
      <c r="U384" s="7">
        <v>4.05</v>
      </c>
      <c r="V384" s="6">
        <v>0.8</v>
      </c>
      <c r="W384" s="7">
        <v>1135</v>
      </c>
      <c r="X384" s="7">
        <v>34420.8</v>
      </c>
      <c r="Y384" s="7">
        <v>193.000002141357</v>
      </c>
      <c r="Z384" s="7">
        <v>17</v>
      </c>
      <c r="AA384" s="7">
        <v>11.2000002430283</v>
      </c>
      <c r="AB384" s="6">
        <v>212.36</v>
      </c>
      <c r="AC384" s="6">
        <v>58591.15</v>
      </c>
      <c r="AD384" s="7">
        <v>169.199992018477</v>
      </c>
      <c r="AE384" s="7">
        <v>95.9</v>
      </c>
      <c r="AF384" s="7">
        <v>0.183668559973271</v>
      </c>
      <c r="AG384" s="7">
        <v>1465</v>
      </c>
    </row>
    <row r="385" spans="1:33">
      <c r="A385" s="6" t="s">
        <v>79</v>
      </c>
      <c r="B385" s="6">
        <v>30</v>
      </c>
      <c r="C385" s="6" t="s">
        <v>44</v>
      </c>
      <c r="D385" s="6">
        <v>3.27</v>
      </c>
      <c r="E385" s="6">
        <v>5714.8</v>
      </c>
      <c r="F385" s="6">
        <v>204.87</v>
      </c>
      <c r="G385" s="7">
        <v>15.32</v>
      </c>
      <c r="H385" s="6">
        <v>1451</v>
      </c>
      <c r="I385" s="6">
        <v>116.16</v>
      </c>
      <c r="J385" s="7">
        <v>682.530012192011</v>
      </c>
      <c r="K385" s="7">
        <v>94.8373007784688</v>
      </c>
      <c r="L385" s="6">
        <v>198616.98</v>
      </c>
      <c r="M385" s="6">
        <v>1319</v>
      </c>
      <c r="N385" s="6">
        <v>415</v>
      </c>
      <c r="O385" s="6">
        <v>97.6</v>
      </c>
      <c r="P385" s="6">
        <v>99.4</v>
      </c>
      <c r="Q385" s="6">
        <v>196.2</v>
      </c>
      <c r="R385" s="7">
        <v>52</v>
      </c>
      <c r="S385" s="7">
        <v>30</v>
      </c>
      <c r="T385" s="6">
        <v>19</v>
      </c>
      <c r="U385" s="7">
        <v>6.67</v>
      </c>
      <c r="V385" s="6">
        <v>0.8</v>
      </c>
      <c r="W385" s="7">
        <v>1042.5</v>
      </c>
      <c r="X385" s="7">
        <v>46950.9</v>
      </c>
      <c r="Y385" s="7">
        <v>187.933504350508</v>
      </c>
      <c r="Z385" s="7">
        <v>16</v>
      </c>
      <c r="AA385" s="7">
        <v>8.39999995086615</v>
      </c>
      <c r="AB385" s="6">
        <v>255.59</v>
      </c>
      <c r="AC385" s="6">
        <v>67784.35</v>
      </c>
      <c r="AD385" s="7">
        <v>249.499996209702</v>
      </c>
      <c r="AE385" s="7">
        <v>96</v>
      </c>
      <c r="AF385" s="7">
        <v>0.170475570032573</v>
      </c>
      <c r="AG385" s="7">
        <v>1796</v>
      </c>
    </row>
    <row r="386" spans="1:33">
      <c r="A386" s="6" t="s">
        <v>79</v>
      </c>
      <c r="B386" s="6">
        <v>30</v>
      </c>
      <c r="C386" s="6" t="s">
        <v>45</v>
      </c>
      <c r="D386" s="6">
        <v>7.19</v>
      </c>
      <c r="E386" s="6">
        <v>1018.33</v>
      </c>
      <c r="F386" s="6">
        <v>462.92</v>
      </c>
      <c r="G386" s="7">
        <v>17.79</v>
      </c>
      <c r="H386" s="6">
        <v>1583</v>
      </c>
      <c r="I386" s="6">
        <v>128.04</v>
      </c>
      <c r="J386" s="7">
        <v>694.609974312306</v>
      </c>
      <c r="K386" s="7">
        <v>94.8988986334438</v>
      </c>
      <c r="L386" s="6">
        <v>223070.71</v>
      </c>
      <c r="M386" s="6">
        <v>1508</v>
      </c>
      <c r="N386" s="6">
        <v>498.2</v>
      </c>
      <c r="O386" s="6">
        <v>99</v>
      </c>
      <c r="P386" s="6">
        <v>99.8</v>
      </c>
      <c r="Q386" s="6">
        <v>204.49</v>
      </c>
      <c r="R386" s="7">
        <v>50</v>
      </c>
      <c r="S386" s="7">
        <v>31</v>
      </c>
      <c r="T386" s="6">
        <v>19</v>
      </c>
      <c r="U386" s="7">
        <v>12.11</v>
      </c>
      <c r="V386" s="6">
        <v>0.8</v>
      </c>
      <c r="W386" s="7">
        <v>950</v>
      </c>
      <c r="X386" s="7">
        <v>59481</v>
      </c>
      <c r="Y386" s="7">
        <v>183.00000863002</v>
      </c>
      <c r="Z386" s="7">
        <v>15</v>
      </c>
      <c r="AA386" s="7">
        <v>8.50000031028171</v>
      </c>
      <c r="AB386" s="6">
        <v>272.92</v>
      </c>
      <c r="AC386" s="6">
        <v>81303.04</v>
      </c>
      <c r="AD386" s="7">
        <v>267.099994627039</v>
      </c>
      <c r="AE386" s="7">
        <v>94.5</v>
      </c>
      <c r="AF386" s="7">
        <v>0.162991325157045</v>
      </c>
      <c r="AG386" s="7">
        <v>1462</v>
      </c>
    </row>
    <row r="387" spans="1:33">
      <c r="A387" s="6" t="s">
        <v>79</v>
      </c>
      <c r="B387" s="6">
        <v>30</v>
      </c>
      <c r="C387" s="6" t="s">
        <v>46</v>
      </c>
      <c r="D387" s="6">
        <v>8.15</v>
      </c>
      <c r="E387" s="6">
        <v>1618.37</v>
      </c>
      <c r="F387" s="6">
        <v>743.92</v>
      </c>
      <c r="G387" s="7">
        <v>19.98</v>
      </c>
      <c r="H387" s="6">
        <v>1583</v>
      </c>
      <c r="I387" s="6">
        <v>119.24</v>
      </c>
      <c r="J387" s="7">
        <v>685.739967675889</v>
      </c>
      <c r="K387" s="7">
        <v>94.9459991516179</v>
      </c>
      <c r="L387" s="6">
        <v>240151.94</v>
      </c>
      <c r="M387" s="6">
        <v>1558</v>
      </c>
      <c r="N387" s="6">
        <v>520</v>
      </c>
      <c r="O387" s="6">
        <v>99.6</v>
      </c>
      <c r="P387" s="6">
        <v>99.9</v>
      </c>
      <c r="Q387" s="6">
        <v>210.59</v>
      </c>
      <c r="R387" s="7">
        <v>44</v>
      </c>
      <c r="S387" s="7">
        <v>29</v>
      </c>
      <c r="T387" s="6">
        <v>19</v>
      </c>
      <c r="U387" s="7">
        <v>14.9</v>
      </c>
      <c r="V387" s="6">
        <v>0.8</v>
      </c>
      <c r="W387" s="7">
        <v>1008.8</v>
      </c>
      <c r="X387" s="7">
        <v>89845.7</v>
      </c>
      <c r="Y387" s="7">
        <v>250.999990177923</v>
      </c>
      <c r="Z387" s="7">
        <v>25</v>
      </c>
      <c r="AA387" s="7">
        <v>8.59999997196863</v>
      </c>
      <c r="AB387" s="6">
        <v>292.31</v>
      </c>
      <c r="AC387" s="6">
        <v>94877.36</v>
      </c>
      <c r="AD387" s="7">
        <v>243.499989645736</v>
      </c>
      <c r="AE387" s="7">
        <v>89</v>
      </c>
      <c r="AF387" s="7">
        <v>0.164950538339619</v>
      </c>
      <c r="AG387" s="7">
        <v>2773</v>
      </c>
    </row>
    <row r="388" spans="1:33">
      <c r="A388" s="6" t="s">
        <v>79</v>
      </c>
      <c r="B388" s="6">
        <v>30</v>
      </c>
      <c r="C388" s="6" t="s">
        <v>47</v>
      </c>
      <c r="D388" s="6">
        <v>7.74</v>
      </c>
      <c r="E388" s="6">
        <v>1487.87</v>
      </c>
      <c r="F388" s="6">
        <v>924.34</v>
      </c>
      <c r="G388" s="7">
        <v>24.98</v>
      </c>
      <c r="H388" s="6">
        <v>1633</v>
      </c>
      <c r="I388" s="6">
        <v>116.51</v>
      </c>
      <c r="J388" s="7">
        <v>712.709996038373</v>
      </c>
      <c r="K388" s="7">
        <v>95.387200234211</v>
      </c>
      <c r="L388" s="6">
        <v>269377.58</v>
      </c>
      <c r="M388" s="6">
        <v>1637</v>
      </c>
      <c r="N388" s="6">
        <v>550</v>
      </c>
      <c r="O388" s="6">
        <v>99.8</v>
      </c>
      <c r="P388" s="6">
        <v>99.9</v>
      </c>
      <c r="Q388" s="6">
        <v>236.33</v>
      </c>
      <c r="R388" s="7">
        <v>45</v>
      </c>
      <c r="S388" s="7">
        <v>34</v>
      </c>
      <c r="T388" s="6">
        <v>20</v>
      </c>
      <c r="U388" s="7">
        <v>16.81</v>
      </c>
      <c r="V388" s="6">
        <v>0.8</v>
      </c>
      <c r="W388" s="7">
        <v>1227</v>
      </c>
      <c r="X388" s="7">
        <v>85473.8</v>
      </c>
      <c r="Y388" s="7">
        <v>378.999998073761</v>
      </c>
      <c r="Z388" s="7">
        <v>19</v>
      </c>
      <c r="AA388" s="7">
        <v>8.90000020703096</v>
      </c>
      <c r="AB388" s="6">
        <v>310.02</v>
      </c>
      <c r="AC388" s="6">
        <v>118260.12</v>
      </c>
      <c r="AD388" s="7">
        <v>235.499996831001</v>
      </c>
      <c r="AE388" s="7">
        <v>88.3</v>
      </c>
      <c r="AF388" s="7">
        <v>0.166914200845424</v>
      </c>
      <c r="AG388" s="7">
        <v>3876</v>
      </c>
    </row>
    <row r="389" spans="1:33">
      <c r="A389" s="6" t="s">
        <v>79</v>
      </c>
      <c r="B389" s="6">
        <v>30</v>
      </c>
      <c r="C389" s="6" t="s">
        <v>48</v>
      </c>
      <c r="D389" s="6">
        <v>4.69</v>
      </c>
      <c r="E389" s="6">
        <v>1889.87</v>
      </c>
      <c r="F389" s="6">
        <v>104.64</v>
      </c>
      <c r="G389" s="7">
        <v>22.46</v>
      </c>
      <c r="H389" s="6">
        <v>1503</v>
      </c>
      <c r="I389" s="6">
        <v>119.46</v>
      </c>
      <c r="J389" s="7">
        <v>750.819968007491</v>
      </c>
      <c r="K389" s="7">
        <v>93.849599915251</v>
      </c>
      <c r="L389" s="6">
        <v>293839.04</v>
      </c>
      <c r="M389" s="6">
        <v>1981</v>
      </c>
      <c r="N389" s="6">
        <v>596.6</v>
      </c>
      <c r="O389" s="6">
        <v>99.9</v>
      </c>
      <c r="P389" s="6">
        <v>100</v>
      </c>
      <c r="Q389" s="6">
        <v>229.01</v>
      </c>
      <c r="R389" s="7">
        <v>45</v>
      </c>
      <c r="S389" s="7">
        <v>35</v>
      </c>
      <c r="T389" s="6">
        <v>20</v>
      </c>
      <c r="U389" s="7">
        <v>25.09</v>
      </c>
      <c r="V389" s="6">
        <v>1</v>
      </c>
      <c r="W389" s="7">
        <v>1558</v>
      </c>
      <c r="X389" s="7">
        <v>158044.3</v>
      </c>
      <c r="Y389" s="7">
        <v>347.00000695844</v>
      </c>
      <c r="Z389" s="7">
        <v>25</v>
      </c>
      <c r="AA389" s="7">
        <v>9.29999999851934</v>
      </c>
      <c r="AB389" s="6">
        <v>344.86208375463</v>
      </c>
      <c r="AC389" s="6">
        <v>154100.61</v>
      </c>
      <c r="AD389" s="7">
        <v>317.200003247908</v>
      </c>
      <c r="AE389" s="7">
        <v>90.6</v>
      </c>
      <c r="AF389" s="7">
        <v>0.168722532960447</v>
      </c>
      <c r="AG389" s="7">
        <v>5487</v>
      </c>
    </row>
    <row r="390" spans="1:33">
      <c r="A390" s="6" t="s">
        <v>79</v>
      </c>
      <c r="B390" s="6">
        <v>30</v>
      </c>
      <c r="C390" s="6" t="s">
        <v>49</v>
      </c>
      <c r="D390" s="6">
        <v>4.45</v>
      </c>
      <c r="E390" s="6">
        <v>2070.53</v>
      </c>
      <c r="F390" s="6">
        <v>106.8</v>
      </c>
      <c r="G390" s="7">
        <v>21.77</v>
      </c>
      <c r="H390" s="6">
        <v>1503</v>
      </c>
      <c r="I390" s="6">
        <v>122.38</v>
      </c>
      <c r="J390" s="7">
        <v>787.920030050129</v>
      </c>
      <c r="K390" s="7">
        <v>96.1037368273337</v>
      </c>
      <c r="L390" s="6">
        <v>314192.48</v>
      </c>
      <c r="M390" s="6">
        <v>1971</v>
      </c>
      <c r="N390" s="6">
        <v>663.7</v>
      </c>
      <c r="O390" s="6">
        <v>99.9</v>
      </c>
      <c r="P390" s="6">
        <v>100</v>
      </c>
      <c r="Q390" s="6">
        <v>237.91</v>
      </c>
      <c r="R390" s="7">
        <v>39</v>
      </c>
      <c r="S390" s="7">
        <v>36</v>
      </c>
      <c r="T390" s="6">
        <v>20</v>
      </c>
      <c r="U390" s="7">
        <v>34.05</v>
      </c>
      <c r="V390" s="6">
        <v>1</v>
      </c>
      <c r="W390" s="7">
        <v>1721</v>
      </c>
      <c r="X390" s="7">
        <v>194349</v>
      </c>
      <c r="Y390" s="7">
        <v>479.99999812707</v>
      </c>
      <c r="Z390" s="7">
        <v>37</v>
      </c>
      <c r="AA390" s="7">
        <v>8.50000031028171</v>
      </c>
      <c r="AB390" s="6">
        <v>356.6262260216</v>
      </c>
      <c r="AC390" s="6">
        <v>156235.75</v>
      </c>
      <c r="AD390" s="7">
        <v>468.599987781867</v>
      </c>
      <c r="AE390" s="7">
        <v>89.1</v>
      </c>
      <c r="AF390" s="7">
        <v>0.142088210702341</v>
      </c>
      <c r="AG390" s="7">
        <v>5979</v>
      </c>
    </row>
    <row r="391" spans="1:33">
      <c r="A391" s="6" t="s">
        <v>79</v>
      </c>
      <c r="B391" s="6">
        <v>30</v>
      </c>
      <c r="C391" s="6" t="s">
        <v>50</v>
      </c>
      <c r="D391" s="6">
        <v>4.1</v>
      </c>
      <c r="E391" s="6">
        <v>2228.3</v>
      </c>
      <c r="F391" s="6">
        <v>117.01</v>
      </c>
      <c r="G391" s="7">
        <v>21.08</v>
      </c>
      <c r="H391" s="6">
        <v>1343</v>
      </c>
      <c r="I391" s="6">
        <v>125.93</v>
      </c>
      <c r="J391" s="7">
        <v>819.100019231194</v>
      </c>
      <c r="K391" s="7">
        <v>92.6447142152243</v>
      </c>
      <c r="L391" s="6">
        <v>333735</v>
      </c>
      <c r="M391" s="6">
        <v>2274</v>
      </c>
      <c r="N391" s="6">
        <v>707.9</v>
      </c>
      <c r="O391" s="6">
        <v>99.9</v>
      </c>
      <c r="P391" s="6">
        <v>100</v>
      </c>
      <c r="Q391" s="6">
        <v>251.75</v>
      </c>
      <c r="R391" s="7">
        <v>35.063752</v>
      </c>
      <c r="S391" s="7">
        <v>36</v>
      </c>
      <c r="T391" s="6">
        <v>21</v>
      </c>
      <c r="U391" s="7">
        <v>40.296</v>
      </c>
      <c r="V391" s="6">
        <v>0.9434</v>
      </c>
      <c r="W391" s="7">
        <v>2385</v>
      </c>
      <c r="X391" s="7">
        <v>186748</v>
      </c>
      <c r="Y391" s="7">
        <v>704.000030864739</v>
      </c>
      <c r="Z391" s="7">
        <v>48</v>
      </c>
      <c r="AA391" s="7">
        <v>12.3861572720369</v>
      </c>
      <c r="AB391" s="6">
        <v>373.640525267544</v>
      </c>
      <c r="AC391" s="6">
        <v>193202.4</v>
      </c>
      <c r="AD391" s="7">
        <v>750.991174476993</v>
      </c>
      <c r="AE391" s="7">
        <v>88.8</v>
      </c>
      <c r="AF391" s="7">
        <v>0.152616885629501</v>
      </c>
      <c r="AG391" s="7">
        <v>6471</v>
      </c>
    </row>
    <row r="392" spans="1:33">
      <c r="A392" s="6" t="s">
        <v>80</v>
      </c>
      <c r="B392" s="6">
        <v>31</v>
      </c>
      <c r="C392" s="6" t="s">
        <v>37</v>
      </c>
      <c r="D392" s="6">
        <v>2.45</v>
      </c>
      <c r="E392" s="6">
        <v>15353.43</v>
      </c>
      <c r="F392" s="6">
        <v>217.36</v>
      </c>
      <c r="G392" s="7">
        <v>14.45</v>
      </c>
      <c r="H392" s="6">
        <v>3709</v>
      </c>
      <c r="I392" s="6">
        <v>76.47</v>
      </c>
      <c r="J392" s="7">
        <v>945.250810296019</v>
      </c>
      <c r="K392" s="7">
        <v>169.748206356489</v>
      </c>
      <c r="L392" s="6">
        <v>306342.3</v>
      </c>
      <c r="M392" s="6">
        <v>1556</v>
      </c>
      <c r="N392" s="6">
        <v>319.1</v>
      </c>
      <c r="O392" s="6">
        <v>94.9</v>
      </c>
      <c r="P392" s="6">
        <v>95.3</v>
      </c>
      <c r="Q392" s="6">
        <v>426.23</v>
      </c>
      <c r="R392" s="7">
        <v>43</v>
      </c>
      <c r="S392" s="7">
        <v>16</v>
      </c>
      <c r="T392" s="6">
        <v>37</v>
      </c>
      <c r="U392" s="7">
        <v>4.38</v>
      </c>
      <c r="V392" s="6">
        <v>2.5</v>
      </c>
      <c r="W392" s="7">
        <v>490.475</v>
      </c>
      <c r="X392" s="7">
        <v>16607.2</v>
      </c>
      <c r="Y392" s="7">
        <v>27.9999997150943</v>
      </c>
      <c r="Z392" s="7">
        <v>3</v>
      </c>
      <c r="AA392" s="7">
        <v>0.747647379455668</v>
      </c>
      <c r="AB392" s="6">
        <v>20.34</v>
      </c>
      <c r="AC392" s="6">
        <v>57706.21</v>
      </c>
      <c r="AD392" s="7">
        <v>0.91931217907043</v>
      </c>
      <c r="AE392" s="7">
        <v>87.6</v>
      </c>
      <c r="AF392" s="7">
        <v>0.113212827988338</v>
      </c>
      <c r="AG392" s="7">
        <v>2061</v>
      </c>
    </row>
    <row r="393" spans="1:33">
      <c r="A393" s="6" t="s">
        <v>80</v>
      </c>
      <c r="B393" s="6">
        <v>31</v>
      </c>
      <c r="C393" s="6" t="s">
        <v>39</v>
      </c>
      <c r="D393" s="6">
        <v>3.24</v>
      </c>
      <c r="E393" s="6">
        <v>29088.42</v>
      </c>
      <c r="F393" s="6">
        <v>246.61</v>
      </c>
      <c r="G393" s="7">
        <v>16.74</v>
      </c>
      <c r="H393" s="6">
        <v>4122</v>
      </c>
      <c r="I393" s="6">
        <v>91</v>
      </c>
      <c r="J393" s="7">
        <v>1060.80804149744</v>
      </c>
      <c r="K393" s="7">
        <v>181.012375163918</v>
      </c>
      <c r="L393" s="6">
        <v>370667.03</v>
      </c>
      <c r="M393" s="6">
        <v>1885</v>
      </c>
      <c r="N393" s="6">
        <v>548.1</v>
      </c>
      <c r="O393" s="6">
        <v>95.3</v>
      </c>
      <c r="P393" s="6">
        <v>95.6</v>
      </c>
      <c r="Q393" s="6">
        <v>506.87</v>
      </c>
      <c r="R393" s="7">
        <v>42</v>
      </c>
      <c r="S393" s="7">
        <v>18</v>
      </c>
      <c r="T393" s="6">
        <v>39</v>
      </c>
      <c r="U393" s="7">
        <v>5.39</v>
      </c>
      <c r="V393" s="6">
        <v>2.6</v>
      </c>
      <c r="W393" s="7">
        <v>66</v>
      </c>
      <c r="X393" s="7">
        <v>2210</v>
      </c>
      <c r="Y393" s="7">
        <v>4.00000015552044</v>
      </c>
      <c r="Z393" s="7">
        <v>5</v>
      </c>
      <c r="AA393" s="7">
        <v>1.33953488103077</v>
      </c>
      <c r="AB393" s="6">
        <v>82.45</v>
      </c>
      <c r="AC393" s="6">
        <v>71803.75</v>
      </c>
      <c r="AD393" s="7">
        <v>6.82035143100059</v>
      </c>
      <c r="AE393" s="7">
        <v>88.3</v>
      </c>
      <c r="AF393" s="7">
        <v>0.116871497394553</v>
      </c>
      <c r="AG393" s="7">
        <v>2211</v>
      </c>
    </row>
    <row r="394" spans="1:33">
      <c r="A394" s="6" t="s">
        <v>80</v>
      </c>
      <c r="B394" s="6">
        <v>31</v>
      </c>
      <c r="C394" s="6" t="s">
        <v>40</v>
      </c>
      <c r="D394" s="6">
        <v>4.07</v>
      </c>
      <c r="E394" s="6">
        <v>6133.04</v>
      </c>
      <c r="F394" s="6">
        <v>298.29</v>
      </c>
      <c r="G394" s="7">
        <v>18.78</v>
      </c>
      <c r="H394" s="6">
        <v>5162</v>
      </c>
      <c r="I394" s="6">
        <v>94.24</v>
      </c>
      <c r="J394" s="7">
        <v>1190.49206424045</v>
      </c>
      <c r="K394" s="7">
        <v>193.023993532657</v>
      </c>
      <c r="L394" s="6">
        <v>432624.5</v>
      </c>
      <c r="M394" s="6">
        <v>2637</v>
      </c>
      <c r="N394" s="6">
        <v>628.6</v>
      </c>
      <c r="O394" s="6">
        <v>95.7</v>
      </c>
      <c r="P394" s="6">
        <v>96</v>
      </c>
      <c r="Q394" s="6">
        <v>572.52</v>
      </c>
      <c r="R394" s="7">
        <v>41</v>
      </c>
      <c r="S394" s="7">
        <v>20</v>
      </c>
      <c r="T394" s="6">
        <v>41</v>
      </c>
      <c r="U394" s="7">
        <v>3</v>
      </c>
      <c r="V394" s="6">
        <v>2.9</v>
      </c>
      <c r="W394" s="7">
        <v>103.3</v>
      </c>
      <c r="X394" s="7">
        <v>3447.8</v>
      </c>
      <c r="Y394" s="7">
        <v>56.0000005188316</v>
      </c>
      <c r="Z394" s="7">
        <v>8</v>
      </c>
      <c r="AA394" s="7">
        <v>2.40000000635064</v>
      </c>
      <c r="AB394" s="6">
        <v>143.4</v>
      </c>
      <c r="AC394" s="6">
        <v>88551.13</v>
      </c>
      <c r="AD394" s="7">
        <v>50.600001199553</v>
      </c>
      <c r="AE394" s="7">
        <v>89</v>
      </c>
      <c r="AF394" s="7">
        <v>0.123472612359551</v>
      </c>
      <c r="AG394" s="7">
        <v>1490</v>
      </c>
    </row>
    <row r="395" spans="1:33">
      <c r="A395" s="6" t="s">
        <v>80</v>
      </c>
      <c r="B395" s="6">
        <v>31</v>
      </c>
      <c r="C395" s="6" t="s">
        <v>41</v>
      </c>
      <c r="D395" s="6">
        <v>5.72</v>
      </c>
      <c r="E395" s="6">
        <v>8972</v>
      </c>
      <c r="F395" s="6">
        <v>329.03</v>
      </c>
      <c r="G395" s="7">
        <v>20.23</v>
      </c>
      <c r="H395" s="6">
        <v>5858</v>
      </c>
      <c r="I395" s="6">
        <v>90.38</v>
      </c>
      <c r="J395" s="7">
        <v>1336.02998806351</v>
      </c>
      <c r="K395" s="7">
        <v>205.832699401807</v>
      </c>
      <c r="L395" s="6">
        <v>527301.19</v>
      </c>
      <c r="M395" s="6">
        <v>2749</v>
      </c>
      <c r="N395" s="6">
        <v>734.3</v>
      </c>
      <c r="O395" s="6">
        <v>96.5</v>
      </c>
      <c r="P395" s="6">
        <v>96.9</v>
      </c>
      <c r="Q395" s="6">
        <v>607.54</v>
      </c>
      <c r="R395" s="7">
        <v>40</v>
      </c>
      <c r="S395" s="7">
        <v>22</v>
      </c>
      <c r="T395" s="6">
        <v>44</v>
      </c>
      <c r="U395" s="7">
        <v>2.82</v>
      </c>
      <c r="V395" s="6">
        <v>2.8</v>
      </c>
      <c r="W395" s="7">
        <v>140</v>
      </c>
      <c r="X395" s="7">
        <v>4692</v>
      </c>
      <c r="Y395" s="7">
        <v>51.9999990337658</v>
      </c>
      <c r="Z395" s="7">
        <v>16</v>
      </c>
      <c r="AA395" s="7">
        <v>4.29999990239208</v>
      </c>
      <c r="AB395" s="6">
        <v>163.67</v>
      </c>
      <c r="AC395" s="6">
        <v>107313.3</v>
      </c>
      <c r="AD395" s="7">
        <v>375.399990933186</v>
      </c>
      <c r="AE395" s="7">
        <v>89.7</v>
      </c>
      <c r="AF395" s="7">
        <v>0.136466733870968</v>
      </c>
      <c r="AG395" s="7">
        <v>2073</v>
      </c>
    </row>
    <row r="396" spans="1:33">
      <c r="A396" s="6" t="s">
        <v>80</v>
      </c>
      <c r="B396" s="6">
        <v>31</v>
      </c>
      <c r="C396" s="6" t="s">
        <v>42</v>
      </c>
      <c r="D396" s="6">
        <v>8.7</v>
      </c>
      <c r="E396" s="6">
        <v>51536.7</v>
      </c>
      <c r="F396" s="6">
        <v>382.55</v>
      </c>
      <c r="G396" s="7">
        <v>22.25</v>
      </c>
      <c r="H396" s="6">
        <v>6258.03</v>
      </c>
      <c r="I396" s="6">
        <v>85.96</v>
      </c>
      <c r="J396" s="7">
        <v>1499.35995595553</v>
      </c>
      <c r="K396" s="7">
        <v>205.299995067691</v>
      </c>
      <c r="L396" s="6">
        <v>631259.12</v>
      </c>
      <c r="M396" s="6">
        <v>3567</v>
      </c>
      <c r="N396" s="6">
        <v>1023.8</v>
      </c>
      <c r="O396" s="6">
        <v>96.6</v>
      </c>
      <c r="P396" s="6">
        <v>97</v>
      </c>
      <c r="Q396" s="6">
        <v>689.57</v>
      </c>
      <c r="R396" s="7">
        <v>37</v>
      </c>
      <c r="S396" s="7">
        <v>23</v>
      </c>
      <c r="T396" s="6">
        <v>44</v>
      </c>
      <c r="U396" s="7">
        <v>3.03</v>
      </c>
      <c r="V396" s="6">
        <v>2.9</v>
      </c>
      <c r="W396" s="7">
        <v>395</v>
      </c>
      <c r="X396" s="7">
        <v>12416</v>
      </c>
      <c r="Y396" s="7">
        <v>156.999999160316</v>
      </c>
      <c r="Z396" s="7">
        <v>21</v>
      </c>
      <c r="AA396" s="7">
        <v>6.00000018463167</v>
      </c>
      <c r="AB396" s="6">
        <v>205.49</v>
      </c>
      <c r="AC396" s="6">
        <v>129256.1</v>
      </c>
      <c r="AD396" s="7">
        <v>711.200011237177</v>
      </c>
      <c r="AE396" s="7">
        <v>90.4</v>
      </c>
      <c r="AF396" s="7">
        <v>0.143188000310873</v>
      </c>
      <c r="AG396" s="7">
        <v>2896</v>
      </c>
    </row>
    <row r="397" spans="1:33">
      <c r="A397" s="6" t="s">
        <v>80</v>
      </c>
      <c r="B397" s="6">
        <v>31</v>
      </c>
      <c r="C397" s="6" t="s">
        <v>43</v>
      </c>
      <c r="D397" s="6">
        <v>13.37</v>
      </c>
      <c r="E397" s="6">
        <v>14592.41</v>
      </c>
      <c r="F397" s="6">
        <v>252.85</v>
      </c>
      <c r="G397" s="7">
        <v>27.5</v>
      </c>
      <c r="H397" s="6">
        <v>6375.03</v>
      </c>
      <c r="I397" s="6">
        <v>88.91</v>
      </c>
      <c r="J397" s="7">
        <v>1633.54993515755</v>
      </c>
      <c r="K397" s="7">
        <v>202.899990497834</v>
      </c>
      <c r="L397" s="6">
        <v>771263.84</v>
      </c>
      <c r="M397" s="6">
        <v>3946</v>
      </c>
      <c r="N397" s="6">
        <v>1323.9</v>
      </c>
      <c r="O397" s="6">
        <v>96.8</v>
      </c>
      <c r="P397" s="6">
        <v>97.3</v>
      </c>
      <c r="Q397" s="6">
        <v>709.5</v>
      </c>
      <c r="R397" s="7">
        <v>34</v>
      </c>
      <c r="S397" s="7">
        <v>25</v>
      </c>
      <c r="T397" s="6">
        <v>46</v>
      </c>
      <c r="U397" s="7">
        <v>4.28</v>
      </c>
      <c r="V397" s="6">
        <v>2.9</v>
      </c>
      <c r="W397" s="7">
        <v>389.5</v>
      </c>
      <c r="X397" s="7">
        <v>23493.8</v>
      </c>
      <c r="Y397" s="7">
        <v>112.000003214949</v>
      </c>
      <c r="Z397" s="7">
        <v>16</v>
      </c>
      <c r="AA397" s="7">
        <v>6.20000004928352</v>
      </c>
      <c r="AB397" s="6">
        <v>208.72</v>
      </c>
      <c r="AC397" s="6">
        <v>173369.09</v>
      </c>
      <c r="AD397" s="7">
        <v>326.200003201029</v>
      </c>
      <c r="AE397" s="7">
        <v>91.1</v>
      </c>
      <c r="AF397" s="7">
        <v>0.145912128536898</v>
      </c>
      <c r="AG397" s="7">
        <v>4124</v>
      </c>
    </row>
    <row r="398" spans="1:33">
      <c r="A398" s="6" t="s">
        <v>80</v>
      </c>
      <c r="B398" s="6">
        <v>31</v>
      </c>
      <c r="C398" s="6" t="s">
        <v>44</v>
      </c>
      <c r="D398" s="6">
        <v>8.24</v>
      </c>
      <c r="E398" s="6">
        <v>10284.01</v>
      </c>
      <c r="F398" s="6">
        <v>333.28</v>
      </c>
      <c r="G398" s="7">
        <v>32.52</v>
      </c>
      <c r="H398" s="6">
        <v>6375.03</v>
      </c>
      <c r="I398" s="6">
        <v>92.13</v>
      </c>
      <c r="J398" s="7">
        <v>1855.83999492694</v>
      </c>
      <c r="K398" s="7">
        <v>203.222776805318</v>
      </c>
      <c r="L398" s="6">
        <v>885342.89</v>
      </c>
      <c r="M398" s="6">
        <v>3767</v>
      </c>
      <c r="N398" s="6">
        <v>1407.4</v>
      </c>
      <c r="O398" s="6">
        <v>97.3</v>
      </c>
      <c r="P398" s="6">
        <v>97.5</v>
      </c>
      <c r="Q398" s="6">
        <v>765.4</v>
      </c>
      <c r="R398" s="7">
        <v>31</v>
      </c>
      <c r="S398" s="7">
        <v>26</v>
      </c>
      <c r="T398" s="6">
        <v>47</v>
      </c>
      <c r="U398" s="7">
        <v>5.76</v>
      </c>
      <c r="V398" s="6">
        <v>2.8</v>
      </c>
      <c r="W398" s="7">
        <v>438.75</v>
      </c>
      <c r="X398" s="7">
        <v>25584.4</v>
      </c>
      <c r="Y398" s="7">
        <v>141.194899233782</v>
      </c>
      <c r="Z398" s="7">
        <v>15</v>
      </c>
      <c r="AA398" s="7">
        <v>5.19999986694562</v>
      </c>
      <c r="AB398" s="6">
        <v>248.69</v>
      </c>
      <c r="AC398" s="6">
        <v>189518.94</v>
      </c>
      <c r="AD398" s="7">
        <v>596.999992004616</v>
      </c>
      <c r="AE398" s="7">
        <v>92.2</v>
      </c>
      <c r="AF398" s="7">
        <v>0.157924040564725</v>
      </c>
      <c r="AG398" s="7">
        <v>7706</v>
      </c>
    </row>
    <row r="399" spans="1:33">
      <c r="A399" s="6" t="s">
        <v>80</v>
      </c>
      <c r="B399" s="6">
        <v>31</v>
      </c>
      <c r="C399" s="6" t="s">
        <v>45</v>
      </c>
      <c r="D399" s="6">
        <v>8.01</v>
      </c>
      <c r="E399" s="6">
        <v>12141.88</v>
      </c>
      <c r="F399" s="6">
        <v>856.18</v>
      </c>
      <c r="G399" s="7">
        <v>38.03</v>
      </c>
      <c r="H399" s="6">
        <v>6769.03</v>
      </c>
      <c r="I399" s="6">
        <v>108.73</v>
      </c>
      <c r="J399" s="7">
        <v>1992.49001627625</v>
      </c>
      <c r="K399" s="7">
        <v>203.354690860073</v>
      </c>
      <c r="L399" s="6">
        <v>1386370.59</v>
      </c>
      <c r="M399" s="6">
        <v>3692</v>
      </c>
      <c r="N399" s="6">
        <v>1678.6</v>
      </c>
      <c r="O399" s="6">
        <v>97.8</v>
      </c>
      <c r="P399" s="6">
        <v>98.1</v>
      </c>
      <c r="Q399" s="6">
        <v>855.13</v>
      </c>
      <c r="R399" s="7">
        <v>31</v>
      </c>
      <c r="S399" s="7">
        <v>28</v>
      </c>
      <c r="T399" s="6">
        <v>50</v>
      </c>
      <c r="U399" s="7">
        <v>3.92</v>
      </c>
      <c r="V399" s="6">
        <v>3.1</v>
      </c>
      <c r="W399" s="7">
        <v>488</v>
      </c>
      <c r="X399" s="7">
        <v>27675</v>
      </c>
      <c r="Y399" s="7">
        <v>178.000008848009</v>
      </c>
      <c r="Z399" s="7">
        <v>14</v>
      </c>
      <c r="AA399" s="7">
        <v>5.09999979737558</v>
      </c>
      <c r="AB399" s="6">
        <v>271.84</v>
      </c>
      <c r="AC399" s="6">
        <v>239012.39</v>
      </c>
      <c r="AD399" s="7">
        <v>850.899989061245</v>
      </c>
      <c r="AE399" s="7">
        <v>92.2</v>
      </c>
      <c r="AF399" s="7">
        <v>0.140490456482797</v>
      </c>
      <c r="AG399" s="7">
        <v>8390</v>
      </c>
    </row>
    <row r="400" spans="1:33">
      <c r="A400" s="6" t="s">
        <v>80</v>
      </c>
      <c r="B400" s="6">
        <v>31</v>
      </c>
      <c r="C400" s="6" t="s">
        <v>46</v>
      </c>
      <c r="D400" s="6">
        <v>15.87</v>
      </c>
      <c r="E400" s="6">
        <v>6721.95</v>
      </c>
      <c r="F400" s="6">
        <v>2006</v>
      </c>
      <c r="G400" s="7">
        <v>43.02</v>
      </c>
      <c r="H400" s="6">
        <v>6918.03</v>
      </c>
      <c r="I400" s="6">
        <v>108.79</v>
      </c>
      <c r="J400" s="7">
        <v>2138.19009464167</v>
      </c>
      <c r="K400" s="7">
        <v>203.455803606391</v>
      </c>
      <c r="L400" s="6">
        <v>1194424.33</v>
      </c>
      <c r="M400" s="6">
        <v>3720</v>
      </c>
      <c r="N400" s="6">
        <v>1819</v>
      </c>
      <c r="O400" s="6">
        <v>98.3</v>
      </c>
      <c r="P400" s="6">
        <v>98.5</v>
      </c>
      <c r="Q400" s="6">
        <v>903.88</v>
      </c>
      <c r="R400" s="7">
        <v>26</v>
      </c>
      <c r="S400" s="7">
        <v>29</v>
      </c>
      <c r="T400" s="6">
        <v>54</v>
      </c>
      <c r="U400" s="7">
        <v>7.82</v>
      </c>
      <c r="V400" s="6">
        <v>3.6</v>
      </c>
      <c r="W400" s="7">
        <v>327.1</v>
      </c>
      <c r="X400" s="7">
        <v>22027</v>
      </c>
      <c r="Y400" s="7">
        <v>105.00000523346</v>
      </c>
      <c r="Z400" s="7">
        <v>10</v>
      </c>
      <c r="AA400" s="7">
        <v>5.70000014340913</v>
      </c>
      <c r="AB400" s="6">
        <v>294.34</v>
      </c>
      <c r="AC400" s="6">
        <v>280521.6</v>
      </c>
      <c r="AD400" s="7">
        <v>718.800032411121</v>
      </c>
      <c r="AE400" s="7">
        <v>92</v>
      </c>
      <c r="AF400" s="7">
        <v>0.13842041731333</v>
      </c>
      <c r="AG400" s="7">
        <v>8567</v>
      </c>
    </row>
    <row r="401" spans="1:33">
      <c r="A401" s="6" t="s">
        <v>80</v>
      </c>
      <c r="B401" s="6">
        <v>31</v>
      </c>
      <c r="C401" s="6" t="s">
        <v>47</v>
      </c>
      <c r="D401" s="6">
        <v>13.17</v>
      </c>
      <c r="E401" s="6">
        <v>8089.84</v>
      </c>
      <c r="F401" s="6">
        <v>3092.05</v>
      </c>
      <c r="G401" s="7">
        <v>45.97</v>
      </c>
      <c r="H401" s="6">
        <v>6618.03</v>
      </c>
      <c r="I401" s="6">
        <v>110.11</v>
      </c>
      <c r="J401" s="7">
        <v>2359.16990269547</v>
      </c>
      <c r="K401" s="7">
        <v>204.401010079936</v>
      </c>
      <c r="L401" s="6">
        <v>1402369.98</v>
      </c>
      <c r="M401" s="6">
        <v>4019</v>
      </c>
      <c r="N401" s="6">
        <v>1943.8</v>
      </c>
      <c r="O401" s="6">
        <v>98.7</v>
      </c>
      <c r="P401" s="6">
        <v>98.9</v>
      </c>
      <c r="Q401" s="6">
        <v>949.36</v>
      </c>
      <c r="R401" s="7">
        <v>24</v>
      </c>
      <c r="S401" s="7">
        <v>30</v>
      </c>
      <c r="T401" s="6">
        <v>56</v>
      </c>
      <c r="U401" s="7">
        <v>15.11</v>
      </c>
      <c r="V401" s="6">
        <v>4</v>
      </c>
      <c r="W401" s="7">
        <v>413.6</v>
      </c>
      <c r="X401" s="7">
        <v>26243</v>
      </c>
      <c r="Y401" s="7">
        <v>171.000007438045</v>
      </c>
      <c r="Z401" s="7">
        <v>12</v>
      </c>
      <c r="AA401" s="7">
        <v>6.20000004928352</v>
      </c>
      <c r="AB401" s="6">
        <v>308.35</v>
      </c>
      <c r="AC401" s="6">
        <v>302524.87</v>
      </c>
      <c r="AD401" s="7">
        <v>731.3000202739</v>
      </c>
      <c r="AE401" s="7">
        <v>92.6</v>
      </c>
      <c r="AF401" s="7">
        <v>0.140437257751938</v>
      </c>
      <c r="AG401" s="7">
        <v>11142</v>
      </c>
    </row>
    <row r="402" spans="1:33">
      <c r="A402" s="6" t="s">
        <v>80</v>
      </c>
      <c r="B402" s="6">
        <v>31</v>
      </c>
      <c r="C402" s="6" t="s">
        <v>48</v>
      </c>
      <c r="D402" s="6">
        <v>11.69</v>
      </c>
      <c r="E402" s="6">
        <v>8675.32</v>
      </c>
      <c r="F402" s="6">
        <v>371.43</v>
      </c>
      <c r="G402" s="7">
        <v>46.18</v>
      </c>
      <c r="H402" s="6">
        <v>6455.16</v>
      </c>
      <c r="I402" s="6">
        <v>114.54</v>
      </c>
      <c r="J402" s="7">
        <v>2464.30007272436</v>
      </c>
      <c r="K402" s="7">
        <v>204.659208855838</v>
      </c>
      <c r="L402" s="6">
        <v>1540423.46</v>
      </c>
      <c r="M402" s="6">
        <v>3992</v>
      </c>
      <c r="N402" s="6">
        <v>2251.6</v>
      </c>
      <c r="O402" s="6">
        <v>99.2</v>
      </c>
      <c r="P402" s="6">
        <v>99.2</v>
      </c>
      <c r="Q402" s="6">
        <v>970.82</v>
      </c>
      <c r="R402" s="7">
        <v>26</v>
      </c>
      <c r="S402" s="7">
        <v>32</v>
      </c>
      <c r="T402" s="6">
        <v>55</v>
      </c>
      <c r="U402" s="7">
        <v>18.85</v>
      </c>
      <c r="V402" s="6">
        <v>4.1</v>
      </c>
      <c r="W402" s="7">
        <v>337.5</v>
      </c>
      <c r="X402" s="7">
        <v>16871.1</v>
      </c>
      <c r="Y402" s="7">
        <v>150.999994440946</v>
      </c>
      <c r="Z402" s="7">
        <v>12</v>
      </c>
      <c r="AA402" s="7">
        <v>6.00000018463167</v>
      </c>
      <c r="AB402" s="6">
        <v>341.767846756903</v>
      </c>
      <c r="AC402" s="6">
        <v>376250.69</v>
      </c>
      <c r="AD402" s="7">
        <v>917.699963452628</v>
      </c>
      <c r="AE402" s="7">
        <v>89.9</v>
      </c>
      <c r="AF402" s="7">
        <v>0.14280364959654</v>
      </c>
      <c r="AG402" s="7">
        <v>12446</v>
      </c>
    </row>
    <row r="403" spans="1:33">
      <c r="A403" s="6" t="s">
        <v>80</v>
      </c>
      <c r="B403" s="6">
        <v>31</v>
      </c>
      <c r="C403" s="6" t="s">
        <v>49</v>
      </c>
      <c r="D403" s="6">
        <v>8.41</v>
      </c>
      <c r="E403" s="6">
        <v>9209.9</v>
      </c>
      <c r="F403" s="6">
        <v>371.23</v>
      </c>
      <c r="G403" s="7">
        <v>46.21</v>
      </c>
      <c r="H403" s="6">
        <v>6008.25</v>
      </c>
      <c r="I403" s="6">
        <v>111.04</v>
      </c>
      <c r="J403" s="7">
        <v>2435.38004667198</v>
      </c>
      <c r="K403" s="7">
        <v>205.936588791013</v>
      </c>
      <c r="L403" s="6">
        <v>1581034.23</v>
      </c>
      <c r="M403" s="6">
        <v>3575</v>
      </c>
      <c r="N403" s="6">
        <v>2350.9</v>
      </c>
      <c r="O403" s="6">
        <v>99.2</v>
      </c>
      <c r="P403" s="6">
        <v>99.3</v>
      </c>
      <c r="Q403" s="6">
        <v>1142.15</v>
      </c>
      <c r="R403" s="7">
        <v>21</v>
      </c>
      <c r="S403" s="7">
        <v>33</v>
      </c>
      <c r="T403" s="6">
        <v>55</v>
      </c>
      <c r="U403" s="7">
        <v>31.18</v>
      </c>
      <c r="V403" s="6">
        <v>4.4</v>
      </c>
      <c r="W403" s="7">
        <v>297</v>
      </c>
      <c r="X403" s="7">
        <v>23914</v>
      </c>
      <c r="Y403" s="7">
        <v>100.999998299033</v>
      </c>
      <c r="Z403" s="7">
        <v>12</v>
      </c>
      <c r="AA403" s="7">
        <v>6.10000017580648</v>
      </c>
      <c r="AB403" s="6">
        <v>342.658962465143</v>
      </c>
      <c r="AC403" s="6">
        <v>348739.39</v>
      </c>
      <c r="AD403" s="7">
        <v>1725.89994384378</v>
      </c>
      <c r="AE403" s="7">
        <v>90.6</v>
      </c>
      <c r="AF403" s="7">
        <v>0.131477659396441</v>
      </c>
      <c r="AG403" s="7">
        <v>15312</v>
      </c>
    </row>
    <row r="404" spans="1:33">
      <c r="A404" s="6" t="s">
        <v>80</v>
      </c>
      <c r="B404" s="6">
        <v>31</v>
      </c>
      <c r="C404" s="6" t="s">
        <v>50</v>
      </c>
      <c r="D404" s="6">
        <v>8</v>
      </c>
      <c r="E404" s="6">
        <v>9690.3</v>
      </c>
      <c r="F404" s="6">
        <v>372.53</v>
      </c>
      <c r="G404" s="7">
        <v>46.24</v>
      </c>
      <c r="H404" s="6">
        <v>5710.4</v>
      </c>
      <c r="I404" s="6">
        <v>115.91</v>
      </c>
      <c r="J404" s="7">
        <v>2606.39990135355</v>
      </c>
      <c r="K404" s="7">
        <v>205.877143479173</v>
      </c>
      <c r="L404" s="6">
        <v>1644421</v>
      </c>
      <c r="M404" s="6">
        <v>3846</v>
      </c>
      <c r="N404" s="6">
        <v>2627.9</v>
      </c>
      <c r="O404" s="6">
        <v>99.2</v>
      </c>
      <c r="P404" s="6">
        <v>99.4</v>
      </c>
      <c r="Q404" s="6">
        <v>1238.42</v>
      </c>
      <c r="R404" s="7">
        <v>21.489576</v>
      </c>
      <c r="S404" s="7">
        <v>33</v>
      </c>
      <c r="T404" s="6">
        <v>62</v>
      </c>
      <c r="U404" s="7">
        <v>73.5844</v>
      </c>
      <c r="V404" s="6">
        <v>4.1762</v>
      </c>
      <c r="W404" s="7">
        <v>425</v>
      </c>
      <c r="X404" s="7">
        <v>13920</v>
      </c>
      <c r="Y404" s="7">
        <v>193.000002141357</v>
      </c>
      <c r="Z404" s="7">
        <v>10</v>
      </c>
      <c r="AA404" s="7">
        <v>9.63344116513251</v>
      </c>
      <c r="AB404" s="6">
        <v>360.805675615779</v>
      </c>
      <c r="AC404" s="6">
        <v>620356.1</v>
      </c>
      <c r="AD404" s="7">
        <v>3372.25351945126</v>
      </c>
      <c r="AE404" s="7">
        <v>90.7</v>
      </c>
      <c r="AF404" s="7">
        <v>0.13964277118875</v>
      </c>
      <c r="AG404" s="7">
        <v>18178</v>
      </c>
    </row>
    <row r="414" spans="1:1">
      <c r="A414" s="2" t="s">
        <v>33</v>
      </c>
    </row>
    <row r="415" spans="1:1">
      <c r="A415" s="2" t="s">
        <v>34</v>
      </c>
    </row>
  </sheetData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AG411"/>
  <sheetViews>
    <sheetView workbookViewId="0">
      <selection activeCell="F16" sqref="F16"/>
    </sheetView>
  </sheetViews>
  <sheetFormatPr defaultColWidth="9" defaultRowHeight="14"/>
  <cols>
    <col min="1" max="3" width="8.75454545454545" style="1"/>
    <col min="4" max="6" width="8.75454545454545" style="2"/>
    <col min="7" max="7" width="8.75454545454545"/>
    <col min="8" max="9" width="8.75454545454545" style="2"/>
    <col min="12" max="17" width="8.75454545454545" style="2"/>
    <col min="18" max="19" width="8.75454545454545"/>
    <col min="20" max="20" width="8.75454545454545" style="2"/>
    <col min="21" max="21" width="8.75454545454545"/>
    <col min="22" max="22" width="8.75454545454545" style="2"/>
    <col min="27" max="27" width="8.75454545454545"/>
    <col min="28" max="29" width="8.75454545454545" style="2"/>
    <col min="31" max="31" width="8.75454545454545"/>
    <col min="33" max="33" width="8.75454545454545"/>
  </cols>
  <sheetData>
    <row r="1" spans="1:33">
      <c r="A1" s="3" t="s">
        <v>127</v>
      </c>
      <c r="B1" s="3" t="s">
        <v>122</v>
      </c>
      <c r="C1" s="3" t="s">
        <v>123</v>
      </c>
      <c r="D1" s="4" t="s">
        <v>158</v>
      </c>
      <c r="E1" s="4" t="s">
        <v>159</v>
      </c>
      <c r="F1" s="4" t="s">
        <v>160</v>
      </c>
      <c r="G1" s="4" t="s">
        <v>161</v>
      </c>
      <c r="H1" s="4" t="s">
        <v>162</v>
      </c>
      <c r="I1" s="4" t="s">
        <v>163</v>
      </c>
      <c r="J1" s="4" t="s">
        <v>164</v>
      </c>
      <c r="K1" s="4" t="s">
        <v>165</v>
      </c>
      <c r="L1" s="4" t="s">
        <v>166</v>
      </c>
      <c r="M1" s="4" t="s">
        <v>167</v>
      </c>
      <c r="N1" s="4" t="s">
        <v>168</v>
      </c>
      <c r="O1" s="4" t="s">
        <v>169</v>
      </c>
      <c r="P1" s="4" t="s">
        <v>170</v>
      </c>
      <c r="Q1" s="4" t="s">
        <v>171</v>
      </c>
      <c r="R1" s="4" t="s">
        <v>172</v>
      </c>
      <c r="S1" s="4" t="s">
        <v>173</v>
      </c>
      <c r="T1" s="4" t="s">
        <v>174</v>
      </c>
      <c r="U1" s="4" t="s">
        <v>175</v>
      </c>
      <c r="V1" s="4" t="s">
        <v>176</v>
      </c>
      <c r="W1" s="4" t="s">
        <v>177</v>
      </c>
      <c r="X1" s="4" t="s">
        <v>178</v>
      </c>
      <c r="Y1" s="4" t="s">
        <v>179</v>
      </c>
      <c r="Z1" s="4" t="s">
        <v>180</v>
      </c>
      <c r="AA1" s="4" t="s">
        <v>181</v>
      </c>
      <c r="AB1" s="4" t="s">
        <v>182</v>
      </c>
      <c r="AC1" s="4" t="s">
        <v>183</v>
      </c>
      <c r="AD1" s="4" t="s">
        <v>184</v>
      </c>
      <c r="AE1" s="4" t="s">
        <v>185</v>
      </c>
      <c r="AF1" s="4" t="s">
        <v>186</v>
      </c>
      <c r="AG1" s="4" t="s">
        <v>187</v>
      </c>
    </row>
    <row r="2" spans="1:33">
      <c r="A2" s="5" t="s">
        <v>36</v>
      </c>
      <c r="B2" s="5">
        <v>1</v>
      </c>
      <c r="C2" s="5">
        <v>2011</v>
      </c>
      <c r="D2" s="6">
        <v>106.13</v>
      </c>
      <c r="E2" s="6">
        <v>2993042.49</v>
      </c>
      <c r="F2" s="6">
        <v>436.29</v>
      </c>
      <c r="G2" s="7">
        <v>130.16</v>
      </c>
      <c r="H2" s="6">
        <v>4474</v>
      </c>
      <c r="I2" s="6">
        <v>131.29</v>
      </c>
      <c r="J2" s="7">
        <v>1750.6532797995</v>
      </c>
      <c r="K2" s="7">
        <v>2.30204590164774</v>
      </c>
      <c r="L2" s="6">
        <v>147375.5</v>
      </c>
      <c r="M2" s="6">
        <v>2447</v>
      </c>
      <c r="N2" s="6">
        <v>801.8</v>
      </c>
      <c r="O2" s="6">
        <v>100</v>
      </c>
      <c r="P2" s="6">
        <v>100</v>
      </c>
      <c r="Q2" s="6">
        <v>703.15</v>
      </c>
      <c r="R2" s="7">
        <v>57</v>
      </c>
      <c r="S2" s="7">
        <v>49</v>
      </c>
      <c r="T2" s="6">
        <v>87</v>
      </c>
      <c r="U2" s="7">
        <v>1890.28</v>
      </c>
      <c r="V2" s="6">
        <v>49.1</v>
      </c>
      <c r="W2" s="7">
        <v>18049.181</v>
      </c>
      <c r="X2" s="7">
        <v>741990.8</v>
      </c>
      <c r="Y2" s="7">
        <v>6224.99986720264</v>
      </c>
      <c r="Z2" s="7">
        <v>256</v>
      </c>
      <c r="AA2" s="7">
        <v>2.65731291530631</v>
      </c>
      <c r="AB2" s="6">
        <v>79.41</v>
      </c>
      <c r="AC2" s="6">
        <v>625532.29</v>
      </c>
      <c r="AD2" s="7">
        <v>5126.98732718063</v>
      </c>
      <c r="AE2" s="7">
        <v>103</v>
      </c>
      <c r="AF2" s="7">
        <v>0.0348012182072599</v>
      </c>
      <c r="AG2" s="7">
        <v>21135</v>
      </c>
    </row>
    <row r="3" spans="1:33">
      <c r="A3" s="5" t="s">
        <v>36</v>
      </c>
      <c r="B3" s="5">
        <v>1</v>
      </c>
      <c r="C3" s="5">
        <v>2012</v>
      </c>
      <c r="D3" s="6">
        <v>125.59</v>
      </c>
      <c r="E3" s="6">
        <v>3809450.16</v>
      </c>
      <c r="F3" s="6">
        <v>488.9</v>
      </c>
      <c r="G3" s="7">
        <v>142.33</v>
      </c>
      <c r="H3" s="6">
        <v>4734</v>
      </c>
      <c r="I3" s="6">
        <v>156.9</v>
      </c>
      <c r="J3" s="7">
        <v>2043.74992919313</v>
      </c>
      <c r="K3" s="7">
        <v>35.6162786929733</v>
      </c>
      <c r="L3" s="6">
        <v>187714.33</v>
      </c>
      <c r="M3" s="6">
        <v>3086</v>
      </c>
      <c r="N3" s="6">
        <v>1076.8</v>
      </c>
      <c r="O3" s="6">
        <v>100</v>
      </c>
      <c r="P3" s="6">
        <v>100</v>
      </c>
      <c r="Q3" s="6">
        <v>828.59</v>
      </c>
      <c r="R3" s="7">
        <v>58</v>
      </c>
      <c r="S3" s="7">
        <v>53</v>
      </c>
      <c r="T3" s="6">
        <v>89</v>
      </c>
      <c r="U3" s="7">
        <v>2458.5</v>
      </c>
      <c r="V3" s="6">
        <v>52.6</v>
      </c>
      <c r="W3" s="7">
        <v>20408</v>
      </c>
      <c r="X3" s="7">
        <v>922229</v>
      </c>
      <c r="Y3" s="7">
        <v>9971.99955481555</v>
      </c>
      <c r="Z3" s="7">
        <v>287</v>
      </c>
      <c r="AA3" s="7">
        <v>4.4642855931826</v>
      </c>
      <c r="AB3" s="6">
        <v>150.65</v>
      </c>
      <c r="AC3" s="6">
        <v>762737.03</v>
      </c>
      <c r="AD3" s="7">
        <v>6187.59153312592</v>
      </c>
      <c r="AE3" s="7">
        <v>101.6</v>
      </c>
      <c r="AF3" s="7">
        <v>0.0661320683683458</v>
      </c>
      <c r="AG3" s="7">
        <v>22151</v>
      </c>
    </row>
    <row r="4" spans="1:33">
      <c r="A4" s="5" t="s">
        <v>36</v>
      </c>
      <c r="B4" s="5">
        <v>1</v>
      </c>
      <c r="C4" s="5">
        <v>2013</v>
      </c>
      <c r="D4" s="6">
        <v>185.73</v>
      </c>
      <c r="E4" s="6">
        <v>3773152.07</v>
      </c>
      <c r="F4" s="6">
        <v>594</v>
      </c>
      <c r="G4" s="7">
        <v>163.03</v>
      </c>
      <c r="H4" s="6">
        <v>4820</v>
      </c>
      <c r="I4" s="6">
        <v>159.53</v>
      </c>
      <c r="J4" s="7">
        <v>2385.91696230332</v>
      </c>
      <c r="K4" s="7">
        <v>551.039999008508</v>
      </c>
      <c r="L4" s="6">
        <v>219960.6</v>
      </c>
      <c r="M4" s="6">
        <v>3838</v>
      </c>
      <c r="N4" s="6">
        <v>1186.8</v>
      </c>
      <c r="O4" s="6">
        <v>100</v>
      </c>
      <c r="P4" s="6">
        <v>100</v>
      </c>
      <c r="Q4" s="6">
        <v>915.85</v>
      </c>
      <c r="R4" s="7">
        <v>59</v>
      </c>
      <c r="S4" s="7">
        <v>57</v>
      </c>
      <c r="T4" s="6">
        <v>89</v>
      </c>
      <c r="U4" s="7">
        <v>2851.72</v>
      </c>
      <c r="V4" s="6">
        <v>58.2</v>
      </c>
      <c r="W4" s="7">
        <v>23706.9</v>
      </c>
      <c r="X4" s="7">
        <v>1065430.4</v>
      </c>
      <c r="Y4" s="7">
        <v>8308.00012465322</v>
      </c>
      <c r="Z4" s="7">
        <v>250</v>
      </c>
      <c r="AA4" s="7">
        <v>7.49999984593302</v>
      </c>
      <c r="AB4" s="6">
        <v>215.62</v>
      </c>
      <c r="AC4" s="6">
        <v>937978.78</v>
      </c>
      <c r="AD4" s="7">
        <v>7467.59969111638</v>
      </c>
      <c r="AE4" s="7">
        <v>100.2</v>
      </c>
      <c r="AF4" s="7">
        <v>0.0914313134082808</v>
      </c>
      <c r="AG4" s="7">
        <v>47608</v>
      </c>
    </row>
    <row r="5" spans="1:33">
      <c r="A5" s="5" t="s">
        <v>36</v>
      </c>
      <c r="B5" s="5">
        <v>1</v>
      </c>
      <c r="C5" s="5">
        <v>2014</v>
      </c>
      <c r="D5" s="6">
        <v>265.49</v>
      </c>
      <c r="E5" s="6">
        <v>5516153.33</v>
      </c>
      <c r="F5" s="6">
        <v>686.67</v>
      </c>
      <c r="G5" s="7">
        <v>203.22</v>
      </c>
      <c r="H5" s="6">
        <v>4910</v>
      </c>
      <c r="I5" s="6">
        <v>189.46</v>
      </c>
      <c r="J5" s="7">
        <v>2785.37000525016</v>
      </c>
      <c r="K5" s="7">
        <v>8525.45778644758</v>
      </c>
      <c r="L5" s="6">
        <v>241643.47</v>
      </c>
      <c r="M5" s="6">
        <v>4129</v>
      </c>
      <c r="N5" s="6">
        <v>1159.9</v>
      </c>
      <c r="O5" s="6">
        <v>100</v>
      </c>
      <c r="P5" s="6">
        <v>100</v>
      </c>
      <c r="Q5" s="6">
        <v>1024.76</v>
      </c>
      <c r="R5" s="7">
        <v>60</v>
      </c>
      <c r="S5" s="7">
        <v>61</v>
      </c>
      <c r="T5" s="6">
        <v>89</v>
      </c>
      <c r="U5" s="7">
        <v>3137.19</v>
      </c>
      <c r="V5" s="6">
        <v>61.1</v>
      </c>
      <c r="W5" s="7">
        <v>23741</v>
      </c>
      <c r="X5" s="7">
        <v>1107598</v>
      </c>
      <c r="Y5" s="7">
        <v>8906.00012573804</v>
      </c>
      <c r="Z5" s="7">
        <v>304</v>
      </c>
      <c r="AA5" s="7">
        <v>12.5999998241364</v>
      </c>
      <c r="AB5" s="6">
        <v>235.36</v>
      </c>
      <c r="AC5" s="6">
        <v>1476107.92</v>
      </c>
      <c r="AD5" s="7">
        <v>9012.40012769461</v>
      </c>
      <c r="AE5" s="7">
        <v>98.8</v>
      </c>
      <c r="AF5" s="7">
        <v>0.1150564254252</v>
      </c>
      <c r="AG5" s="7">
        <v>46848</v>
      </c>
    </row>
    <row r="6" spans="1:33">
      <c r="A6" s="5" t="s">
        <v>36</v>
      </c>
      <c r="B6" s="5">
        <v>1</v>
      </c>
      <c r="C6" s="5">
        <v>2015</v>
      </c>
      <c r="D6" s="6">
        <v>485.7</v>
      </c>
      <c r="E6" s="6">
        <v>8501840.2</v>
      </c>
      <c r="F6" s="6">
        <v>923.36</v>
      </c>
      <c r="G6" s="7">
        <v>258.52</v>
      </c>
      <c r="H6" s="6">
        <v>5102</v>
      </c>
      <c r="I6" s="6">
        <v>181.73</v>
      </c>
      <c r="J6" s="7">
        <v>3251.69994963177</v>
      </c>
      <c r="K6" s="7">
        <v>8564.40037884605</v>
      </c>
      <c r="L6" s="6">
        <v>275461</v>
      </c>
      <c r="M6" s="6">
        <v>6121</v>
      </c>
      <c r="N6" s="6">
        <v>1580.5</v>
      </c>
      <c r="O6" s="6">
        <v>100</v>
      </c>
      <c r="P6" s="6">
        <v>100</v>
      </c>
      <c r="Q6" s="6">
        <v>1143.47</v>
      </c>
      <c r="R6" s="7">
        <v>63</v>
      </c>
      <c r="S6" s="7">
        <v>62</v>
      </c>
      <c r="T6" s="6">
        <v>91</v>
      </c>
      <c r="U6" s="7">
        <v>3453.89</v>
      </c>
      <c r="V6" s="6">
        <v>68</v>
      </c>
      <c r="W6" s="7">
        <v>22344</v>
      </c>
      <c r="X6" s="7">
        <v>1202250</v>
      </c>
      <c r="Y6" s="7">
        <v>7837.0001014667</v>
      </c>
      <c r="Z6" s="7">
        <v>313</v>
      </c>
      <c r="AA6" s="7">
        <v>17.1000006240027</v>
      </c>
      <c r="AB6" s="6">
        <v>276.38</v>
      </c>
      <c r="AC6" s="6">
        <v>1816522.52</v>
      </c>
      <c r="AD6" s="7">
        <v>10530.5001328787</v>
      </c>
      <c r="AE6" s="7">
        <v>97.4</v>
      </c>
      <c r="AF6" s="7">
        <v>0.132816613910008</v>
      </c>
      <c r="AG6" s="7">
        <v>47988</v>
      </c>
    </row>
    <row r="7" spans="1:33">
      <c r="A7" s="5" t="s">
        <v>36</v>
      </c>
      <c r="B7" s="5">
        <v>1</v>
      </c>
      <c r="C7" s="5">
        <v>2016</v>
      </c>
      <c r="D7" s="6">
        <v>645.74</v>
      </c>
      <c r="E7" s="6">
        <v>8400646.47</v>
      </c>
      <c r="F7" s="6">
        <v>593.08</v>
      </c>
      <c r="G7" s="7">
        <v>386</v>
      </c>
      <c r="H7" s="6">
        <v>5230</v>
      </c>
      <c r="I7" s="6">
        <v>178.06</v>
      </c>
      <c r="J7" s="7">
        <v>3594.04001099016</v>
      </c>
      <c r="K7" s="7">
        <v>8614.89964477663</v>
      </c>
      <c r="L7" s="6">
        <v>306658</v>
      </c>
      <c r="M7" s="6">
        <v>7156</v>
      </c>
      <c r="N7" s="6">
        <v>1784</v>
      </c>
      <c r="O7" s="6">
        <v>100</v>
      </c>
      <c r="P7" s="6">
        <v>100</v>
      </c>
      <c r="Q7" s="6">
        <v>1173.15</v>
      </c>
      <c r="R7" s="7">
        <v>64</v>
      </c>
      <c r="S7" s="7">
        <v>66</v>
      </c>
      <c r="T7" s="6">
        <v>91</v>
      </c>
      <c r="U7" s="7">
        <v>3940.98</v>
      </c>
      <c r="V7" s="6">
        <v>69.2</v>
      </c>
      <c r="W7" s="7">
        <v>23137.9</v>
      </c>
      <c r="X7" s="7">
        <v>1299263.6</v>
      </c>
      <c r="Y7" s="7">
        <v>6774.99969005798</v>
      </c>
      <c r="Z7" s="7">
        <v>293</v>
      </c>
      <c r="AA7" s="7">
        <v>18.0000007578691</v>
      </c>
      <c r="AB7" s="6">
        <v>286.37</v>
      </c>
      <c r="AC7" s="6">
        <v>2565681.31</v>
      </c>
      <c r="AD7" s="7">
        <v>12026.700515666</v>
      </c>
      <c r="AE7" s="7">
        <v>96</v>
      </c>
      <c r="AF7" s="7">
        <v>0.132756381296589</v>
      </c>
      <c r="AG7" s="7">
        <v>36026</v>
      </c>
    </row>
    <row r="8" spans="1:33">
      <c r="A8" s="5" t="s">
        <v>36</v>
      </c>
      <c r="B8" s="5">
        <v>1</v>
      </c>
      <c r="C8" s="5">
        <v>2017</v>
      </c>
      <c r="D8" s="6">
        <v>537.46</v>
      </c>
      <c r="E8" s="6">
        <v>9531606.14</v>
      </c>
      <c r="F8" s="6">
        <v>870.58</v>
      </c>
      <c r="G8" s="7">
        <v>419.32</v>
      </c>
      <c r="H8" s="6">
        <v>5850</v>
      </c>
      <c r="I8" s="6">
        <v>172.85</v>
      </c>
      <c r="J8" s="7">
        <v>4639.72000662602</v>
      </c>
      <c r="K8" s="7">
        <v>8633.58146736393</v>
      </c>
      <c r="L8" s="6">
        <v>356820</v>
      </c>
      <c r="M8" s="6">
        <v>5106</v>
      </c>
      <c r="N8" s="6">
        <v>1818</v>
      </c>
      <c r="O8" s="6">
        <v>100</v>
      </c>
      <c r="P8" s="6">
        <v>100</v>
      </c>
      <c r="Q8" s="6">
        <v>1326.38</v>
      </c>
      <c r="R8" s="7">
        <v>65</v>
      </c>
      <c r="S8" s="7">
        <v>67</v>
      </c>
      <c r="T8" s="6">
        <v>92</v>
      </c>
      <c r="U8" s="7">
        <v>4486.89</v>
      </c>
      <c r="V8" s="6">
        <v>77.4</v>
      </c>
      <c r="W8" s="7">
        <v>22564.45</v>
      </c>
      <c r="X8" s="7">
        <v>1320610.3</v>
      </c>
      <c r="Y8" s="7">
        <v>7267.59278888529</v>
      </c>
      <c r="Z8" s="7">
        <v>260.5</v>
      </c>
      <c r="AA8" s="7">
        <v>19.0000003958376</v>
      </c>
      <c r="AB8" s="6">
        <v>329.94</v>
      </c>
      <c r="AC8" s="6">
        <v>3038329.8</v>
      </c>
      <c r="AD8" s="7">
        <v>18385.7005970236</v>
      </c>
      <c r="AE8" s="7">
        <v>96.3</v>
      </c>
      <c r="AF8" s="7">
        <v>0.134509018036072</v>
      </c>
      <c r="AG8" s="7">
        <v>36601</v>
      </c>
    </row>
    <row r="9" spans="1:33">
      <c r="A9" s="5" t="s">
        <v>36</v>
      </c>
      <c r="B9" s="5">
        <v>1</v>
      </c>
      <c r="C9" s="5">
        <v>2018</v>
      </c>
      <c r="D9" s="6">
        <v>443.47</v>
      </c>
      <c r="E9" s="6">
        <v>10695275.12</v>
      </c>
      <c r="F9" s="6">
        <v>1755.46</v>
      </c>
      <c r="G9" s="7">
        <v>397.93</v>
      </c>
      <c r="H9" s="6">
        <v>6540</v>
      </c>
      <c r="I9" s="6">
        <v>186.11</v>
      </c>
      <c r="J9" s="7">
        <v>3291.12983598854</v>
      </c>
      <c r="K9" s="7">
        <v>8639.18648036624</v>
      </c>
      <c r="L9" s="6">
        <v>377020.03</v>
      </c>
      <c r="M9" s="6">
        <v>5425</v>
      </c>
      <c r="N9" s="6">
        <v>2059.9</v>
      </c>
      <c r="O9" s="6">
        <v>100</v>
      </c>
      <c r="P9" s="6">
        <v>100</v>
      </c>
      <c r="Q9" s="6">
        <v>1451.38</v>
      </c>
      <c r="R9" s="7">
        <v>64</v>
      </c>
      <c r="S9" s="7">
        <v>70</v>
      </c>
      <c r="T9" s="6">
        <v>92</v>
      </c>
      <c r="U9" s="7">
        <v>4957.82</v>
      </c>
      <c r="V9" s="6">
        <v>84</v>
      </c>
      <c r="W9" s="7">
        <v>21991</v>
      </c>
      <c r="X9" s="7">
        <v>1341957</v>
      </c>
      <c r="Y9" s="7">
        <v>7796.00030694839</v>
      </c>
      <c r="Z9" s="7">
        <v>228</v>
      </c>
      <c r="AA9" s="7">
        <v>20.6999999943836</v>
      </c>
      <c r="AB9" s="6">
        <v>368.54</v>
      </c>
      <c r="AC9" s="6">
        <v>3310328.24</v>
      </c>
      <c r="AD9" s="7">
        <v>18261.2005587054</v>
      </c>
      <c r="AE9" s="7">
        <v>96.6</v>
      </c>
      <c r="AF9" s="7">
        <v>0.119654644479582</v>
      </c>
      <c r="AG9" s="7">
        <v>77133</v>
      </c>
    </row>
    <row r="10" spans="1:33">
      <c r="A10" s="5" t="s">
        <v>36</v>
      </c>
      <c r="B10" s="5">
        <v>1</v>
      </c>
      <c r="C10" s="5">
        <v>2019</v>
      </c>
      <c r="D10" s="6">
        <v>504.99</v>
      </c>
      <c r="E10" s="6">
        <v>11249165.1</v>
      </c>
      <c r="F10" s="6">
        <v>2681.99</v>
      </c>
      <c r="G10" s="7">
        <v>460.11</v>
      </c>
      <c r="H10" s="6">
        <v>8295</v>
      </c>
      <c r="I10" s="6">
        <v>186.66</v>
      </c>
      <c r="J10" s="7">
        <v>3289.2001542742</v>
      </c>
      <c r="K10" s="7">
        <v>8643.4803588541</v>
      </c>
      <c r="L10" s="6">
        <v>391947.28</v>
      </c>
      <c r="M10" s="6">
        <v>4927</v>
      </c>
      <c r="N10" s="6">
        <v>2060.1</v>
      </c>
      <c r="O10" s="6">
        <v>100</v>
      </c>
      <c r="P10" s="6">
        <v>100</v>
      </c>
      <c r="Q10" s="6">
        <v>1570.6</v>
      </c>
      <c r="R10" s="7">
        <v>58</v>
      </c>
      <c r="S10" s="7">
        <v>72</v>
      </c>
      <c r="T10" s="6">
        <v>93</v>
      </c>
      <c r="U10" s="7">
        <v>5695.28</v>
      </c>
      <c r="V10" s="6">
        <v>85.9</v>
      </c>
      <c r="W10" s="7">
        <v>20691.5</v>
      </c>
      <c r="X10" s="7">
        <v>1473136.4</v>
      </c>
      <c r="Y10" s="7">
        <v>9619.00011395999</v>
      </c>
      <c r="Z10" s="7">
        <v>213</v>
      </c>
      <c r="AA10" s="7">
        <v>22.2000002469032</v>
      </c>
      <c r="AB10" s="6">
        <v>399</v>
      </c>
      <c r="AC10" s="6">
        <v>3391428.24</v>
      </c>
      <c r="AD10" s="7">
        <v>23235.9052179371</v>
      </c>
      <c r="AE10" s="7">
        <v>96.5</v>
      </c>
      <c r="AF10" s="7">
        <v>0.115688461359729</v>
      </c>
      <c r="AG10" s="7">
        <v>68633</v>
      </c>
    </row>
    <row r="11" spans="1:33">
      <c r="A11" s="5" t="s">
        <v>36</v>
      </c>
      <c r="B11" s="5">
        <v>1</v>
      </c>
      <c r="C11" s="5">
        <v>2020</v>
      </c>
      <c r="D11" s="6">
        <v>373.21</v>
      </c>
      <c r="E11" s="6">
        <v>11617791.66</v>
      </c>
      <c r="F11" s="6">
        <v>3247.63</v>
      </c>
      <c r="G11" s="7">
        <v>480.24</v>
      </c>
      <c r="H11" s="6">
        <v>9340</v>
      </c>
      <c r="I11" s="6">
        <v>178.43</v>
      </c>
      <c r="J11" s="7">
        <v>3272.84985620155</v>
      </c>
      <c r="K11" s="7">
        <v>8683.63761557316</v>
      </c>
      <c r="L11" s="6">
        <v>440119.33</v>
      </c>
      <c r="M11" s="6">
        <v>4495</v>
      </c>
      <c r="N11" s="6">
        <v>2084.1</v>
      </c>
      <c r="O11" s="6">
        <v>100</v>
      </c>
      <c r="P11" s="6">
        <v>100</v>
      </c>
      <c r="Q11" s="6">
        <v>1549.25</v>
      </c>
      <c r="R11" s="7">
        <v>58</v>
      </c>
      <c r="S11" s="7">
        <v>77</v>
      </c>
      <c r="T11" s="6">
        <v>92</v>
      </c>
      <c r="U11" s="7">
        <v>6316.16</v>
      </c>
      <c r="V11" s="6">
        <v>92.3</v>
      </c>
      <c r="W11" s="7">
        <v>23546.2</v>
      </c>
      <c r="X11" s="7">
        <v>1579747.2</v>
      </c>
      <c r="Y11" s="7">
        <v>11323.9994764712</v>
      </c>
      <c r="Z11" s="7">
        <v>202</v>
      </c>
      <c r="AA11" s="7">
        <v>22.799999180103</v>
      </c>
      <c r="AB11" s="6">
        <v>417.88</v>
      </c>
      <c r="AC11" s="6">
        <v>3311861.92</v>
      </c>
      <c r="AD11" s="7">
        <v>25831.8111057893</v>
      </c>
      <c r="AE11" s="7">
        <v>96.4</v>
      </c>
      <c r="AF11" s="7">
        <v>0.0974089401845616</v>
      </c>
      <c r="AG11" s="7">
        <v>76341</v>
      </c>
    </row>
    <row r="12" spans="1:33">
      <c r="A12" s="5" t="s">
        <v>36</v>
      </c>
      <c r="B12" s="5">
        <v>1</v>
      </c>
      <c r="C12" s="5">
        <v>2021</v>
      </c>
      <c r="D12" s="6">
        <v>566.01</v>
      </c>
      <c r="E12" s="6">
        <v>12321699.18</v>
      </c>
      <c r="F12" s="6">
        <v>512.96</v>
      </c>
      <c r="G12" s="7">
        <v>283</v>
      </c>
      <c r="H12" s="6">
        <v>10750</v>
      </c>
      <c r="I12" s="6">
        <v>181.49</v>
      </c>
      <c r="J12" s="7">
        <v>3379.40994245764</v>
      </c>
      <c r="K12" s="7">
        <v>8642.23837996484</v>
      </c>
      <c r="L12" s="6">
        <v>471874.69</v>
      </c>
      <c r="M12" s="6">
        <v>5562</v>
      </c>
      <c r="N12" s="6">
        <v>2030.8</v>
      </c>
      <c r="O12" s="6">
        <v>100</v>
      </c>
      <c r="P12" s="6">
        <v>100</v>
      </c>
      <c r="Q12" s="6">
        <v>1597.28</v>
      </c>
      <c r="R12" s="7">
        <v>57</v>
      </c>
      <c r="S12" s="7">
        <v>80</v>
      </c>
      <c r="T12" s="6">
        <v>92</v>
      </c>
      <c r="U12" s="7">
        <v>7005.65</v>
      </c>
      <c r="V12" s="6">
        <v>101.2</v>
      </c>
      <c r="W12" s="7">
        <v>23103.9</v>
      </c>
      <c r="X12" s="7">
        <v>2119084.6</v>
      </c>
      <c r="Y12" s="7">
        <v>14456.9999232559</v>
      </c>
      <c r="Z12" s="7">
        <v>247</v>
      </c>
      <c r="AA12" s="7">
        <v>23.4999995029723</v>
      </c>
      <c r="AB12" s="6">
        <v>445.440617214179</v>
      </c>
      <c r="AC12" s="6">
        <v>3134341.06</v>
      </c>
      <c r="AD12" s="7">
        <v>31239.7936931701</v>
      </c>
      <c r="AE12" s="7">
        <v>96.9</v>
      </c>
      <c r="AF12" s="7">
        <v>0.0968560953253896</v>
      </c>
      <c r="AG12" s="7">
        <v>76323</v>
      </c>
    </row>
    <row r="13" spans="1:33">
      <c r="A13" s="5" t="s">
        <v>36</v>
      </c>
      <c r="B13" s="5">
        <v>1</v>
      </c>
      <c r="C13" s="5">
        <v>2022</v>
      </c>
      <c r="D13" s="6">
        <v>738.87</v>
      </c>
      <c r="E13" s="6">
        <v>13188570.02</v>
      </c>
      <c r="F13" s="6">
        <v>561.15</v>
      </c>
      <c r="G13" s="7">
        <v>281.44</v>
      </c>
      <c r="H13" s="6">
        <v>10750</v>
      </c>
      <c r="I13" s="6">
        <v>179.8</v>
      </c>
      <c r="J13" s="7">
        <v>3246.35984529446</v>
      </c>
      <c r="K13" s="7">
        <v>8748.87237833812</v>
      </c>
      <c r="L13" s="6">
        <v>492356.91</v>
      </c>
      <c r="M13" s="6">
        <v>5000</v>
      </c>
      <c r="N13" s="6">
        <v>2114.5</v>
      </c>
      <c r="O13" s="6">
        <v>100</v>
      </c>
      <c r="P13" s="6">
        <v>100</v>
      </c>
      <c r="Q13" s="6">
        <v>1659.82</v>
      </c>
      <c r="R13" s="7">
        <v>54</v>
      </c>
      <c r="S13" s="7">
        <v>81</v>
      </c>
      <c r="T13" s="6">
        <v>92</v>
      </c>
      <c r="U13" s="7">
        <v>7947.51</v>
      </c>
      <c r="V13" s="6">
        <v>100.9</v>
      </c>
      <c r="W13" s="7">
        <v>30279</v>
      </c>
      <c r="X13" s="7">
        <v>2209862</v>
      </c>
      <c r="Y13" s="7">
        <v>17170.0007916826</v>
      </c>
      <c r="Z13" s="7">
        <v>261</v>
      </c>
      <c r="AA13" s="7">
        <v>24.6999989222419</v>
      </c>
      <c r="AB13" s="6">
        <v>452.83023150219</v>
      </c>
      <c r="AC13" s="6">
        <v>2915532.3</v>
      </c>
      <c r="AD13" s="7">
        <v>36792.4889976362</v>
      </c>
      <c r="AE13" s="7">
        <v>96.9</v>
      </c>
      <c r="AF13" s="7">
        <v>0.0967434341541129</v>
      </c>
      <c r="AG13" s="7">
        <v>77669</v>
      </c>
    </row>
    <row r="14" spans="1:33">
      <c r="A14" s="5" t="s">
        <v>36</v>
      </c>
      <c r="B14" s="5">
        <v>1</v>
      </c>
      <c r="C14" s="5">
        <v>2023</v>
      </c>
      <c r="D14" s="6">
        <v>589.9</v>
      </c>
      <c r="E14" s="6">
        <v>14090056.7</v>
      </c>
      <c r="F14" s="6">
        <v>633.32</v>
      </c>
      <c r="G14" s="7">
        <v>279.88</v>
      </c>
      <c r="H14" s="6">
        <v>10750</v>
      </c>
      <c r="I14" s="6">
        <v>187.39</v>
      </c>
      <c r="J14" s="7">
        <v>3364.70005027401</v>
      </c>
      <c r="K14" s="7">
        <v>8643.40861826485</v>
      </c>
      <c r="L14" s="6">
        <v>528411</v>
      </c>
      <c r="M14" s="6">
        <v>5138</v>
      </c>
      <c r="N14" s="6">
        <v>2112.3</v>
      </c>
      <c r="O14" s="6">
        <v>100</v>
      </c>
      <c r="P14" s="6">
        <v>100</v>
      </c>
      <c r="Q14" s="6">
        <v>1749.81</v>
      </c>
      <c r="R14" s="7">
        <v>52.044441</v>
      </c>
      <c r="S14" s="7">
        <v>78</v>
      </c>
      <c r="T14" s="6">
        <v>92</v>
      </c>
      <c r="U14" s="7">
        <v>8536.9394</v>
      </c>
      <c r="V14" s="6">
        <v>100.0059</v>
      </c>
      <c r="W14" s="7">
        <v>35879</v>
      </c>
      <c r="X14" s="7">
        <v>3036250</v>
      </c>
      <c r="Y14" s="7">
        <v>17037.9996148937</v>
      </c>
      <c r="Z14" s="7">
        <v>222</v>
      </c>
      <c r="AA14" s="7">
        <v>23.5670818151988</v>
      </c>
      <c r="AB14" s="6">
        <v>463.628924178741</v>
      </c>
      <c r="AC14" s="6">
        <v>3110046.2</v>
      </c>
      <c r="AD14" s="7">
        <v>42301.7188939695</v>
      </c>
      <c r="AE14" s="7">
        <v>96.8</v>
      </c>
      <c r="AF14" s="7">
        <v>0.102087874650165</v>
      </c>
      <c r="AG14" s="7">
        <v>79015</v>
      </c>
    </row>
    <row r="15" spans="1:33">
      <c r="A15" s="5" t="s">
        <v>51</v>
      </c>
      <c r="B15" s="5">
        <v>2</v>
      </c>
      <c r="C15" s="5">
        <v>2011</v>
      </c>
      <c r="D15" s="6">
        <v>8.34</v>
      </c>
      <c r="E15" s="6">
        <v>253231.97</v>
      </c>
      <c r="F15" s="6">
        <v>153.22</v>
      </c>
      <c r="G15" s="7">
        <v>23.07</v>
      </c>
      <c r="H15" s="6">
        <v>2080</v>
      </c>
      <c r="I15" s="6">
        <v>95.12</v>
      </c>
      <c r="J15" s="7">
        <v>479.099547782957</v>
      </c>
      <c r="K15" s="7">
        <v>186.48580060143</v>
      </c>
      <c r="L15" s="6">
        <v>76990.5</v>
      </c>
      <c r="M15" s="6">
        <v>702</v>
      </c>
      <c r="N15" s="6">
        <v>367.9</v>
      </c>
      <c r="O15" s="6">
        <v>100</v>
      </c>
      <c r="P15" s="6">
        <v>100</v>
      </c>
      <c r="Q15" s="6">
        <v>362.49</v>
      </c>
      <c r="R15" s="7">
        <v>51</v>
      </c>
      <c r="S15" s="7">
        <v>21</v>
      </c>
      <c r="T15" s="6">
        <v>55</v>
      </c>
      <c r="U15" s="7">
        <v>169.38</v>
      </c>
      <c r="V15" s="6">
        <v>2.1</v>
      </c>
      <c r="W15" s="7">
        <v>10521.333</v>
      </c>
      <c r="X15" s="7">
        <v>321477.5</v>
      </c>
      <c r="Y15" s="7">
        <v>2764.00004177078</v>
      </c>
      <c r="Z15" s="7">
        <v>113</v>
      </c>
      <c r="AA15" s="7">
        <v>3.12366596236245</v>
      </c>
      <c r="AB15" s="6">
        <v>60.58</v>
      </c>
      <c r="AC15" s="6">
        <v>127066.28</v>
      </c>
      <c r="AD15" s="7">
        <v>308.774982608533</v>
      </c>
      <c r="AE15" s="7">
        <v>92.6</v>
      </c>
      <c r="AF15" s="7">
        <v>0.122713741366992</v>
      </c>
      <c r="AG15" s="7">
        <v>2666</v>
      </c>
    </row>
    <row r="16" spans="1:33">
      <c r="A16" s="5" t="s">
        <v>51</v>
      </c>
      <c r="B16" s="5">
        <v>2</v>
      </c>
      <c r="C16" s="5">
        <v>2012</v>
      </c>
      <c r="D16" s="6">
        <v>11.72</v>
      </c>
      <c r="E16" s="6">
        <v>275989.05</v>
      </c>
      <c r="F16" s="6">
        <v>159.35</v>
      </c>
      <c r="G16" s="7">
        <v>25.65</v>
      </c>
      <c r="H16" s="6">
        <v>2045</v>
      </c>
      <c r="I16" s="6">
        <v>97.8</v>
      </c>
      <c r="J16" s="7">
        <v>569.735375773018</v>
      </c>
      <c r="K16" s="7">
        <v>230.448221124942</v>
      </c>
      <c r="L16" s="6">
        <v>108955.53</v>
      </c>
      <c r="M16" s="6">
        <v>1068</v>
      </c>
      <c r="N16" s="6">
        <v>461.7</v>
      </c>
      <c r="O16" s="6">
        <v>100</v>
      </c>
      <c r="P16" s="6">
        <v>100</v>
      </c>
      <c r="Q16" s="6">
        <v>455.2</v>
      </c>
      <c r="R16" s="7">
        <v>52</v>
      </c>
      <c r="S16" s="7">
        <v>24</v>
      </c>
      <c r="T16" s="6">
        <v>55</v>
      </c>
      <c r="U16" s="7">
        <v>232.33</v>
      </c>
      <c r="V16" s="6">
        <v>3.3</v>
      </c>
      <c r="W16" s="7">
        <v>11622</v>
      </c>
      <c r="X16" s="7">
        <v>392072</v>
      </c>
      <c r="Y16" s="7">
        <v>3440.99998005087</v>
      </c>
      <c r="Z16" s="7">
        <v>150</v>
      </c>
      <c r="AA16" s="7">
        <v>4.10704215867643</v>
      </c>
      <c r="AB16" s="6">
        <v>122.96</v>
      </c>
      <c r="AC16" s="6">
        <v>144376.72</v>
      </c>
      <c r="AD16" s="7">
        <v>570.400074665316</v>
      </c>
      <c r="AE16" s="7">
        <v>93.5</v>
      </c>
      <c r="AF16" s="7">
        <v>0.126324021141193</v>
      </c>
      <c r="AG16" s="7">
        <v>3452</v>
      </c>
    </row>
    <row r="17" spans="1:33">
      <c r="A17" s="5" t="s">
        <v>51</v>
      </c>
      <c r="B17" s="5">
        <v>2</v>
      </c>
      <c r="C17" s="5">
        <v>2013</v>
      </c>
      <c r="D17" s="6">
        <v>11.51</v>
      </c>
      <c r="E17" s="6">
        <v>725108.44</v>
      </c>
      <c r="F17" s="6">
        <v>183.78</v>
      </c>
      <c r="G17" s="7">
        <v>29.3</v>
      </c>
      <c r="H17" s="6">
        <v>2355</v>
      </c>
      <c r="I17" s="6">
        <v>89.88</v>
      </c>
      <c r="J17" s="7">
        <v>677.517579487331</v>
      </c>
      <c r="K17" s="7">
        <v>284.774403457949</v>
      </c>
      <c r="L17" s="6">
        <v>130251.5</v>
      </c>
      <c r="M17" s="6">
        <v>1423</v>
      </c>
      <c r="N17" s="6">
        <v>353.9</v>
      </c>
      <c r="O17" s="6">
        <v>100</v>
      </c>
      <c r="P17" s="6">
        <v>100</v>
      </c>
      <c r="Q17" s="6">
        <v>554.17</v>
      </c>
      <c r="R17" s="7">
        <v>53</v>
      </c>
      <c r="S17" s="7">
        <v>27</v>
      </c>
      <c r="T17" s="6">
        <v>55</v>
      </c>
      <c r="U17" s="7">
        <v>276.16</v>
      </c>
      <c r="V17" s="6">
        <v>3.6</v>
      </c>
      <c r="W17" s="7">
        <v>13241.7</v>
      </c>
      <c r="X17" s="7">
        <v>451315.4</v>
      </c>
      <c r="Y17" s="7">
        <v>3677.99998100583</v>
      </c>
      <c r="Z17" s="7">
        <v>124</v>
      </c>
      <c r="AA17" s="7">
        <v>5.40000025072077</v>
      </c>
      <c r="AB17" s="6">
        <v>175.26</v>
      </c>
      <c r="AC17" s="6">
        <v>177653.73</v>
      </c>
      <c r="AD17" s="7">
        <v>1053.7000436174</v>
      </c>
      <c r="AE17" s="7">
        <v>94.4</v>
      </c>
      <c r="AF17" s="7">
        <v>0.128483275380773</v>
      </c>
      <c r="AG17" s="7">
        <v>7844</v>
      </c>
    </row>
    <row r="18" spans="1:33">
      <c r="A18" s="5" t="s">
        <v>51</v>
      </c>
      <c r="B18" s="5">
        <v>2</v>
      </c>
      <c r="C18" s="5">
        <v>2014</v>
      </c>
      <c r="D18" s="6">
        <v>15.35</v>
      </c>
      <c r="E18" s="6">
        <v>793676.08</v>
      </c>
      <c r="F18" s="6">
        <v>207.53</v>
      </c>
      <c r="G18" s="7">
        <v>36.08</v>
      </c>
      <c r="H18" s="6">
        <v>2355</v>
      </c>
      <c r="I18" s="6">
        <v>89.12</v>
      </c>
      <c r="J18" s="7">
        <v>805.690037755807</v>
      </c>
      <c r="K18" s="7">
        <v>351.907515141384</v>
      </c>
      <c r="L18" s="6">
        <v>148838.89</v>
      </c>
      <c r="M18" s="6">
        <v>1386</v>
      </c>
      <c r="N18" s="6">
        <v>397.7</v>
      </c>
      <c r="O18" s="6">
        <v>100</v>
      </c>
      <c r="P18" s="6">
        <v>100</v>
      </c>
      <c r="Q18" s="6">
        <v>626.01</v>
      </c>
      <c r="R18" s="7">
        <v>54</v>
      </c>
      <c r="S18" s="7">
        <v>30</v>
      </c>
      <c r="T18" s="6">
        <v>55</v>
      </c>
      <c r="U18" s="7">
        <v>388.56</v>
      </c>
      <c r="V18" s="6">
        <v>3.8</v>
      </c>
      <c r="W18" s="7">
        <v>16062</v>
      </c>
      <c r="X18" s="7">
        <v>509798</v>
      </c>
      <c r="Y18" s="7">
        <v>3669.99984935158</v>
      </c>
      <c r="Z18" s="7">
        <v>116</v>
      </c>
      <c r="AA18" s="7">
        <v>7.10000011326439</v>
      </c>
      <c r="AB18" s="6">
        <v>200.16</v>
      </c>
      <c r="AC18" s="6">
        <v>250712.59</v>
      </c>
      <c r="AD18" s="7">
        <v>1946.50006413618</v>
      </c>
      <c r="AE18" s="7">
        <v>95.3</v>
      </c>
      <c r="AF18" s="7">
        <v>0.130004923242179</v>
      </c>
      <c r="AG18" s="7">
        <v>9386</v>
      </c>
    </row>
    <row r="19" spans="1:33">
      <c r="A19" s="5" t="s">
        <v>51</v>
      </c>
      <c r="B19" s="5">
        <v>2</v>
      </c>
      <c r="C19" s="5">
        <v>2015</v>
      </c>
      <c r="D19" s="6">
        <v>34.9</v>
      </c>
      <c r="E19" s="6">
        <v>256538.7</v>
      </c>
      <c r="F19" s="6">
        <v>261</v>
      </c>
      <c r="G19" s="7">
        <v>60.05</v>
      </c>
      <c r="H19" s="6">
        <v>2435</v>
      </c>
      <c r="I19" s="6">
        <v>88.54</v>
      </c>
      <c r="J19" s="7">
        <v>958.110005819341</v>
      </c>
      <c r="K19" s="7">
        <v>353.300016122811</v>
      </c>
      <c r="L19" s="6">
        <v>163995</v>
      </c>
      <c r="M19" s="6">
        <v>1831</v>
      </c>
      <c r="N19" s="6">
        <v>470.2</v>
      </c>
      <c r="O19" s="6">
        <v>100</v>
      </c>
      <c r="P19" s="6">
        <v>100</v>
      </c>
      <c r="Q19" s="6">
        <v>628.26</v>
      </c>
      <c r="R19" s="7">
        <v>54</v>
      </c>
      <c r="S19" s="7">
        <v>31</v>
      </c>
      <c r="T19" s="6">
        <v>55</v>
      </c>
      <c r="U19" s="7">
        <v>503.44</v>
      </c>
      <c r="V19" s="6">
        <v>4.4</v>
      </c>
      <c r="W19" s="7">
        <v>24660</v>
      </c>
      <c r="X19" s="7">
        <v>824042</v>
      </c>
      <c r="Y19" s="7">
        <v>3130.99993322703</v>
      </c>
      <c r="Z19" s="7">
        <v>139</v>
      </c>
      <c r="AA19" s="7">
        <v>9.09999987694248</v>
      </c>
      <c r="AB19" s="6">
        <v>237.53</v>
      </c>
      <c r="AC19" s="6">
        <v>435370.4</v>
      </c>
      <c r="AD19" s="7">
        <v>3148.60003595535</v>
      </c>
      <c r="AE19" s="7">
        <v>96.2</v>
      </c>
      <c r="AF19" s="7">
        <v>0.131855806638523</v>
      </c>
      <c r="AG19" s="7">
        <v>12589</v>
      </c>
    </row>
    <row r="20" spans="1:33">
      <c r="A20" s="5" t="s">
        <v>51</v>
      </c>
      <c r="B20" s="5">
        <v>2</v>
      </c>
      <c r="C20" s="5">
        <v>2016</v>
      </c>
      <c r="D20" s="6">
        <v>35.38</v>
      </c>
      <c r="E20" s="6">
        <v>367090.41</v>
      </c>
      <c r="F20" s="6">
        <v>183.09</v>
      </c>
      <c r="G20" s="7">
        <v>86.52</v>
      </c>
      <c r="H20" s="6">
        <v>2585</v>
      </c>
      <c r="I20" s="6">
        <v>96.01</v>
      </c>
      <c r="J20" s="7">
        <v>1125.42002442127</v>
      </c>
      <c r="K20" s="7">
        <v>355.000003736227</v>
      </c>
      <c r="L20" s="6">
        <v>183854.36</v>
      </c>
      <c r="M20" s="6">
        <v>1956</v>
      </c>
      <c r="N20" s="6">
        <v>724.3</v>
      </c>
      <c r="O20" s="6">
        <v>100</v>
      </c>
      <c r="P20" s="6">
        <v>100</v>
      </c>
      <c r="Q20" s="6">
        <v>627.67</v>
      </c>
      <c r="R20" s="7">
        <v>53</v>
      </c>
      <c r="S20" s="7">
        <v>33</v>
      </c>
      <c r="T20" s="6">
        <v>55</v>
      </c>
      <c r="U20" s="7">
        <v>552.64</v>
      </c>
      <c r="V20" s="6">
        <v>4.8</v>
      </c>
      <c r="W20" s="7">
        <v>17609.4</v>
      </c>
      <c r="X20" s="7">
        <v>698874.9</v>
      </c>
      <c r="Y20" s="7">
        <v>2982.00001394179</v>
      </c>
      <c r="Z20" s="7">
        <v>133</v>
      </c>
      <c r="AA20" s="7">
        <v>8.39999995086615</v>
      </c>
      <c r="AB20" s="6">
        <v>245.84</v>
      </c>
      <c r="AC20" s="6">
        <v>634879.87</v>
      </c>
      <c r="AD20" s="7">
        <v>3034.99998939693</v>
      </c>
      <c r="AE20" s="7">
        <v>97.1</v>
      </c>
      <c r="AF20" s="7">
        <v>0.143602893336905</v>
      </c>
      <c r="AG20" s="7">
        <v>15818</v>
      </c>
    </row>
    <row r="21" spans="1:33">
      <c r="A21" s="5" t="s">
        <v>51</v>
      </c>
      <c r="B21" s="5">
        <v>2</v>
      </c>
      <c r="C21" s="5">
        <v>2017</v>
      </c>
      <c r="D21" s="6">
        <v>26.5</v>
      </c>
      <c r="E21" s="6">
        <v>467368.36</v>
      </c>
      <c r="F21" s="6">
        <v>300.67</v>
      </c>
      <c r="G21" s="7">
        <v>106.13</v>
      </c>
      <c r="H21" s="6">
        <v>3350</v>
      </c>
      <c r="I21" s="6">
        <v>101.49</v>
      </c>
      <c r="J21" s="7">
        <v>1309.56002368601</v>
      </c>
      <c r="K21" s="7">
        <v>355.639863699951</v>
      </c>
      <c r="L21" s="6">
        <v>204693.36</v>
      </c>
      <c r="M21" s="6">
        <v>2084</v>
      </c>
      <c r="N21" s="6">
        <v>795.3</v>
      </c>
      <c r="O21" s="6">
        <v>100</v>
      </c>
      <c r="P21" s="6">
        <v>100</v>
      </c>
      <c r="Q21" s="6">
        <v>550.58</v>
      </c>
      <c r="R21" s="7">
        <v>52</v>
      </c>
      <c r="S21" s="7">
        <v>37</v>
      </c>
      <c r="T21" s="6">
        <v>57</v>
      </c>
      <c r="U21" s="7">
        <v>551.44</v>
      </c>
      <c r="V21" s="6">
        <v>5.3</v>
      </c>
      <c r="W21" s="7">
        <v>15579.7</v>
      </c>
      <c r="X21" s="7">
        <v>689971.95</v>
      </c>
      <c r="Y21" s="7">
        <v>2707.90296317952</v>
      </c>
      <c r="Z21" s="7">
        <v>118</v>
      </c>
      <c r="AA21" s="7">
        <v>6.5999996763863</v>
      </c>
      <c r="AB21" s="6">
        <v>284.03</v>
      </c>
      <c r="AC21" s="6">
        <v>763314.88</v>
      </c>
      <c r="AD21" s="7">
        <v>2629.40009922697</v>
      </c>
      <c r="AE21" s="7">
        <v>97.1</v>
      </c>
      <c r="AF21" s="7">
        <v>0.134495887360368</v>
      </c>
      <c r="AG21" s="7">
        <v>17862</v>
      </c>
    </row>
    <row r="22" spans="1:33">
      <c r="A22" s="5" t="s">
        <v>51</v>
      </c>
      <c r="B22" s="5">
        <v>2</v>
      </c>
      <c r="C22" s="5">
        <v>2018</v>
      </c>
      <c r="D22" s="6">
        <v>26.73</v>
      </c>
      <c r="E22" s="6">
        <v>465062.92</v>
      </c>
      <c r="F22" s="6">
        <v>737.82</v>
      </c>
      <c r="G22" s="7">
        <v>115.34</v>
      </c>
      <c r="H22" s="6">
        <v>3456</v>
      </c>
      <c r="I22" s="6">
        <v>105.7</v>
      </c>
      <c r="J22" s="7">
        <v>1352.45995209327</v>
      </c>
      <c r="K22" s="7">
        <v>355.870784472708</v>
      </c>
      <c r="L22" s="6">
        <v>238077.27</v>
      </c>
      <c r="M22" s="6">
        <v>2444</v>
      </c>
      <c r="N22" s="6">
        <v>897.4</v>
      </c>
      <c r="O22" s="6">
        <v>100</v>
      </c>
      <c r="P22" s="6">
        <v>100</v>
      </c>
      <c r="Q22" s="6">
        <v>554.87</v>
      </c>
      <c r="R22" s="7">
        <v>47</v>
      </c>
      <c r="S22" s="7">
        <v>37</v>
      </c>
      <c r="T22" s="6">
        <v>56</v>
      </c>
      <c r="U22" s="7">
        <v>685.59</v>
      </c>
      <c r="V22" s="6">
        <v>6.4</v>
      </c>
      <c r="W22" s="7">
        <v>13550</v>
      </c>
      <c r="X22" s="7">
        <v>681069</v>
      </c>
      <c r="Y22" s="7">
        <v>2458.99989619038</v>
      </c>
      <c r="Z22" s="7">
        <v>103</v>
      </c>
      <c r="AA22" s="7">
        <v>6.5999996763863</v>
      </c>
      <c r="AB22" s="6">
        <v>316.88</v>
      </c>
      <c r="AC22" s="6">
        <v>874555.55</v>
      </c>
      <c r="AD22" s="7">
        <v>3105.99998848099</v>
      </c>
      <c r="AE22" s="7">
        <v>96.2</v>
      </c>
      <c r="AF22" s="7">
        <v>0.143159549209109</v>
      </c>
      <c r="AG22" s="7">
        <v>17802</v>
      </c>
    </row>
    <row r="23" spans="1:33">
      <c r="A23" s="5" t="s">
        <v>51</v>
      </c>
      <c r="B23" s="5">
        <v>2</v>
      </c>
      <c r="C23" s="5">
        <v>2019</v>
      </c>
      <c r="D23" s="6">
        <v>33.41</v>
      </c>
      <c r="E23" s="6">
        <v>437772.55</v>
      </c>
      <c r="F23" s="6">
        <v>1194.6</v>
      </c>
      <c r="G23" s="7">
        <v>148.8</v>
      </c>
      <c r="H23" s="6">
        <v>3036</v>
      </c>
      <c r="I23" s="6">
        <v>109.15</v>
      </c>
      <c r="J23" s="7">
        <v>1450.71004244044</v>
      </c>
      <c r="K23" s="7">
        <v>356.047589397223</v>
      </c>
      <c r="L23" s="6">
        <v>362060.14</v>
      </c>
      <c r="M23" s="6">
        <v>3266</v>
      </c>
      <c r="N23" s="6">
        <v>1092.6</v>
      </c>
      <c r="O23" s="6">
        <v>100</v>
      </c>
      <c r="P23" s="6">
        <v>100</v>
      </c>
      <c r="Q23" s="6">
        <v>577.56</v>
      </c>
      <c r="R23" s="7">
        <v>43</v>
      </c>
      <c r="S23" s="7">
        <v>39</v>
      </c>
      <c r="T23" s="6">
        <v>56</v>
      </c>
      <c r="U23" s="7">
        <v>909.25</v>
      </c>
      <c r="V23" s="6">
        <v>6.6</v>
      </c>
      <c r="W23" s="7">
        <v>11493.2</v>
      </c>
      <c r="X23" s="7">
        <v>524978.4</v>
      </c>
      <c r="Y23" s="7">
        <v>3082.999914027</v>
      </c>
      <c r="Z23" s="7">
        <v>102</v>
      </c>
      <c r="AA23" s="7">
        <v>7.29999964847329</v>
      </c>
      <c r="AB23" s="6">
        <v>344.11</v>
      </c>
      <c r="AC23" s="6">
        <v>958419.09</v>
      </c>
      <c r="AD23" s="7">
        <v>3226.29984261536</v>
      </c>
      <c r="AE23" s="7">
        <v>94</v>
      </c>
      <c r="AF23" s="7">
        <v>0.132994286431845</v>
      </c>
      <c r="AG23" s="7">
        <v>17960</v>
      </c>
    </row>
    <row r="24" spans="1:33">
      <c r="A24" s="5" t="s">
        <v>51</v>
      </c>
      <c r="B24" s="5">
        <v>2</v>
      </c>
      <c r="C24" s="5">
        <v>2020</v>
      </c>
      <c r="D24" s="6">
        <v>33.66</v>
      </c>
      <c r="E24" s="6">
        <v>522655.48</v>
      </c>
      <c r="F24" s="6">
        <v>1584.54</v>
      </c>
      <c r="G24" s="7">
        <v>194.6</v>
      </c>
      <c r="H24" s="6">
        <v>3036</v>
      </c>
      <c r="I24" s="6">
        <v>123.4</v>
      </c>
      <c r="J24" s="7">
        <v>1488.81994212117</v>
      </c>
      <c r="K24" s="7">
        <v>357.701807725587</v>
      </c>
      <c r="L24" s="6">
        <v>376891.73</v>
      </c>
      <c r="M24" s="6">
        <v>3926</v>
      </c>
      <c r="N24" s="6">
        <v>1254.6</v>
      </c>
      <c r="O24" s="6">
        <v>100</v>
      </c>
      <c r="P24" s="6">
        <v>100</v>
      </c>
      <c r="Q24" s="6">
        <v>561.08</v>
      </c>
      <c r="R24" s="7">
        <v>40</v>
      </c>
      <c r="S24" s="7">
        <v>43</v>
      </c>
      <c r="T24" s="6">
        <v>56</v>
      </c>
      <c r="U24" s="7">
        <v>1089.56</v>
      </c>
      <c r="V24" s="6">
        <v>7</v>
      </c>
      <c r="W24" s="7">
        <v>12365</v>
      </c>
      <c r="X24" s="7">
        <v>661556.8</v>
      </c>
      <c r="Y24" s="7">
        <v>4458.99997936608</v>
      </c>
      <c r="Z24" s="7">
        <v>105</v>
      </c>
      <c r="AA24" s="7">
        <v>6.79999991716199</v>
      </c>
      <c r="AB24" s="6">
        <v>361.46</v>
      </c>
      <c r="AC24" s="6">
        <v>1156020.99</v>
      </c>
      <c r="AD24" s="7">
        <v>4342.00021519718</v>
      </c>
      <c r="AE24" s="7">
        <v>94.1</v>
      </c>
      <c r="AF24" s="7">
        <v>0.132767646955483</v>
      </c>
      <c r="AG24" s="7">
        <v>17825</v>
      </c>
    </row>
    <row r="25" spans="1:33">
      <c r="A25" s="5" t="s">
        <v>51</v>
      </c>
      <c r="B25" s="5">
        <v>2</v>
      </c>
      <c r="C25" s="5">
        <v>2021</v>
      </c>
      <c r="D25" s="6">
        <v>30.28</v>
      </c>
      <c r="E25" s="6">
        <v>555770.55</v>
      </c>
      <c r="F25" s="6">
        <v>207.71</v>
      </c>
      <c r="G25" s="7">
        <v>138.75</v>
      </c>
      <c r="H25" s="6">
        <v>3036</v>
      </c>
      <c r="I25" s="6">
        <v>127.1</v>
      </c>
      <c r="J25" s="7">
        <v>1536.8299502888</v>
      </c>
      <c r="K25" s="7">
        <v>356.062401285027</v>
      </c>
      <c r="L25" s="6">
        <v>325075.68</v>
      </c>
      <c r="M25" s="6">
        <v>6665</v>
      </c>
      <c r="N25" s="6">
        <v>1352.5</v>
      </c>
      <c r="O25" s="6">
        <v>100</v>
      </c>
      <c r="P25" s="6">
        <v>100</v>
      </c>
      <c r="Q25" s="6">
        <v>583.22</v>
      </c>
      <c r="R25" s="7">
        <v>39</v>
      </c>
      <c r="S25" s="7">
        <v>45</v>
      </c>
      <c r="T25" s="6">
        <v>56</v>
      </c>
      <c r="U25" s="7">
        <v>1256.83</v>
      </c>
      <c r="V25" s="6">
        <v>8.3</v>
      </c>
      <c r="W25" s="7">
        <v>15586.4</v>
      </c>
      <c r="X25" s="7">
        <v>816508</v>
      </c>
      <c r="Y25" s="7">
        <v>4690.00018084488</v>
      </c>
      <c r="Z25" s="7">
        <v>159</v>
      </c>
      <c r="AA25" s="7">
        <v>7.29999964847329</v>
      </c>
      <c r="AB25" s="6">
        <v>395.734889194737</v>
      </c>
      <c r="AC25" s="6">
        <v>1401165.03</v>
      </c>
      <c r="AD25" s="7">
        <v>5403.40019426076</v>
      </c>
      <c r="AE25" s="7">
        <v>94.4</v>
      </c>
      <c r="AF25" s="7">
        <v>0.132288779076775</v>
      </c>
      <c r="AG25" s="7">
        <v>18966</v>
      </c>
    </row>
    <row r="26" spans="1:33">
      <c r="A26" s="5" t="s">
        <v>51</v>
      </c>
      <c r="B26" s="5">
        <v>2</v>
      </c>
      <c r="C26" s="5">
        <v>2022</v>
      </c>
      <c r="D26" s="6">
        <v>21.82</v>
      </c>
      <c r="E26" s="6">
        <v>597982.03</v>
      </c>
      <c r="F26" s="6">
        <v>200.58</v>
      </c>
      <c r="G26" s="7">
        <v>141.04</v>
      </c>
      <c r="H26" s="6">
        <v>3216</v>
      </c>
      <c r="I26" s="6">
        <v>132.8</v>
      </c>
      <c r="J26" s="7">
        <v>1572.08005929963</v>
      </c>
      <c r="K26" s="7">
        <v>360.389034732214</v>
      </c>
      <c r="L26" s="6">
        <v>346988.59</v>
      </c>
      <c r="M26" s="6">
        <v>5939</v>
      </c>
      <c r="N26" s="6">
        <v>1420.4</v>
      </c>
      <c r="O26" s="6">
        <v>100</v>
      </c>
      <c r="P26" s="6">
        <v>100</v>
      </c>
      <c r="Q26" s="6">
        <v>541.1</v>
      </c>
      <c r="R26" s="7">
        <v>32</v>
      </c>
      <c r="S26" s="7">
        <v>45</v>
      </c>
      <c r="T26" s="6">
        <v>56</v>
      </c>
      <c r="U26" s="7">
        <v>1650.87</v>
      </c>
      <c r="V26" s="6">
        <v>7</v>
      </c>
      <c r="W26" s="7">
        <v>15758</v>
      </c>
      <c r="X26" s="7">
        <v>919945</v>
      </c>
      <c r="Y26" s="7">
        <v>4705.00022574835</v>
      </c>
      <c r="Z26" s="7">
        <v>169</v>
      </c>
      <c r="AA26" s="7">
        <v>7.79999973717474</v>
      </c>
      <c r="AB26" s="6">
        <v>407.30490836688</v>
      </c>
      <c r="AC26" s="6">
        <v>1374733.15</v>
      </c>
      <c r="AD26" s="7">
        <v>6974.9002115541</v>
      </c>
      <c r="AE26" s="7">
        <v>95.5</v>
      </c>
      <c r="AF26" s="7">
        <v>0.124141233558932</v>
      </c>
      <c r="AG26" s="7">
        <v>20039</v>
      </c>
    </row>
    <row r="27" spans="1:33">
      <c r="A27" s="5" t="s">
        <v>51</v>
      </c>
      <c r="B27" s="5">
        <v>2</v>
      </c>
      <c r="C27" s="5">
        <v>2023</v>
      </c>
      <c r="D27" s="6">
        <v>20.7</v>
      </c>
      <c r="E27" s="6">
        <v>634426.7</v>
      </c>
      <c r="F27" s="6">
        <v>205.92</v>
      </c>
      <c r="G27" s="7">
        <v>143.33</v>
      </c>
      <c r="H27" s="6">
        <v>3366</v>
      </c>
      <c r="I27" s="6">
        <v>139.85</v>
      </c>
      <c r="J27" s="7">
        <v>1644.70003988854</v>
      </c>
      <c r="K27" s="7">
        <v>356.85370218912</v>
      </c>
      <c r="L27" s="6">
        <v>373817</v>
      </c>
      <c r="M27" s="6">
        <v>7237</v>
      </c>
      <c r="N27" s="6">
        <v>1517.3</v>
      </c>
      <c r="O27" s="6">
        <v>100</v>
      </c>
      <c r="P27" s="6">
        <v>100</v>
      </c>
      <c r="Q27" s="6">
        <v>568.82</v>
      </c>
      <c r="R27" s="7">
        <v>31.536348</v>
      </c>
      <c r="S27" s="7">
        <v>48</v>
      </c>
      <c r="T27" s="6">
        <v>56</v>
      </c>
      <c r="U27" s="7">
        <v>1928.5572</v>
      </c>
      <c r="V27" s="6">
        <v>4.7227</v>
      </c>
      <c r="W27" s="7">
        <v>18045</v>
      </c>
      <c r="X27" s="7">
        <v>895446</v>
      </c>
      <c r="Y27" s="7">
        <v>4276.00011910826</v>
      </c>
      <c r="Z27" s="7">
        <v>157</v>
      </c>
      <c r="AA27" s="7">
        <v>9.61111268155128</v>
      </c>
      <c r="AB27" s="6">
        <v>422.891928423627</v>
      </c>
      <c r="AC27" s="6">
        <v>1574105.6</v>
      </c>
      <c r="AD27" s="7">
        <v>8267.53765973922</v>
      </c>
      <c r="AE27" s="7">
        <v>95.4</v>
      </c>
      <c r="AF27" s="7">
        <v>0.134559400439194</v>
      </c>
      <c r="AG27" s="7">
        <v>21112</v>
      </c>
    </row>
    <row r="28" spans="1:33">
      <c r="A28" s="5" t="s">
        <v>52</v>
      </c>
      <c r="B28" s="5">
        <v>3</v>
      </c>
      <c r="C28" s="5">
        <v>2011</v>
      </c>
      <c r="D28" s="6">
        <v>21.67</v>
      </c>
      <c r="E28" s="6">
        <v>218263.5</v>
      </c>
      <c r="F28" s="6">
        <v>491.34</v>
      </c>
      <c r="G28" s="7">
        <v>48.28</v>
      </c>
      <c r="H28" s="6">
        <v>9435</v>
      </c>
      <c r="I28" s="6">
        <v>70.82</v>
      </c>
      <c r="J28" s="7">
        <v>2741.1351447656</v>
      </c>
      <c r="K28" s="7">
        <v>651.642500870115</v>
      </c>
      <c r="L28" s="6">
        <v>524775.5</v>
      </c>
      <c r="M28" s="6">
        <v>2492</v>
      </c>
      <c r="N28" s="6">
        <v>1150.4</v>
      </c>
      <c r="O28" s="6">
        <v>99.3</v>
      </c>
      <c r="P28" s="6">
        <v>99.3</v>
      </c>
      <c r="Q28" s="6">
        <v>685.33</v>
      </c>
      <c r="R28" s="7">
        <v>38</v>
      </c>
      <c r="S28" s="7">
        <v>14</v>
      </c>
      <c r="T28" s="6">
        <v>112</v>
      </c>
      <c r="U28" s="7">
        <v>26.25</v>
      </c>
      <c r="V28" s="6">
        <v>5.9</v>
      </c>
      <c r="W28" s="7">
        <v>6633.3</v>
      </c>
      <c r="X28" s="7">
        <v>118243.6</v>
      </c>
      <c r="Y28" s="7">
        <v>520.999978246496</v>
      </c>
      <c r="Z28" s="7">
        <v>78</v>
      </c>
      <c r="AA28" s="7">
        <v>1.01668388716211</v>
      </c>
      <c r="AB28" s="6">
        <v>32.42</v>
      </c>
      <c r="AC28" s="6">
        <v>162355.08</v>
      </c>
      <c r="AD28" s="7">
        <v>596.870755496704</v>
      </c>
      <c r="AE28" s="7">
        <v>90.4</v>
      </c>
      <c r="AF28" s="7">
        <v>0.177858111161319</v>
      </c>
      <c r="AG28" s="7">
        <v>4699</v>
      </c>
    </row>
    <row r="29" spans="1:33">
      <c r="A29" s="5" t="s">
        <v>52</v>
      </c>
      <c r="B29" s="5">
        <v>3</v>
      </c>
      <c r="C29" s="5">
        <v>2012</v>
      </c>
      <c r="D29" s="6">
        <v>27.27</v>
      </c>
      <c r="E29" s="6">
        <v>260005.95</v>
      </c>
      <c r="F29" s="6">
        <v>538.7</v>
      </c>
      <c r="G29" s="7">
        <v>59.59</v>
      </c>
      <c r="H29" s="6">
        <v>11205.22</v>
      </c>
      <c r="I29" s="6">
        <v>76.1</v>
      </c>
      <c r="J29" s="7">
        <v>3117.95307564504</v>
      </c>
      <c r="K29" s="7">
        <v>740.476575609836</v>
      </c>
      <c r="L29" s="6">
        <v>647544.24</v>
      </c>
      <c r="M29" s="6">
        <v>2843</v>
      </c>
      <c r="N29" s="6">
        <v>1756</v>
      </c>
      <c r="O29" s="6">
        <v>99.3</v>
      </c>
      <c r="P29" s="6">
        <v>99.3</v>
      </c>
      <c r="Q29" s="6">
        <v>910.28</v>
      </c>
      <c r="R29" s="7">
        <v>44</v>
      </c>
      <c r="S29" s="7">
        <v>15</v>
      </c>
      <c r="T29" s="6">
        <v>113</v>
      </c>
      <c r="U29" s="7">
        <v>37.82</v>
      </c>
      <c r="V29" s="6">
        <v>6.5</v>
      </c>
      <c r="W29" s="7">
        <v>7638</v>
      </c>
      <c r="X29" s="7">
        <v>154272</v>
      </c>
      <c r="Y29" s="7">
        <v>626.999974523159</v>
      </c>
      <c r="Z29" s="7">
        <v>110</v>
      </c>
      <c r="AA29" s="7">
        <v>1.65681818994264</v>
      </c>
      <c r="AB29" s="6">
        <v>89.32</v>
      </c>
      <c r="AC29" s="6">
        <v>214740.56</v>
      </c>
      <c r="AD29" s="7">
        <v>834.236971092676</v>
      </c>
      <c r="AE29" s="7">
        <v>90.7</v>
      </c>
      <c r="AF29" s="7">
        <v>0.167062314540059</v>
      </c>
      <c r="AG29" s="7">
        <v>5106</v>
      </c>
    </row>
    <row r="30" spans="1:33">
      <c r="A30" s="5" t="s">
        <v>52</v>
      </c>
      <c r="B30" s="5">
        <v>3</v>
      </c>
      <c r="C30" s="5">
        <v>2013</v>
      </c>
      <c r="D30" s="6">
        <v>25.33</v>
      </c>
      <c r="E30" s="6">
        <v>543079.96</v>
      </c>
      <c r="F30" s="6">
        <v>651.66</v>
      </c>
      <c r="G30" s="7">
        <v>77.06</v>
      </c>
      <c r="H30" s="6">
        <v>11258.8</v>
      </c>
      <c r="I30" s="6">
        <v>81.91</v>
      </c>
      <c r="J30" s="7">
        <v>3546.57099936333</v>
      </c>
      <c r="K30" s="7">
        <v>841.420807106254</v>
      </c>
      <c r="L30" s="6">
        <v>808204.9</v>
      </c>
      <c r="M30" s="6">
        <v>3349</v>
      </c>
      <c r="N30" s="6">
        <v>2049.3</v>
      </c>
      <c r="O30" s="6">
        <v>99.3</v>
      </c>
      <c r="P30" s="6">
        <v>99.3</v>
      </c>
      <c r="Q30" s="6">
        <v>887.39</v>
      </c>
      <c r="R30" s="7">
        <v>50</v>
      </c>
      <c r="S30" s="7">
        <v>16</v>
      </c>
      <c r="T30" s="6">
        <v>118</v>
      </c>
      <c r="U30" s="7">
        <v>31.56</v>
      </c>
      <c r="V30" s="6">
        <v>8.6</v>
      </c>
      <c r="W30" s="7">
        <v>8960.1</v>
      </c>
      <c r="X30" s="7">
        <v>216687.2</v>
      </c>
      <c r="Y30" s="7">
        <v>882.999999466703</v>
      </c>
      <c r="Z30" s="7">
        <v>122</v>
      </c>
      <c r="AA30" s="7">
        <v>2.69999999187223</v>
      </c>
      <c r="AB30" s="6">
        <v>144.98</v>
      </c>
      <c r="AC30" s="6">
        <v>288768.9</v>
      </c>
      <c r="AD30" s="7">
        <v>1166.00003858243</v>
      </c>
      <c r="AE30" s="7">
        <v>91</v>
      </c>
      <c r="AF30" s="7">
        <v>0.155537159676233</v>
      </c>
      <c r="AG30" s="7">
        <v>4211</v>
      </c>
    </row>
    <row r="31" spans="1:33">
      <c r="A31" s="5" t="s">
        <v>52</v>
      </c>
      <c r="B31" s="5">
        <v>3</v>
      </c>
      <c r="C31" s="5">
        <v>2014</v>
      </c>
      <c r="D31" s="6">
        <v>35.98</v>
      </c>
      <c r="E31" s="6">
        <v>678615.32</v>
      </c>
      <c r="F31" s="6">
        <v>728.09</v>
      </c>
      <c r="G31" s="7">
        <v>97.44</v>
      </c>
      <c r="H31" s="6">
        <v>11550.66</v>
      </c>
      <c r="I31" s="6">
        <v>84.36</v>
      </c>
      <c r="J31" s="7">
        <v>4034.11005501511</v>
      </c>
      <c r="K31" s="7">
        <v>956.126092237637</v>
      </c>
      <c r="L31" s="6">
        <v>878407.15</v>
      </c>
      <c r="M31" s="6">
        <v>4339</v>
      </c>
      <c r="N31" s="6">
        <v>2204.7</v>
      </c>
      <c r="O31" s="6">
        <v>99.3</v>
      </c>
      <c r="P31" s="6">
        <v>99.3</v>
      </c>
      <c r="Q31" s="6">
        <v>920.19</v>
      </c>
      <c r="R31" s="7">
        <v>56</v>
      </c>
      <c r="S31" s="7">
        <v>17</v>
      </c>
      <c r="T31" s="6">
        <v>118</v>
      </c>
      <c r="U31" s="7">
        <v>29.22</v>
      </c>
      <c r="V31" s="6">
        <v>8.6</v>
      </c>
      <c r="W31" s="7">
        <v>10956</v>
      </c>
      <c r="X31" s="7">
        <v>297671</v>
      </c>
      <c r="Y31" s="7">
        <v>1227.9999893077</v>
      </c>
      <c r="Z31" s="7">
        <v>148</v>
      </c>
      <c r="AA31" s="7">
        <v>4.39999981993346</v>
      </c>
      <c r="AB31" s="6">
        <v>160.76</v>
      </c>
      <c r="AC31" s="6">
        <v>410725.8</v>
      </c>
      <c r="AD31" s="7">
        <v>1629.69995472377</v>
      </c>
      <c r="AE31" s="7">
        <v>91.3</v>
      </c>
      <c r="AF31" s="7">
        <v>0.146605766007375</v>
      </c>
      <c r="AG31" s="7">
        <v>5233</v>
      </c>
    </row>
    <row r="32" spans="1:33">
      <c r="A32" s="5" t="s">
        <v>52</v>
      </c>
      <c r="B32" s="5">
        <v>3</v>
      </c>
      <c r="C32" s="5">
        <v>2015</v>
      </c>
      <c r="D32" s="6">
        <v>60.4</v>
      </c>
      <c r="E32" s="6">
        <v>630949.9</v>
      </c>
      <c r="F32" s="6">
        <v>866.46</v>
      </c>
      <c r="G32" s="7">
        <v>131.47</v>
      </c>
      <c r="H32" s="6">
        <v>11781.66</v>
      </c>
      <c r="I32" s="6">
        <v>82.63</v>
      </c>
      <c r="J32" s="7">
        <v>4588.66999670825</v>
      </c>
      <c r="K32" s="7">
        <v>959.099957095712</v>
      </c>
      <c r="L32" s="6">
        <v>1031585.92</v>
      </c>
      <c r="M32" s="6">
        <v>5663</v>
      </c>
      <c r="N32" s="6">
        <v>2948.5</v>
      </c>
      <c r="O32" s="6">
        <v>99.3</v>
      </c>
      <c r="P32" s="6">
        <v>99.3</v>
      </c>
      <c r="Q32" s="6">
        <v>1086.66</v>
      </c>
      <c r="R32" s="7">
        <v>57</v>
      </c>
      <c r="S32" s="7">
        <v>19</v>
      </c>
      <c r="T32" s="6">
        <v>118</v>
      </c>
      <c r="U32" s="7">
        <v>39.54</v>
      </c>
      <c r="V32" s="6">
        <v>8.8</v>
      </c>
      <c r="W32" s="7">
        <v>13694</v>
      </c>
      <c r="X32" s="7">
        <v>387330</v>
      </c>
      <c r="Y32" s="7">
        <v>1172.00003499949</v>
      </c>
      <c r="Z32" s="7">
        <v>167</v>
      </c>
      <c r="AA32" s="7">
        <v>6.5999996763863</v>
      </c>
      <c r="AB32" s="6">
        <v>199.53</v>
      </c>
      <c r="AC32" s="6">
        <v>561787.91</v>
      </c>
      <c r="AD32" s="7">
        <v>1440.00001069913</v>
      </c>
      <c r="AE32" s="7">
        <v>91.6</v>
      </c>
      <c r="AF32" s="7">
        <v>0.138715371038293</v>
      </c>
      <c r="AG32" s="7">
        <v>8114</v>
      </c>
    </row>
    <row r="33" spans="1:33">
      <c r="A33" s="5" t="s">
        <v>52</v>
      </c>
      <c r="B33" s="5">
        <v>3</v>
      </c>
      <c r="C33" s="5">
        <v>2016</v>
      </c>
      <c r="D33" s="6">
        <v>74.94</v>
      </c>
      <c r="E33" s="6">
        <v>872714.73</v>
      </c>
      <c r="F33" s="6">
        <v>623.2</v>
      </c>
      <c r="G33" s="7">
        <v>196.79</v>
      </c>
      <c r="H33" s="6">
        <v>11930.66</v>
      </c>
      <c r="I33" s="6">
        <v>95.33</v>
      </c>
      <c r="J33" s="7">
        <v>5518.33023582066</v>
      </c>
      <c r="K33" s="7">
        <v>963.600028194247</v>
      </c>
      <c r="L33" s="6">
        <v>1179975.77</v>
      </c>
      <c r="M33" s="6">
        <v>6537</v>
      </c>
      <c r="N33" s="6">
        <v>3841.1</v>
      </c>
      <c r="O33" s="6">
        <v>99.4</v>
      </c>
      <c r="P33" s="6">
        <v>99.3</v>
      </c>
      <c r="Q33" s="6">
        <v>1208.08</v>
      </c>
      <c r="R33" s="7">
        <v>57</v>
      </c>
      <c r="S33" s="7">
        <v>19</v>
      </c>
      <c r="T33" s="6">
        <v>120</v>
      </c>
      <c r="U33" s="7">
        <v>59</v>
      </c>
      <c r="V33" s="6">
        <v>8.4</v>
      </c>
      <c r="W33" s="7">
        <v>14150.5</v>
      </c>
      <c r="X33" s="7">
        <v>409415.7</v>
      </c>
      <c r="Y33" s="7">
        <v>1552.99996405009</v>
      </c>
      <c r="Z33" s="7">
        <v>182</v>
      </c>
      <c r="AA33" s="7">
        <v>8.39999995086615</v>
      </c>
      <c r="AB33" s="6">
        <v>214.36</v>
      </c>
      <c r="AC33" s="6">
        <v>942582.7</v>
      </c>
      <c r="AD33" s="7">
        <v>2416.09988178842</v>
      </c>
      <c r="AE33" s="7">
        <v>91.9</v>
      </c>
      <c r="AF33" s="7">
        <v>0.144746262371025</v>
      </c>
      <c r="AG33" s="7">
        <v>13944</v>
      </c>
    </row>
    <row r="34" spans="1:33">
      <c r="A34" s="5" t="s">
        <v>52</v>
      </c>
      <c r="B34" s="5">
        <v>3</v>
      </c>
      <c r="C34" s="5">
        <v>2017</v>
      </c>
      <c r="D34" s="6">
        <v>63.76</v>
      </c>
      <c r="E34" s="6">
        <v>1054868.59</v>
      </c>
      <c r="F34" s="6">
        <v>1096.19</v>
      </c>
      <c r="G34" s="7">
        <v>269.04</v>
      </c>
      <c r="H34" s="6">
        <v>13981</v>
      </c>
      <c r="I34" s="6">
        <v>100.83</v>
      </c>
      <c r="J34" s="7">
        <v>6211.80007454084</v>
      </c>
      <c r="K34" s="7">
        <v>965.3082689356</v>
      </c>
      <c r="L34" s="6">
        <v>1714466.33</v>
      </c>
      <c r="M34" s="6">
        <v>7014</v>
      </c>
      <c r="N34" s="6">
        <v>4126.9</v>
      </c>
      <c r="O34" s="6">
        <v>99.4</v>
      </c>
      <c r="P34" s="6">
        <v>99.3</v>
      </c>
      <c r="Q34" s="6">
        <v>1345.63</v>
      </c>
      <c r="R34" s="7">
        <v>57</v>
      </c>
      <c r="S34" s="7">
        <v>21</v>
      </c>
      <c r="T34" s="6">
        <v>121</v>
      </c>
      <c r="U34" s="7">
        <v>88.92</v>
      </c>
      <c r="V34" s="6">
        <v>7.5</v>
      </c>
      <c r="W34" s="7">
        <v>12316.25</v>
      </c>
      <c r="X34" s="7">
        <v>422876.85</v>
      </c>
      <c r="Y34" s="7">
        <v>1592.49779049327</v>
      </c>
      <c r="Z34" s="7">
        <v>170.5</v>
      </c>
      <c r="AA34" s="7">
        <v>6.89999991993783</v>
      </c>
      <c r="AB34" s="6">
        <v>258.17</v>
      </c>
      <c r="AC34" s="6">
        <v>1264880.74</v>
      </c>
      <c r="AD34" s="7">
        <v>2441.09991121543</v>
      </c>
      <c r="AE34" s="7">
        <v>92.6</v>
      </c>
      <c r="AF34" s="7">
        <v>0.148364319492129</v>
      </c>
      <c r="AG34" s="7">
        <v>30159</v>
      </c>
    </row>
    <row r="35" spans="1:33">
      <c r="A35" s="5" t="s">
        <v>52</v>
      </c>
      <c r="B35" s="5">
        <v>3</v>
      </c>
      <c r="C35" s="5">
        <v>2018</v>
      </c>
      <c r="D35" s="6">
        <v>86.81</v>
      </c>
      <c r="E35" s="6">
        <v>1025297.93</v>
      </c>
      <c r="F35" s="6">
        <v>2790.14</v>
      </c>
      <c r="G35" s="7">
        <v>380.11</v>
      </c>
      <c r="H35" s="6">
        <v>14637</v>
      </c>
      <c r="I35" s="6">
        <v>108.46</v>
      </c>
      <c r="J35" s="7">
        <v>6505.32011276848</v>
      </c>
      <c r="K35" s="7">
        <v>965.93495734053</v>
      </c>
      <c r="L35" s="6">
        <v>2119472.28</v>
      </c>
      <c r="M35" s="6">
        <v>9836</v>
      </c>
      <c r="N35" s="6">
        <v>4192.4</v>
      </c>
      <c r="O35" s="6">
        <v>99.4</v>
      </c>
      <c r="P35" s="6">
        <v>99.3</v>
      </c>
      <c r="Q35" s="6">
        <v>1462.63</v>
      </c>
      <c r="R35" s="7">
        <v>56</v>
      </c>
      <c r="S35" s="7">
        <v>25</v>
      </c>
      <c r="T35" s="6">
        <v>122</v>
      </c>
      <c r="U35" s="7">
        <v>275.98</v>
      </c>
      <c r="V35" s="6">
        <v>8.4</v>
      </c>
      <c r="W35" s="7">
        <v>10482</v>
      </c>
      <c r="X35" s="7">
        <v>436338</v>
      </c>
      <c r="Y35" s="7">
        <v>1633.00001147923</v>
      </c>
      <c r="Z35" s="7">
        <v>159</v>
      </c>
      <c r="AA35" s="7">
        <v>6.69999982314064</v>
      </c>
      <c r="AB35" s="6">
        <v>282.77</v>
      </c>
      <c r="AC35" s="6">
        <v>1807779.69</v>
      </c>
      <c r="AD35" s="7">
        <v>2556.09990194088</v>
      </c>
      <c r="AE35" s="7">
        <v>93.2</v>
      </c>
      <c r="AF35" s="7">
        <v>0.140856356895108</v>
      </c>
      <c r="AG35" s="7">
        <v>39141</v>
      </c>
    </row>
    <row r="36" spans="1:33">
      <c r="A36" s="5" t="s">
        <v>52</v>
      </c>
      <c r="B36" s="5">
        <v>3</v>
      </c>
      <c r="C36" s="5">
        <v>2019</v>
      </c>
      <c r="D36" s="6">
        <v>138.39</v>
      </c>
      <c r="E36" s="6">
        <v>1116138.36</v>
      </c>
      <c r="F36" s="6">
        <v>4741.94</v>
      </c>
      <c r="G36" s="7">
        <v>557.38</v>
      </c>
      <c r="H36" s="6">
        <v>14610.2</v>
      </c>
      <c r="I36" s="6">
        <v>109.53</v>
      </c>
      <c r="J36" s="7">
        <v>6915.1497521779</v>
      </c>
      <c r="K36" s="7">
        <v>966.414953048398</v>
      </c>
      <c r="L36" s="6">
        <v>2184222.38</v>
      </c>
      <c r="M36" s="6">
        <v>12352</v>
      </c>
      <c r="N36" s="6">
        <v>4345.8</v>
      </c>
      <c r="O36" s="6">
        <v>99.6</v>
      </c>
      <c r="P36" s="6">
        <v>99.7</v>
      </c>
      <c r="Q36" s="6">
        <v>1627.79</v>
      </c>
      <c r="R36" s="7">
        <v>55</v>
      </c>
      <c r="S36" s="7">
        <v>28</v>
      </c>
      <c r="T36" s="6">
        <v>122</v>
      </c>
      <c r="U36" s="7">
        <v>381.19</v>
      </c>
      <c r="V36" s="6">
        <v>10.1</v>
      </c>
      <c r="W36" s="7">
        <v>9977</v>
      </c>
      <c r="X36" s="7">
        <v>340203.1</v>
      </c>
      <c r="Y36" s="7">
        <v>4111.00005386283</v>
      </c>
      <c r="Z36" s="7">
        <v>293</v>
      </c>
      <c r="AA36" s="7">
        <v>7.10000011326439</v>
      </c>
      <c r="AB36" s="6">
        <v>305.06</v>
      </c>
      <c r="AC36" s="6">
        <v>2423535.28</v>
      </c>
      <c r="AD36" s="7">
        <v>2726.30011570807</v>
      </c>
      <c r="AE36" s="7">
        <v>90.7</v>
      </c>
      <c r="AF36" s="7">
        <v>0.134302551842998</v>
      </c>
      <c r="AG36" s="7">
        <v>42292</v>
      </c>
    </row>
    <row r="37" spans="1:33">
      <c r="A37" s="5" t="s">
        <v>52</v>
      </c>
      <c r="B37" s="5">
        <v>3</v>
      </c>
      <c r="C37" s="5">
        <v>2020</v>
      </c>
      <c r="D37" s="6">
        <v>100.21</v>
      </c>
      <c r="E37" s="6">
        <v>1212179.39</v>
      </c>
      <c r="F37" s="6">
        <v>5971.71</v>
      </c>
      <c r="G37" s="7">
        <v>853.7</v>
      </c>
      <c r="H37" s="6">
        <v>15592.5</v>
      </c>
      <c r="I37" s="6">
        <v>111.73</v>
      </c>
      <c r="J37" s="7">
        <v>7103.97027215226</v>
      </c>
      <c r="K37" s="7">
        <v>970.904974539189</v>
      </c>
      <c r="L37" s="6">
        <v>2230109.96</v>
      </c>
      <c r="M37" s="6">
        <v>14323</v>
      </c>
      <c r="N37" s="6">
        <v>4598.2</v>
      </c>
      <c r="O37" s="6">
        <v>99.8</v>
      </c>
      <c r="P37" s="6">
        <v>99.8</v>
      </c>
      <c r="Q37" s="6">
        <v>1698.02</v>
      </c>
      <c r="R37" s="7">
        <v>51</v>
      </c>
      <c r="S37" s="7">
        <v>31</v>
      </c>
      <c r="T37" s="6">
        <v>125</v>
      </c>
      <c r="U37" s="7">
        <v>554.96</v>
      </c>
      <c r="V37" s="6">
        <v>10.4</v>
      </c>
      <c r="W37" s="7">
        <v>10919.4</v>
      </c>
      <c r="X37" s="7">
        <v>585336.7</v>
      </c>
      <c r="Y37" s="7">
        <v>3058.99986494239</v>
      </c>
      <c r="Z37" s="7">
        <v>250</v>
      </c>
      <c r="AA37" s="7">
        <v>7.69999977778079</v>
      </c>
      <c r="AB37" s="6">
        <v>322.7</v>
      </c>
      <c r="AC37" s="6">
        <v>3349963.58</v>
      </c>
      <c r="AD37" s="7">
        <v>4402.29995331461</v>
      </c>
      <c r="AE37" s="7">
        <v>91.3</v>
      </c>
      <c r="AF37" s="7">
        <v>0.130670288850696</v>
      </c>
      <c r="AG37" s="7">
        <v>49354</v>
      </c>
    </row>
    <row r="38" spans="1:33">
      <c r="A38" s="5" t="s">
        <v>52</v>
      </c>
      <c r="B38" s="5">
        <v>3</v>
      </c>
      <c r="C38" s="5">
        <v>2021</v>
      </c>
      <c r="D38" s="6">
        <v>81.31</v>
      </c>
      <c r="E38" s="6">
        <v>1277345.54</v>
      </c>
      <c r="F38" s="6">
        <v>756.64</v>
      </c>
      <c r="G38" s="7">
        <v>528.09</v>
      </c>
      <c r="H38" s="6">
        <v>15549.67</v>
      </c>
      <c r="I38" s="6">
        <v>116.05</v>
      </c>
      <c r="J38" s="7">
        <v>7512.47987521544</v>
      </c>
      <c r="K38" s="7">
        <v>965.235197865417</v>
      </c>
      <c r="L38" s="6">
        <v>2300353.75</v>
      </c>
      <c r="M38" s="6">
        <v>17730</v>
      </c>
      <c r="N38" s="6">
        <v>5012.5</v>
      </c>
      <c r="O38" s="6">
        <v>99.8</v>
      </c>
      <c r="P38" s="6">
        <v>99.9</v>
      </c>
      <c r="Q38" s="6">
        <v>1741.45</v>
      </c>
      <c r="R38" s="7">
        <v>50</v>
      </c>
      <c r="S38" s="7">
        <v>32</v>
      </c>
      <c r="T38" s="6">
        <v>123</v>
      </c>
      <c r="U38" s="7">
        <v>747.32</v>
      </c>
      <c r="V38" s="6">
        <v>12.2</v>
      </c>
      <c r="W38" s="7">
        <v>10295</v>
      </c>
      <c r="X38" s="7">
        <v>473430.3</v>
      </c>
      <c r="Y38" s="7">
        <v>3461.99987628143</v>
      </c>
      <c r="Z38" s="7">
        <v>382</v>
      </c>
      <c r="AA38" s="7">
        <v>7.49999984593302</v>
      </c>
      <c r="AB38" s="6">
        <v>352.439984269155</v>
      </c>
      <c r="AC38" s="6">
        <v>4036331.43</v>
      </c>
      <c r="AD38" s="7">
        <v>3790.80016074493</v>
      </c>
      <c r="AE38" s="7">
        <v>92</v>
      </c>
      <c r="AF38" s="7">
        <v>0.138072566903879</v>
      </c>
      <c r="AG38" s="7">
        <v>56435</v>
      </c>
    </row>
    <row r="39" spans="1:33">
      <c r="A39" s="5" t="s">
        <v>52</v>
      </c>
      <c r="B39" s="5">
        <v>3</v>
      </c>
      <c r="C39" s="5">
        <v>2022</v>
      </c>
      <c r="D39" s="6">
        <v>55.59</v>
      </c>
      <c r="E39" s="6">
        <v>1368189.96</v>
      </c>
      <c r="F39" s="6">
        <v>751.43</v>
      </c>
      <c r="G39" s="7">
        <v>535.98</v>
      </c>
      <c r="H39" s="6">
        <v>15609.67</v>
      </c>
      <c r="I39" s="6">
        <v>117.7</v>
      </c>
      <c r="J39" s="7">
        <v>7578.80034287851</v>
      </c>
      <c r="K39" s="7">
        <v>978.198779104199</v>
      </c>
      <c r="L39" s="6">
        <v>2502431.07</v>
      </c>
      <c r="M39" s="6">
        <v>18307</v>
      </c>
      <c r="N39" s="6">
        <v>5321.7</v>
      </c>
      <c r="O39" s="6">
        <v>99.8</v>
      </c>
      <c r="P39" s="6">
        <v>99.9</v>
      </c>
      <c r="Q39" s="6">
        <v>1889.28</v>
      </c>
      <c r="R39" s="7">
        <v>43</v>
      </c>
      <c r="S39" s="7">
        <v>33</v>
      </c>
      <c r="T39" s="6">
        <v>124</v>
      </c>
      <c r="U39" s="7">
        <v>1003.83</v>
      </c>
      <c r="V39" s="6">
        <v>12</v>
      </c>
      <c r="W39" s="7">
        <v>14015</v>
      </c>
      <c r="X39" s="7">
        <v>721132</v>
      </c>
      <c r="Y39" s="7">
        <v>3898.00007769686</v>
      </c>
      <c r="Z39" s="7">
        <v>567</v>
      </c>
      <c r="AA39" s="7">
        <v>6.79999991716199</v>
      </c>
      <c r="AB39" s="6">
        <v>360.65073371101</v>
      </c>
      <c r="AC39" s="6">
        <v>3802277.81</v>
      </c>
      <c r="AD39" s="7">
        <v>3524.80008442573</v>
      </c>
      <c r="AE39" s="7">
        <v>92.5</v>
      </c>
      <c r="AF39" s="7">
        <v>0.135031115366204</v>
      </c>
      <c r="AG39" s="7">
        <v>67885</v>
      </c>
    </row>
    <row r="40" spans="1:33">
      <c r="A40" s="5" t="s">
        <v>52</v>
      </c>
      <c r="B40" s="5">
        <v>3</v>
      </c>
      <c r="C40" s="5">
        <v>2023</v>
      </c>
      <c r="D40" s="6">
        <v>53</v>
      </c>
      <c r="E40" s="6">
        <v>1468672.3</v>
      </c>
      <c r="F40" s="6">
        <v>783.54</v>
      </c>
      <c r="G40" s="7">
        <v>543.87</v>
      </c>
      <c r="H40" s="6">
        <v>15609.7</v>
      </c>
      <c r="I40" s="6">
        <v>119.73</v>
      </c>
      <c r="J40" s="7">
        <v>7892.89999862507</v>
      </c>
      <c r="K40" s="7">
        <v>964.191281770474</v>
      </c>
      <c r="L40" s="6">
        <v>2728695</v>
      </c>
      <c r="M40" s="6">
        <v>20781</v>
      </c>
      <c r="N40" s="6">
        <v>5480.5</v>
      </c>
      <c r="O40" s="6">
        <v>99.8</v>
      </c>
      <c r="P40" s="6">
        <v>99.9</v>
      </c>
      <c r="Q40" s="6">
        <v>1938.55</v>
      </c>
      <c r="R40" s="7">
        <v>40.564361</v>
      </c>
      <c r="S40" s="7">
        <v>35</v>
      </c>
      <c r="T40" s="6">
        <v>128</v>
      </c>
      <c r="U40" s="7">
        <v>1783.0882</v>
      </c>
      <c r="V40" s="6">
        <v>13.1028</v>
      </c>
      <c r="W40" s="7">
        <v>16868</v>
      </c>
      <c r="X40" s="7">
        <v>783479</v>
      </c>
      <c r="Y40" s="7">
        <v>4116.9999103733</v>
      </c>
      <c r="Z40" s="7">
        <v>596</v>
      </c>
      <c r="AA40" s="7">
        <v>9.76398581750041</v>
      </c>
      <c r="AB40" s="6">
        <v>376.107639193747</v>
      </c>
      <c r="AC40" s="6">
        <v>4640536.3</v>
      </c>
      <c r="AD40" s="7">
        <v>3920.8082588001</v>
      </c>
      <c r="AE40" s="7">
        <v>93.3</v>
      </c>
      <c r="AF40" s="7">
        <v>0.136517096251276</v>
      </c>
      <c r="AG40" s="7">
        <v>79335</v>
      </c>
    </row>
    <row r="41" spans="1:33">
      <c r="A41" s="5" t="s">
        <v>53</v>
      </c>
      <c r="B41" s="5">
        <v>4</v>
      </c>
      <c r="C41" s="5">
        <v>2011</v>
      </c>
      <c r="D41" s="6">
        <v>5.66</v>
      </c>
      <c r="E41" s="6">
        <v>43595.03</v>
      </c>
      <c r="F41" s="6">
        <v>279.33</v>
      </c>
      <c r="G41" s="7">
        <v>26.29</v>
      </c>
      <c r="H41" s="6">
        <v>4477.2</v>
      </c>
      <c r="I41" s="6">
        <v>68.46</v>
      </c>
      <c r="J41" s="7">
        <v>1336.33597396482</v>
      </c>
      <c r="K41" s="7">
        <v>556.925901689629</v>
      </c>
      <c r="L41" s="6">
        <v>570035.5</v>
      </c>
      <c r="M41" s="6">
        <v>1582</v>
      </c>
      <c r="N41" s="6">
        <v>639.2</v>
      </c>
      <c r="O41" s="6">
        <v>93.6</v>
      </c>
      <c r="P41" s="6">
        <v>97.7</v>
      </c>
      <c r="Q41" s="6">
        <v>448.96</v>
      </c>
      <c r="R41" s="7">
        <v>35</v>
      </c>
      <c r="S41" s="7">
        <v>12</v>
      </c>
      <c r="T41" s="6">
        <v>74</v>
      </c>
      <c r="U41" s="7">
        <v>22.48</v>
      </c>
      <c r="V41" s="6">
        <v>4.9</v>
      </c>
      <c r="W41" s="7">
        <v>1648.238</v>
      </c>
      <c r="X41" s="7">
        <v>27341.3</v>
      </c>
      <c r="Y41" s="7">
        <v>233.999996406298</v>
      </c>
      <c r="Z41" s="7">
        <v>25</v>
      </c>
      <c r="AA41" s="7">
        <v>0.426004384718204</v>
      </c>
      <c r="AB41" s="6">
        <v>33.41</v>
      </c>
      <c r="AC41" s="6">
        <v>46383.23</v>
      </c>
      <c r="AD41" s="7">
        <v>121.99086928424</v>
      </c>
      <c r="AE41" s="7">
        <v>104.6</v>
      </c>
      <c r="AF41" s="7">
        <v>0.0421941932413137</v>
      </c>
      <c r="AG41" s="7">
        <v>2632</v>
      </c>
    </row>
    <row r="42" spans="1:33">
      <c r="A42" s="5" t="s">
        <v>53</v>
      </c>
      <c r="B42" s="5">
        <v>4</v>
      </c>
      <c r="C42" s="5">
        <v>2012</v>
      </c>
      <c r="D42" s="6">
        <v>7.11</v>
      </c>
      <c r="E42" s="6">
        <v>41326.8</v>
      </c>
      <c r="F42" s="6">
        <v>308.49</v>
      </c>
      <c r="G42" s="7">
        <v>30.45</v>
      </c>
      <c r="H42" s="6">
        <v>4648.9</v>
      </c>
      <c r="I42" s="6">
        <v>76.9</v>
      </c>
      <c r="J42" s="7">
        <v>1507.16819265496</v>
      </c>
      <c r="K42" s="7">
        <v>510.233620375609</v>
      </c>
      <c r="L42" s="6">
        <v>599659.05</v>
      </c>
      <c r="M42" s="6">
        <v>2097</v>
      </c>
      <c r="N42" s="6">
        <v>737.4</v>
      </c>
      <c r="O42" s="6">
        <v>95.4</v>
      </c>
      <c r="P42" s="6">
        <v>98.1</v>
      </c>
      <c r="Q42" s="6">
        <v>591.35</v>
      </c>
      <c r="R42" s="7">
        <v>39</v>
      </c>
      <c r="S42" s="7">
        <v>14</v>
      </c>
      <c r="T42" s="6">
        <v>75</v>
      </c>
      <c r="U42" s="7">
        <v>30.61</v>
      </c>
      <c r="V42" s="6">
        <v>5.3</v>
      </c>
      <c r="W42" s="7">
        <v>2981</v>
      </c>
      <c r="X42" s="7">
        <v>52044</v>
      </c>
      <c r="Y42" s="7">
        <v>375.9999836854</v>
      </c>
      <c r="Z42" s="7">
        <v>43</v>
      </c>
      <c r="AA42" s="7">
        <v>0.87567567554077</v>
      </c>
      <c r="AB42" s="6">
        <v>92.98</v>
      </c>
      <c r="AC42" s="6">
        <v>54284.16</v>
      </c>
      <c r="AD42" s="7">
        <v>196.121702959905</v>
      </c>
      <c r="AE42" s="7">
        <v>102.7</v>
      </c>
      <c r="AF42" s="7">
        <v>0.067891170865975</v>
      </c>
      <c r="AG42" s="7">
        <v>3691</v>
      </c>
    </row>
    <row r="43" spans="1:33">
      <c r="A43" s="5" t="s">
        <v>53</v>
      </c>
      <c r="B43" s="5">
        <v>4</v>
      </c>
      <c r="C43" s="5">
        <v>2013</v>
      </c>
      <c r="D43" s="6">
        <v>8.18</v>
      </c>
      <c r="E43" s="6">
        <v>412507.79</v>
      </c>
      <c r="F43" s="6">
        <v>358.16</v>
      </c>
      <c r="G43" s="7">
        <v>34.11</v>
      </c>
      <c r="H43" s="6">
        <v>5255.8</v>
      </c>
      <c r="I43" s="6">
        <v>85.55</v>
      </c>
      <c r="J43" s="7">
        <v>1699.83896655215</v>
      </c>
      <c r="K43" s="7">
        <v>467.455987541204</v>
      </c>
      <c r="L43" s="6">
        <v>599864.7</v>
      </c>
      <c r="M43" s="6">
        <v>3228</v>
      </c>
      <c r="N43" s="6">
        <v>881.7</v>
      </c>
      <c r="O43" s="6">
        <v>96.8</v>
      </c>
      <c r="P43" s="6">
        <v>98.4</v>
      </c>
      <c r="Q43" s="6">
        <v>604.5</v>
      </c>
      <c r="R43" s="7">
        <v>43</v>
      </c>
      <c r="S43" s="7">
        <v>16</v>
      </c>
      <c r="T43" s="6">
        <v>78</v>
      </c>
      <c r="U43" s="7">
        <v>52.77</v>
      </c>
      <c r="V43" s="6">
        <v>6</v>
      </c>
      <c r="W43" s="7">
        <v>3075.7</v>
      </c>
      <c r="X43" s="7">
        <v>58479.8</v>
      </c>
      <c r="Y43" s="7">
        <v>452.000009115832</v>
      </c>
      <c r="Z43" s="7">
        <v>39</v>
      </c>
      <c r="AA43" s="7">
        <v>1.79999999117619</v>
      </c>
      <c r="AB43" s="6">
        <v>144.22</v>
      </c>
      <c r="AC43" s="6">
        <v>68725.64</v>
      </c>
      <c r="AD43" s="7">
        <v>315.300010546465</v>
      </c>
      <c r="AE43" s="7">
        <v>100.8</v>
      </c>
      <c r="AF43" s="7">
        <v>0.0917177307768334</v>
      </c>
      <c r="AG43" s="7">
        <v>1744</v>
      </c>
    </row>
    <row r="44" spans="1:33">
      <c r="A44" s="5" t="s">
        <v>53</v>
      </c>
      <c r="B44" s="5">
        <v>4</v>
      </c>
      <c r="C44" s="5">
        <v>2014</v>
      </c>
      <c r="D44" s="6">
        <v>13.19</v>
      </c>
      <c r="E44" s="6">
        <v>453314.01</v>
      </c>
      <c r="F44" s="6">
        <v>394.57</v>
      </c>
      <c r="G44" s="7">
        <v>36.56</v>
      </c>
      <c r="H44" s="6">
        <v>5021.16</v>
      </c>
      <c r="I44" s="6">
        <v>91.35</v>
      </c>
      <c r="J44" s="7">
        <v>1917.14005529744</v>
      </c>
      <c r="K44" s="7">
        <v>428.264801773083</v>
      </c>
      <c r="L44" s="6">
        <v>677418.78</v>
      </c>
      <c r="M44" s="6">
        <v>4100</v>
      </c>
      <c r="N44" s="6">
        <v>996.8</v>
      </c>
      <c r="O44" s="6">
        <v>98</v>
      </c>
      <c r="P44" s="6">
        <v>99</v>
      </c>
      <c r="Q44" s="6">
        <v>561.54</v>
      </c>
      <c r="R44" s="7">
        <v>47</v>
      </c>
      <c r="S44" s="7">
        <v>18</v>
      </c>
      <c r="T44" s="6">
        <v>79</v>
      </c>
      <c r="U44" s="7">
        <v>48.46</v>
      </c>
      <c r="V44" s="6">
        <v>5.5</v>
      </c>
      <c r="W44" s="7">
        <v>2322</v>
      </c>
      <c r="X44" s="7">
        <v>47826</v>
      </c>
      <c r="Y44" s="7">
        <v>294.000009602428</v>
      </c>
      <c r="Z44" s="7">
        <v>52</v>
      </c>
      <c r="AA44" s="7">
        <v>3.69999992729434</v>
      </c>
      <c r="AB44" s="6">
        <v>167.66</v>
      </c>
      <c r="AC44" s="6">
        <v>103493.43</v>
      </c>
      <c r="AD44" s="7">
        <v>506.899976947048</v>
      </c>
      <c r="AE44" s="7">
        <v>98.9</v>
      </c>
      <c r="AF44" s="7">
        <v>0.111809646539028</v>
      </c>
      <c r="AG44" s="7">
        <v>2955</v>
      </c>
    </row>
    <row r="45" spans="1:33">
      <c r="A45" s="5" t="s">
        <v>53</v>
      </c>
      <c r="B45" s="5">
        <v>4</v>
      </c>
      <c r="C45" s="5">
        <v>2015</v>
      </c>
      <c r="D45" s="6">
        <v>21.5</v>
      </c>
      <c r="E45" s="6">
        <v>217518.1</v>
      </c>
      <c r="F45" s="6">
        <v>472.8</v>
      </c>
      <c r="G45" s="7">
        <v>43.13</v>
      </c>
      <c r="H45" s="6">
        <v>5021.16</v>
      </c>
      <c r="I45" s="6">
        <v>88.46</v>
      </c>
      <c r="J45" s="7">
        <v>2162.22010669687</v>
      </c>
      <c r="K45" s="7">
        <v>430.70000341973</v>
      </c>
      <c r="L45" s="6">
        <v>765678.94</v>
      </c>
      <c r="M45" s="6">
        <v>5906</v>
      </c>
      <c r="N45" s="6">
        <v>1345.9</v>
      </c>
      <c r="O45" s="6">
        <v>98.5</v>
      </c>
      <c r="P45" s="6">
        <v>99.3</v>
      </c>
      <c r="Q45" s="6">
        <v>640.32</v>
      </c>
      <c r="R45" s="7">
        <v>46</v>
      </c>
      <c r="S45" s="7">
        <v>19</v>
      </c>
      <c r="T45" s="6">
        <v>79</v>
      </c>
      <c r="U45" s="7">
        <v>51.2</v>
      </c>
      <c r="V45" s="6">
        <v>5.5</v>
      </c>
      <c r="W45" s="7">
        <v>2237</v>
      </c>
      <c r="X45" s="7">
        <v>42822</v>
      </c>
      <c r="Y45" s="7">
        <v>233.000010819192</v>
      </c>
      <c r="Z45" s="7">
        <v>47</v>
      </c>
      <c r="AA45" s="7">
        <v>6.10000017580648</v>
      </c>
      <c r="AB45" s="6">
        <v>206.3</v>
      </c>
      <c r="AC45" s="6">
        <v>152901.38</v>
      </c>
      <c r="AD45" s="7">
        <v>676.699970740725</v>
      </c>
      <c r="AE45" s="7">
        <v>97</v>
      </c>
      <c r="AF45" s="7">
        <v>0.12800750277091</v>
      </c>
      <c r="AG45" s="7">
        <v>5915</v>
      </c>
    </row>
    <row r="46" spans="1:33">
      <c r="A46" s="5" t="s">
        <v>53</v>
      </c>
      <c r="B46" s="5">
        <v>4</v>
      </c>
      <c r="C46" s="5">
        <v>2016</v>
      </c>
      <c r="D46" s="6">
        <v>23.9</v>
      </c>
      <c r="E46" s="6">
        <v>427968.4</v>
      </c>
      <c r="F46" s="6">
        <v>328.73</v>
      </c>
      <c r="G46" s="7">
        <v>56.87</v>
      </c>
      <c r="H46" s="6">
        <v>5096.49</v>
      </c>
      <c r="I46" s="6">
        <v>91.42</v>
      </c>
      <c r="J46" s="7">
        <v>2485.32993415193</v>
      </c>
      <c r="K46" s="7">
        <v>432.799988084033</v>
      </c>
      <c r="L46" s="6">
        <v>904757.68</v>
      </c>
      <c r="M46" s="6">
        <v>5972</v>
      </c>
      <c r="N46" s="6">
        <v>1582.9</v>
      </c>
      <c r="O46" s="6">
        <v>98.6</v>
      </c>
      <c r="P46" s="6">
        <v>99.4</v>
      </c>
      <c r="Q46" s="6">
        <v>641.53</v>
      </c>
      <c r="R46" s="7">
        <v>45</v>
      </c>
      <c r="S46" s="7">
        <v>21</v>
      </c>
      <c r="T46" s="6">
        <v>80</v>
      </c>
      <c r="U46" s="7">
        <v>42.56</v>
      </c>
      <c r="V46" s="6">
        <v>5</v>
      </c>
      <c r="W46" s="7">
        <v>3774.3</v>
      </c>
      <c r="X46" s="7">
        <v>83719.4</v>
      </c>
      <c r="Y46" s="7">
        <v>195.00000808007</v>
      </c>
      <c r="Z46" s="7">
        <v>71</v>
      </c>
      <c r="AA46" s="7">
        <v>8.10000031040502</v>
      </c>
      <c r="AB46" s="6">
        <v>224.81</v>
      </c>
      <c r="AC46" s="6">
        <v>221412.16</v>
      </c>
      <c r="AD46" s="7">
        <v>680.300015408105</v>
      </c>
      <c r="AE46" s="7">
        <v>95.1</v>
      </c>
      <c r="AF46" s="7">
        <v>0.13474729953481</v>
      </c>
      <c r="AG46" s="7">
        <v>11529</v>
      </c>
    </row>
    <row r="47" spans="1:33">
      <c r="A47" s="5" t="s">
        <v>53</v>
      </c>
      <c r="B47" s="5">
        <v>4</v>
      </c>
      <c r="C47" s="5">
        <v>2017</v>
      </c>
      <c r="D47" s="6">
        <v>24.45</v>
      </c>
      <c r="E47" s="6">
        <v>327970.87</v>
      </c>
      <c r="F47" s="6">
        <v>584.21</v>
      </c>
      <c r="G47" s="7">
        <v>72.42</v>
      </c>
      <c r="H47" s="6">
        <v>5562.5</v>
      </c>
      <c r="I47" s="6">
        <v>98.53</v>
      </c>
      <c r="J47" s="7">
        <v>2956.14992600865</v>
      </c>
      <c r="K47" s="7">
        <v>433.5419231154</v>
      </c>
      <c r="L47" s="6">
        <v>1069757.59</v>
      </c>
      <c r="M47" s="6">
        <v>6596</v>
      </c>
      <c r="N47" s="6">
        <v>1840.1</v>
      </c>
      <c r="O47" s="6">
        <v>98.8</v>
      </c>
      <c r="P47" s="6">
        <v>99.6</v>
      </c>
      <c r="Q47" s="6">
        <v>670.92</v>
      </c>
      <c r="R47" s="7">
        <v>42</v>
      </c>
      <c r="S47" s="7">
        <v>22</v>
      </c>
      <c r="T47" s="6">
        <v>80</v>
      </c>
      <c r="U47" s="7">
        <v>94.15</v>
      </c>
      <c r="V47" s="6">
        <v>4.9</v>
      </c>
      <c r="W47" s="7">
        <v>3431.65</v>
      </c>
      <c r="X47" s="7">
        <v>109448.7</v>
      </c>
      <c r="Y47" s="7">
        <v>251.743924943335</v>
      </c>
      <c r="Z47" s="7">
        <v>71</v>
      </c>
      <c r="AA47" s="7">
        <v>6.50000015013966</v>
      </c>
      <c r="AB47" s="6">
        <v>259.95</v>
      </c>
      <c r="AC47" s="6">
        <v>299901.63</v>
      </c>
      <c r="AD47" s="7">
        <v>864.299973415349</v>
      </c>
      <c r="AE47" s="7">
        <v>94.8</v>
      </c>
      <c r="AF47" s="7">
        <v>0.13788056206089</v>
      </c>
      <c r="AG47" s="7">
        <v>18806</v>
      </c>
    </row>
    <row r="48" spans="1:33">
      <c r="A48" s="5" t="s">
        <v>53</v>
      </c>
      <c r="B48" s="5">
        <v>4</v>
      </c>
      <c r="C48" s="5">
        <v>2018</v>
      </c>
      <c r="D48" s="6">
        <v>107.56</v>
      </c>
      <c r="E48" s="6">
        <v>294992.3</v>
      </c>
      <c r="F48" s="6">
        <v>1372.93</v>
      </c>
      <c r="G48" s="7">
        <v>94.06</v>
      </c>
      <c r="H48" s="6">
        <v>6090.83</v>
      </c>
      <c r="I48" s="6">
        <v>106.55</v>
      </c>
      <c r="J48" s="7">
        <v>3086.33011805486</v>
      </c>
      <c r="K48" s="7">
        <v>433.823383147404</v>
      </c>
      <c r="L48" s="6">
        <v>1194827.86</v>
      </c>
      <c r="M48" s="6">
        <v>6779</v>
      </c>
      <c r="N48" s="6">
        <v>1989.2</v>
      </c>
      <c r="O48" s="6">
        <v>98.8</v>
      </c>
      <c r="P48" s="6">
        <v>99.6</v>
      </c>
      <c r="Q48" s="6">
        <v>727.11</v>
      </c>
      <c r="R48" s="7">
        <v>39</v>
      </c>
      <c r="S48" s="7">
        <v>23</v>
      </c>
      <c r="T48" s="6">
        <v>83</v>
      </c>
      <c r="U48" s="7">
        <v>150.76</v>
      </c>
      <c r="V48" s="6">
        <v>4.9</v>
      </c>
      <c r="W48" s="7">
        <v>3089</v>
      </c>
      <c r="X48" s="7">
        <v>135178</v>
      </c>
      <c r="Y48" s="7">
        <v>325.000005742835</v>
      </c>
      <c r="Z48" s="7">
        <v>71</v>
      </c>
      <c r="AA48" s="7">
        <v>6.29999978959583</v>
      </c>
      <c r="AB48" s="6">
        <v>283.65</v>
      </c>
      <c r="AC48" s="6">
        <v>385467.15</v>
      </c>
      <c r="AD48" s="7">
        <v>2450.19991948626</v>
      </c>
      <c r="AE48" s="7">
        <v>93.8</v>
      </c>
      <c r="AF48" s="7">
        <v>0.124591492234976</v>
      </c>
      <c r="AG48" s="7">
        <v>17399</v>
      </c>
    </row>
    <row r="49" spans="1:33">
      <c r="A49" s="5" t="s">
        <v>53</v>
      </c>
      <c r="B49" s="5">
        <v>4</v>
      </c>
      <c r="C49" s="5">
        <v>2019</v>
      </c>
      <c r="D49" s="6">
        <v>82.06</v>
      </c>
      <c r="E49" s="6">
        <v>383103.87</v>
      </c>
      <c r="F49" s="6">
        <v>2375.2</v>
      </c>
      <c r="G49" s="7">
        <v>116.35</v>
      </c>
      <c r="H49" s="6">
        <v>7359.2</v>
      </c>
      <c r="I49" s="6">
        <v>106.92</v>
      </c>
      <c r="J49" s="7">
        <v>3142.31007158035</v>
      </c>
      <c r="K49" s="7">
        <v>434.039003552943</v>
      </c>
      <c r="L49" s="6">
        <v>1278772.4</v>
      </c>
      <c r="M49" s="6">
        <v>7269</v>
      </c>
      <c r="N49" s="6">
        <v>2148.2</v>
      </c>
      <c r="O49" s="6">
        <v>98.9</v>
      </c>
      <c r="P49" s="6">
        <v>99.6</v>
      </c>
      <c r="Q49" s="6">
        <v>754</v>
      </c>
      <c r="R49" s="7">
        <v>34</v>
      </c>
      <c r="S49" s="7">
        <v>24</v>
      </c>
      <c r="T49" s="6">
        <v>82</v>
      </c>
      <c r="U49" s="7">
        <v>109.52</v>
      </c>
      <c r="V49" s="6">
        <v>5.2</v>
      </c>
      <c r="W49" s="7">
        <v>4582.4</v>
      </c>
      <c r="X49" s="7">
        <v>133299</v>
      </c>
      <c r="Y49" s="7">
        <v>428.999991879881</v>
      </c>
      <c r="Z49" s="7">
        <v>77</v>
      </c>
      <c r="AA49" s="7">
        <v>6.00000018463167</v>
      </c>
      <c r="AB49" s="6">
        <v>308.73</v>
      </c>
      <c r="AC49" s="6">
        <v>494196.7</v>
      </c>
      <c r="AD49" s="7">
        <v>2136.70008173104</v>
      </c>
      <c r="AE49" s="7">
        <v>91.1</v>
      </c>
      <c r="AF49" s="7">
        <v>0.124799848704533</v>
      </c>
      <c r="AG49" s="7">
        <v>25146</v>
      </c>
    </row>
    <row r="50" spans="1:33">
      <c r="A50" s="5" t="s">
        <v>53</v>
      </c>
      <c r="B50" s="5">
        <v>4</v>
      </c>
      <c r="C50" s="5">
        <v>2020</v>
      </c>
      <c r="D50" s="6">
        <v>82.79</v>
      </c>
      <c r="E50" s="6">
        <v>332355.46</v>
      </c>
      <c r="F50" s="6">
        <v>3091.7</v>
      </c>
      <c r="G50" s="7">
        <v>150.72</v>
      </c>
      <c r="H50" s="6">
        <v>7699.2</v>
      </c>
      <c r="I50" s="6">
        <v>115.22</v>
      </c>
      <c r="J50" s="7">
        <v>3266.29012013466</v>
      </c>
      <c r="K50" s="7">
        <v>436.055618246984</v>
      </c>
      <c r="L50" s="6">
        <v>1319318.6</v>
      </c>
      <c r="M50" s="6">
        <v>8185</v>
      </c>
      <c r="N50" s="6">
        <v>2322.3</v>
      </c>
      <c r="O50" s="6">
        <v>99.2</v>
      </c>
      <c r="P50" s="6">
        <v>99.7</v>
      </c>
      <c r="Q50" s="6">
        <v>799.45</v>
      </c>
      <c r="R50" s="7">
        <v>32</v>
      </c>
      <c r="S50" s="7">
        <v>26</v>
      </c>
      <c r="T50" s="6">
        <v>85</v>
      </c>
      <c r="U50" s="7">
        <v>44.98</v>
      </c>
      <c r="V50" s="6">
        <v>5.2</v>
      </c>
      <c r="W50" s="7">
        <v>6502</v>
      </c>
      <c r="X50" s="7">
        <v>161270.2</v>
      </c>
      <c r="Y50" s="7">
        <v>887.999961822954</v>
      </c>
      <c r="Z50" s="7">
        <v>125</v>
      </c>
      <c r="AA50" s="7">
        <v>6.50000015013966</v>
      </c>
      <c r="AB50" s="6">
        <v>325.73</v>
      </c>
      <c r="AC50" s="6">
        <v>670926.25</v>
      </c>
      <c r="AD50" s="7">
        <v>2322.59993772725</v>
      </c>
      <c r="AE50" s="7">
        <v>91.5</v>
      </c>
      <c r="AF50" s="7">
        <v>0.125907328545096</v>
      </c>
      <c r="AG50" s="7">
        <v>36222</v>
      </c>
    </row>
    <row r="51" spans="1:33">
      <c r="A51" s="5" t="s">
        <v>53</v>
      </c>
      <c r="B51" s="5">
        <v>4</v>
      </c>
      <c r="C51" s="5">
        <v>2021</v>
      </c>
      <c r="D51" s="6">
        <v>34.92</v>
      </c>
      <c r="E51" s="6">
        <v>358371.02</v>
      </c>
      <c r="F51" s="6">
        <v>374.63</v>
      </c>
      <c r="G51" s="7">
        <v>130.79</v>
      </c>
      <c r="H51" s="6">
        <v>7699.2</v>
      </c>
      <c r="I51" s="6">
        <v>118.55</v>
      </c>
      <c r="J51" s="7">
        <v>3325.80989209526</v>
      </c>
      <c r="K51" s="7">
        <v>432.4160052514</v>
      </c>
      <c r="L51" s="6">
        <v>1476041.23</v>
      </c>
      <c r="M51" s="6">
        <v>9667</v>
      </c>
      <c r="N51" s="6">
        <v>2478.7</v>
      </c>
      <c r="O51" s="6">
        <v>98.8</v>
      </c>
      <c r="P51" s="6">
        <v>99.2</v>
      </c>
      <c r="Q51" s="6">
        <v>861.38</v>
      </c>
      <c r="R51" s="7">
        <v>30</v>
      </c>
      <c r="S51" s="7">
        <v>27</v>
      </c>
      <c r="T51" s="6">
        <v>82</v>
      </c>
      <c r="U51" s="7">
        <v>134.47</v>
      </c>
      <c r="V51" s="6">
        <v>5</v>
      </c>
      <c r="W51" s="7">
        <v>6923.8</v>
      </c>
      <c r="X51" s="7">
        <v>146804.6</v>
      </c>
      <c r="Y51" s="7">
        <v>921.999978280821</v>
      </c>
      <c r="Z51" s="7">
        <v>158</v>
      </c>
      <c r="AA51" s="7">
        <v>6.5999996763863</v>
      </c>
      <c r="AB51" s="6">
        <v>359.701207732692</v>
      </c>
      <c r="AC51" s="6">
        <v>901584.16</v>
      </c>
      <c r="AD51" s="7">
        <v>3420.79992874225</v>
      </c>
      <c r="AE51" s="7">
        <v>92.1</v>
      </c>
      <c r="AF51" s="7">
        <v>0.115641905648304</v>
      </c>
      <c r="AG51" s="7">
        <v>45881</v>
      </c>
    </row>
    <row r="52" spans="1:33">
      <c r="A52" s="5" t="s">
        <v>53</v>
      </c>
      <c r="B52" s="5">
        <v>4</v>
      </c>
      <c r="C52" s="5">
        <v>2022</v>
      </c>
      <c r="D52" s="6">
        <v>30.84</v>
      </c>
      <c r="E52" s="6">
        <v>405285.39</v>
      </c>
      <c r="F52" s="6">
        <v>360.06</v>
      </c>
      <c r="G52" s="7">
        <v>124.91</v>
      </c>
      <c r="H52" s="6">
        <v>7251.2</v>
      </c>
      <c r="I52" s="6">
        <v>118.95</v>
      </c>
      <c r="J52" s="7">
        <v>3463.31984220379</v>
      </c>
      <c r="K52" s="7">
        <v>439.331388675056</v>
      </c>
      <c r="L52" s="6">
        <v>1588532.31</v>
      </c>
      <c r="M52" s="6">
        <v>9429</v>
      </c>
      <c r="N52" s="6">
        <v>2760.2</v>
      </c>
      <c r="O52" s="6">
        <v>99</v>
      </c>
      <c r="P52" s="6">
        <v>99.3</v>
      </c>
      <c r="Q52" s="6">
        <v>922.36</v>
      </c>
      <c r="R52" s="7">
        <v>25</v>
      </c>
      <c r="S52" s="7">
        <v>28</v>
      </c>
      <c r="T52" s="6">
        <v>82</v>
      </c>
      <c r="U52" s="7">
        <v>161.43</v>
      </c>
      <c r="V52" s="6">
        <v>5.1</v>
      </c>
      <c r="W52" s="7">
        <v>6758</v>
      </c>
      <c r="X52" s="7">
        <v>141752</v>
      </c>
      <c r="Y52" s="7">
        <v>1018.99996614604</v>
      </c>
      <c r="Z52" s="7">
        <v>174</v>
      </c>
      <c r="AA52" s="7">
        <v>5.79999989819623</v>
      </c>
      <c r="AB52" s="6">
        <v>366.065805468633</v>
      </c>
      <c r="AC52" s="6">
        <v>794701.53</v>
      </c>
      <c r="AD52" s="7">
        <v>5629.39975501704</v>
      </c>
      <c r="AE52" s="7">
        <v>92.8</v>
      </c>
      <c r="AF52" s="7">
        <v>0.118503734960369</v>
      </c>
      <c r="AG52" s="7">
        <v>44387</v>
      </c>
    </row>
    <row r="53" spans="1:33">
      <c r="A53" s="5" t="s">
        <v>53</v>
      </c>
      <c r="B53" s="5">
        <v>4</v>
      </c>
      <c r="C53" s="5">
        <v>2023</v>
      </c>
      <c r="D53" s="6">
        <v>34.8</v>
      </c>
      <c r="E53" s="6">
        <v>436562</v>
      </c>
      <c r="F53" s="6">
        <v>363.57</v>
      </c>
      <c r="G53" s="7">
        <v>119.03</v>
      </c>
      <c r="H53" s="6">
        <v>7251.2</v>
      </c>
      <c r="I53" s="6">
        <v>122.01</v>
      </c>
      <c r="J53" s="7">
        <v>3721.20008970175</v>
      </c>
      <c r="K53" s="7">
        <v>432.342025202075</v>
      </c>
      <c r="L53" s="6">
        <v>1650832</v>
      </c>
      <c r="M53" s="6">
        <v>15750</v>
      </c>
      <c r="N53" s="6">
        <v>2828.3</v>
      </c>
      <c r="O53" s="6">
        <v>99</v>
      </c>
      <c r="P53" s="6">
        <v>99.3</v>
      </c>
      <c r="Q53" s="6">
        <v>994.69</v>
      </c>
      <c r="R53" s="7">
        <v>19.50206</v>
      </c>
      <c r="S53" s="7">
        <v>29</v>
      </c>
      <c r="T53" s="6">
        <v>83</v>
      </c>
      <c r="U53" s="7">
        <v>223.8585</v>
      </c>
      <c r="V53" s="6">
        <v>4.9404</v>
      </c>
      <c r="W53" s="7">
        <v>5071</v>
      </c>
      <c r="X53" s="7">
        <v>123961</v>
      </c>
      <c r="Y53" s="7">
        <v>1149.99997543911</v>
      </c>
      <c r="Z53" s="7">
        <v>146</v>
      </c>
      <c r="AA53" s="7">
        <v>8.51893727431679</v>
      </c>
      <c r="AB53" s="6">
        <v>384.235101213768</v>
      </c>
      <c r="AC53" s="6">
        <v>1102995</v>
      </c>
      <c r="AD53" s="7">
        <v>6351.19332863378</v>
      </c>
      <c r="AE53" s="7">
        <v>93.1</v>
      </c>
      <c r="AF53" s="7">
        <v>0.132670494870675</v>
      </c>
      <c r="AG53" s="7">
        <v>42893</v>
      </c>
    </row>
    <row r="54" spans="1:33">
      <c r="A54" s="5" t="s">
        <v>54</v>
      </c>
      <c r="B54" s="5">
        <v>5</v>
      </c>
      <c r="C54" s="5">
        <v>2011</v>
      </c>
      <c r="D54" s="6">
        <v>2.91</v>
      </c>
      <c r="E54" s="6">
        <v>9839.89</v>
      </c>
      <c r="F54" s="6">
        <v>231.51</v>
      </c>
      <c r="G54" s="7">
        <v>13.56</v>
      </c>
      <c r="H54" s="6">
        <v>4200.1</v>
      </c>
      <c r="I54" s="6">
        <v>93.7</v>
      </c>
      <c r="J54" s="7">
        <v>1205.96396852998</v>
      </c>
      <c r="K54" s="7">
        <v>204.399150039207</v>
      </c>
      <c r="L54" s="6">
        <v>278664.4</v>
      </c>
      <c r="M54" s="6">
        <v>1662</v>
      </c>
      <c r="N54" s="6">
        <v>409.3</v>
      </c>
      <c r="O54" s="6">
        <v>97.4</v>
      </c>
      <c r="P54" s="6">
        <v>96.2</v>
      </c>
      <c r="Q54" s="6">
        <v>418.9</v>
      </c>
      <c r="R54" s="7">
        <v>38</v>
      </c>
      <c r="S54" s="7">
        <v>11</v>
      </c>
      <c r="T54" s="6">
        <v>47</v>
      </c>
      <c r="U54" s="7">
        <v>22.67</v>
      </c>
      <c r="V54" s="6">
        <v>4.2</v>
      </c>
      <c r="W54" s="7">
        <v>274.121</v>
      </c>
      <c r="X54" s="7">
        <v>7415.3</v>
      </c>
      <c r="Y54" s="7">
        <v>53.9999974855292</v>
      </c>
      <c r="Z54" s="7">
        <v>17</v>
      </c>
      <c r="AA54" s="7">
        <v>0.692041523573976</v>
      </c>
      <c r="AB54" s="6">
        <v>28.89</v>
      </c>
      <c r="AC54" s="6">
        <v>45339.77</v>
      </c>
      <c r="AD54" s="7">
        <v>62.6224913300083</v>
      </c>
      <c r="AE54" s="7">
        <v>79.7</v>
      </c>
      <c r="AF54" s="7">
        <v>0.160520134228188</v>
      </c>
      <c r="AG54" s="7">
        <v>2081</v>
      </c>
    </row>
    <row r="55" spans="1:33">
      <c r="A55" s="5" t="s">
        <v>54</v>
      </c>
      <c r="B55" s="5">
        <v>5</v>
      </c>
      <c r="C55" s="5">
        <v>2012</v>
      </c>
      <c r="D55" s="6">
        <v>3.93</v>
      </c>
      <c r="E55" s="6">
        <v>13143.45</v>
      </c>
      <c r="F55" s="6">
        <v>258.51</v>
      </c>
      <c r="G55" s="7">
        <v>14.84</v>
      </c>
      <c r="H55" s="6">
        <v>5148.3</v>
      </c>
      <c r="I55" s="6">
        <v>102.7</v>
      </c>
      <c r="J55" s="7">
        <v>1344.84494115036</v>
      </c>
      <c r="K55" s="7">
        <v>222.110609770433</v>
      </c>
      <c r="L55" s="6">
        <v>322218.61</v>
      </c>
      <c r="M55" s="6">
        <v>2204</v>
      </c>
      <c r="N55" s="6">
        <v>548.7</v>
      </c>
      <c r="O55" s="6">
        <v>97.9</v>
      </c>
      <c r="P55" s="6">
        <v>96.8</v>
      </c>
      <c r="Q55" s="6">
        <v>467.58</v>
      </c>
      <c r="R55" s="7">
        <v>42</v>
      </c>
      <c r="S55" s="7">
        <v>14</v>
      </c>
      <c r="T55" s="6">
        <v>48</v>
      </c>
      <c r="U55" s="7">
        <v>106.1</v>
      </c>
      <c r="V55" s="6">
        <v>4.4</v>
      </c>
      <c r="W55" s="7">
        <v>575</v>
      </c>
      <c r="X55" s="7">
        <v>10760</v>
      </c>
      <c r="Y55" s="7">
        <v>38.9999982009438</v>
      </c>
      <c r="Z55" s="7">
        <v>20</v>
      </c>
      <c r="AA55" s="7">
        <v>1.17647058882615</v>
      </c>
      <c r="AB55" s="6">
        <v>91.68</v>
      </c>
      <c r="AC55" s="6">
        <v>58718.62</v>
      </c>
      <c r="AD55" s="7">
        <v>115.41145354821</v>
      </c>
      <c r="AE55" s="7">
        <v>82.7</v>
      </c>
      <c r="AF55" s="7">
        <v>0.154159554730983</v>
      </c>
      <c r="AG55" s="7">
        <v>2196</v>
      </c>
    </row>
    <row r="56" spans="1:33">
      <c r="A56" s="5" t="s">
        <v>54</v>
      </c>
      <c r="B56" s="5">
        <v>5</v>
      </c>
      <c r="C56" s="5">
        <v>2013</v>
      </c>
      <c r="D56" s="6">
        <v>4.56</v>
      </c>
      <c r="E56" s="6">
        <v>22709.64</v>
      </c>
      <c r="F56" s="6">
        <v>293.71</v>
      </c>
      <c r="G56" s="7">
        <v>17.52</v>
      </c>
      <c r="H56" s="6">
        <v>6136.3</v>
      </c>
      <c r="I56" s="6">
        <v>107.73</v>
      </c>
      <c r="J56" s="7">
        <v>1499.71969555801</v>
      </c>
      <c r="K56" s="7">
        <v>241.35679117614</v>
      </c>
      <c r="L56" s="6">
        <v>352845.1</v>
      </c>
      <c r="M56" s="6">
        <v>2682</v>
      </c>
      <c r="N56" s="6">
        <v>677.2</v>
      </c>
      <c r="O56" s="6">
        <v>98.2</v>
      </c>
      <c r="P56" s="6">
        <v>97.6</v>
      </c>
      <c r="Q56" s="6">
        <v>488.51</v>
      </c>
      <c r="R56" s="7">
        <v>46</v>
      </c>
      <c r="S56" s="7">
        <v>17</v>
      </c>
      <c r="T56" s="6">
        <v>49</v>
      </c>
      <c r="U56" s="7">
        <v>38.74</v>
      </c>
      <c r="V56" s="6">
        <v>5.9</v>
      </c>
      <c r="W56" s="7">
        <v>625</v>
      </c>
      <c r="X56" s="7">
        <v>15532.2</v>
      </c>
      <c r="Y56" s="7">
        <v>57.9999993883077</v>
      </c>
      <c r="Z56" s="7">
        <v>16</v>
      </c>
      <c r="AA56" s="7">
        <v>1.99999999888011</v>
      </c>
      <c r="AB56" s="6">
        <v>146.59</v>
      </c>
      <c r="AC56" s="6">
        <v>64417</v>
      </c>
      <c r="AD56" s="7">
        <v>212.699995276743</v>
      </c>
      <c r="AE56" s="7">
        <v>85.7</v>
      </c>
      <c r="AF56" s="7">
        <v>0.150638526683694</v>
      </c>
      <c r="AG56" s="7">
        <v>1869</v>
      </c>
    </row>
    <row r="57" spans="1:33">
      <c r="A57" s="5" t="s">
        <v>54</v>
      </c>
      <c r="B57" s="5">
        <v>5</v>
      </c>
      <c r="C57" s="5">
        <v>2014</v>
      </c>
      <c r="D57" s="6">
        <v>6.31</v>
      </c>
      <c r="E57" s="6">
        <v>27920.2</v>
      </c>
      <c r="F57" s="6">
        <v>316.57</v>
      </c>
      <c r="G57" s="7">
        <v>19.47</v>
      </c>
      <c r="H57" s="6">
        <v>5885.3</v>
      </c>
      <c r="I57" s="6">
        <v>105.18</v>
      </c>
      <c r="J57" s="7">
        <v>1672.42993709356</v>
      </c>
      <c r="K57" s="7">
        <v>262.270706169156</v>
      </c>
      <c r="L57" s="6">
        <v>399841.3</v>
      </c>
      <c r="M57" s="6">
        <v>2981</v>
      </c>
      <c r="N57" s="6">
        <v>739.9</v>
      </c>
      <c r="O57" s="6">
        <v>98.4</v>
      </c>
      <c r="P57" s="6">
        <v>98.6</v>
      </c>
      <c r="Q57" s="6">
        <v>510.64</v>
      </c>
      <c r="R57" s="7">
        <v>50</v>
      </c>
      <c r="S57" s="7">
        <v>20</v>
      </c>
      <c r="T57" s="6">
        <v>50</v>
      </c>
      <c r="U57" s="7">
        <v>13.94</v>
      </c>
      <c r="V57" s="6">
        <v>5</v>
      </c>
      <c r="W57" s="7">
        <v>630</v>
      </c>
      <c r="X57" s="7">
        <v>18470</v>
      </c>
      <c r="Y57" s="7">
        <v>62.0000009272043</v>
      </c>
      <c r="Z57" s="7">
        <v>18</v>
      </c>
      <c r="AA57" s="7">
        <v>3.39999989248481</v>
      </c>
      <c r="AB57" s="6">
        <v>172.56</v>
      </c>
      <c r="AC57" s="6">
        <v>103218.81</v>
      </c>
      <c r="AD57" s="7">
        <v>391.999984402139</v>
      </c>
      <c r="AE57" s="7">
        <v>88.7</v>
      </c>
      <c r="AF57" s="7">
        <v>0.147933325132243</v>
      </c>
      <c r="AG57" s="7">
        <v>2427</v>
      </c>
    </row>
    <row r="58" spans="1:33">
      <c r="A58" s="5" t="s">
        <v>54</v>
      </c>
      <c r="B58" s="5">
        <v>5</v>
      </c>
      <c r="C58" s="5">
        <v>2015</v>
      </c>
      <c r="D58" s="6">
        <v>8.7</v>
      </c>
      <c r="E58" s="6">
        <v>45204.3</v>
      </c>
      <c r="F58" s="6">
        <v>377.07</v>
      </c>
      <c r="G58" s="7">
        <v>23.23</v>
      </c>
      <c r="H58" s="6">
        <v>6257.3</v>
      </c>
      <c r="I58" s="6">
        <v>94.66</v>
      </c>
      <c r="J58" s="7">
        <v>1865.02996691544</v>
      </c>
      <c r="K58" s="7">
        <v>262.500004716684</v>
      </c>
      <c r="L58" s="6">
        <v>465965.95</v>
      </c>
      <c r="M58" s="6">
        <v>3562</v>
      </c>
      <c r="N58" s="6">
        <v>916</v>
      </c>
      <c r="O58" s="6">
        <v>99</v>
      </c>
      <c r="P58" s="6">
        <v>99.1</v>
      </c>
      <c r="Q58" s="6">
        <v>572.25</v>
      </c>
      <c r="R58" s="7">
        <v>49</v>
      </c>
      <c r="S58" s="7">
        <v>22</v>
      </c>
      <c r="T58" s="6">
        <v>53</v>
      </c>
      <c r="U58" s="7">
        <v>15.39</v>
      </c>
      <c r="V58" s="6">
        <v>5</v>
      </c>
      <c r="W58" s="7">
        <v>1110</v>
      </c>
      <c r="X58" s="7">
        <v>60445</v>
      </c>
      <c r="Y58" s="7">
        <v>124.999995337212</v>
      </c>
      <c r="Z58" s="7">
        <v>29</v>
      </c>
      <c r="AA58" s="7">
        <v>5.50000004268866</v>
      </c>
      <c r="AB58" s="6">
        <v>214.55</v>
      </c>
      <c r="AC58" s="6">
        <v>123053.37</v>
      </c>
      <c r="AD58" s="7">
        <v>1340.09997718321</v>
      </c>
      <c r="AE58" s="7">
        <v>91.7</v>
      </c>
      <c r="AF58" s="7">
        <v>0.149543046743117</v>
      </c>
      <c r="AG58" s="7">
        <v>3208</v>
      </c>
    </row>
    <row r="59" spans="1:33">
      <c r="A59" s="5" t="s">
        <v>54</v>
      </c>
      <c r="B59" s="5">
        <v>5</v>
      </c>
      <c r="C59" s="5">
        <v>2016</v>
      </c>
      <c r="D59" s="6">
        <v>10.75</v>
      </c>
      <c r="E59" s="6">
        <v>14108.62</v>
      </c>
      <c r="F59" s="6">
        <v>249.64</v>
      </c>
      <c r="G59" s="7">
        <v>27.25</v>
      </c>
      <c r="H59" s="6">
        <v>6294.1</v>
      </c>
      <c r="I59" s="6">
        <v>98.04</v>
      </c>
      <c r="J59" s="7">
        <v>2045.15998972277</v>
      </c>
      <c r="K59" s="7">
        <v>263.700001751168</v>
      </c>
      <c r="L59" s="6">
        <v>586203.2</v>
      </c>
      <c r="M59" s="6">
        <v>4150</v>
      </c>
      <c r="N59" s="6">
        <v>1200.7</v>
      </c>
      <c r="O59" s="6">
        <v>99.1</v>
      </c>
      <c r="P59" s="6">
        <v>99.2</v>
      </c>
      <c r="Q59" s="6">
        <v>587.35</v>
      </c>
      <c r="R59" s="7">
        <v>50</v>
      </c>
      <c r="S59" s="7">
        <v>25</v>
      </c>
      <c r="T59" s="6">
        <v>53</v>
      </c>
      <c r="U59" s="7">
        <v>12.05</v>
      </c>
      <c r="V59" s="6">
        <v>4.8</v>
      </c>
      <c r="W59" s="7">
        <v>1267.2</v>
      </c>
      <c r="X59" s="7">
        <v>90425.7</v>
      </c>
      <c r="Y59" s="7">
        <v>99.0000049366758</v>
      </c>
      <c r="Z59" s="7">
        <v>31</v>
      </c>
      <c r="AA59" s="7">
        <v>7.59999964057864</v>
      </c>
      <c r="AB59" s="6">
        <v>229.93</v>
      </c>
      <c r="AC59" s="6">
        <v>185011.03</v>
      </c>
      <c r="AD59" s="7">
        <v>1587.59996680501</v>
      </c>
      <c r="AE59" s="7">
        <v>94.7</v>
      </c>
      <c r="AF59" s="7">
        <v>0.139746569278442</v>
      </c>
      <c r="AG59" s="7">
        <v>5057</v>
      </c>
    </row>
    <row r="60" spans="1:33">
      <c r="A60" s="5" t="s">
        <v>54</v>
      </c>
      <c r="B60" s="5">
        <v>5</v>
      </c>
      <c r="C60" s="5">
        <v>2017</v>
      </c>
      <c r="D60" s="6">
        <v>9.93</v>
      </c>
      <c r="E60" s="6">
        <v>13474.66</v>
      </c>
      <c r="F60" s="6">
        <v>491.17</v>
      </c>
      <c r="G60" s="7">
        <v>34.32</v>
      </c>
      <c r="H60" s="6">
        <v>6083.3</v>
      </c>
      <c r="I60" s="6">
        <v>112.36</v>
      </c>
      <c r="J60" s="7">
        <v>2360.27000411782</v>
      </c>
      <c r="K60" s="7">
        <v>264.189619234233</v>
      </c>
      <c r="L60" s="6">
        <v>985570.99</v>
      </c>
      <c r="M60" s="6">
        <v>4605</v>
      </c>
      <c r="N60" s="6">
        <v>1294.1</v>
      </c>
      <c r="O60" s="6">
        <v>99.2</v>
      </c>
      <c r="P60" s="6">
        <v>99.2</v>
      </c>
      <c r="Q60" s="6">
        <v>595.52</v>
      </c>
      <c r="R60" s="7">
        <v>51</v>
      </c>
      <c r="S60" s="7">
        <v>28</v>
      </c>
      <c r="T60" s="6">
        <v>53</v>
      </c>
      <c r="U60" s="7">
        <v>19.61</v>
      </c>
      <c r="V60" s="6">
        <v>4.8</v>
      </c>
      <c r="W60" s="7">
        <v>1295.6</v>
      </c>
      <c r="X60" s="7">
        <v>94205.35</v>
      </c>
      <c r="Y60" s="7">
        <v>164.398901380601</v>
      </c>
      <c r="Z60" s="7">
        <v>24.5</v>
      </c>
      <c r="AA60" s="7">
        <v>6.50000015013966</v>
      </c>
      <c r="AB60" s="6">
        <v>258.5</v>
      </c>
      <c r="AC60" s="6">
        <v>239592.75</v>
      </c>
      <c r="AD60" s="7">
        <v>1725.49992660058</v>
      </c>
      <c r="AE60" s="7">
        <v>96.1</v>
      </c>
      <c r="AF60" s="7">
        <v>0.153853056054048</v>
      </c>
      <c r="AG60" s="7">
        <v>7178</v>
      </c>
    </row>
    <row r="61" spans="1:33">
      <c r="A61" s="5" t="s">
        <v>54</v>
      </c>
      <c r="B61" s="5">
        <v>5</v>
      </c>
      <c r="C61" s="5">
        <v>2018</v>
      </c>
      <c r="D61" s="6">
        <v>12.24</v>
      </c>
      <c r="E61" s="6">
        <v>15460.5</v>
      </c>
      <c r="F61" s="6">
        <v>1270.77</v>
      </c>
      <c r="G61" s="7">
        <v>44.35</v>
      </c>
      <c r="H61" s="6">
        <v>5969</v>
      </c>
      <c r="I61" s="6">
        <v>120.14</v>
      </c>
      <c r="J61" s="7">
        <v>2508.05993752015</v>
      </c>
      <c r="K61" s="7">
        <v>264.361107511508</v>
      </c>
      <c r="L61" s="6">
        <v>876328.05</v>
      </c>
      <c r="M61" s="6">
        <v>4934</v>
      </c>
      <c r="N61" s="6">
        <v>1358.4</v>
      </c>
      <c r="O61" s="6">
        <v>99.2</v>
      </c>
      <c r="P61" s="6">
        <v>99.2</v>
      </c>
      <c r="Q61" s="6">
        <v>602.38</v>
      </c>
      <c r="R61" s="7">
        <v>44</v>
      </c>
      <c r="S61" s="7">
        <v>31</v>
      </c>
      <c r="T61" s="6">
        <v>53</v>
      </c>
      <c r="U61" s="7">
        <v>19.84</v>
      </c>
      <c r="V61" s="6">
        <v>4.9</v>
      </c>
      <c r="W61" s="7">
        <v>1324</v>
      </c>
      <c r="X61" s="7">
        <v>97985</v>
      </c>
      <c r="Y61" s="7">
        <v>273.000001314506</v>
      </c>
      <c r="Z61" s="7">
        <v>18</v>
      </c>
      <c r="AA61" s="7">
        <v>6.10000017580648</v>
      </c>
      <c r="AB61" s="6">
        <v>271.57</v>
      </c>
      <c r="AC61" s="6">
        <v>299100.72</v>
      </c>
      <c r="AD61" s="7">
        <v>1948.59991233007</v>
      </c>
      <c r="AE61" s="7">
        <v>94.7</v>
      </c>
      <c r="AF61" s="7">
        <v>0.156333587592169</v>
      </c>
      <c r="AG61" s="7">
        <v>8256</v>
      </c>
    </row>
    <row r="62" spans="1:33">
      <c r="A62" s="5" t="s">
        <v>54</v>
      </c>
      <c r="B62" s="5">
        <v>5</v>
      </c>
      <c r="C62" s="5">
        <v>2019</v>
      </c>
      <c r="D62" s="6">
        <v>27.91</v>
      </c>
      <c r="E62" s="6">
        <v>18453.45</v>
      </c>
      <c r="F62" s="6">
        <v>2075.81</v>
      </c>
      <c r="G62" s="7">
        <v>50.37</v>
      </c>
      <c r="H62" s="6">
        <v>6136.3</v>
      </c>
      <c r="I62" s="6">
        <v>118.59</v>
      </c>
      <c r="J62" s="7">
        <v>2606.14995958791</v>
      </c>
      <c r="K62" s="7">
        <v>261.101599058299</v>
      </c>
      <c r="L62" s="6">
        <v>1309859.3</v>
      </c>
      <c r="M62" s="6">
        <v>5880</v>
      </c>
      <c r="N62" s="6">
        <v>1372.7</v>
      </c>
      <c r="O62" s="6">
        <v>99.2</v>
      </c>
      <c r="P62" s="6">
        <v>99.2</v>
      </c>
      <c r="Q62" s="6">
        <v>638.46</v>
      </c>
      <c r="R62" s="7">
        <v>38</v>
      </c>
      <c r="S62" s="7">
        <v>33</v>
      </c>
      <c r="T62" s="6">
        <v>53</v>
      </c>
      <c r="U62" s="7">
        <v>22.48</v>
      </c>
      <c r="V62" s="6">
        <v>4.7</v>
      </c>
      <c r="W62" s="7">
        <v>948.5</v>
      </c>
      <c r="X62" s="7">
        <v>46942.9</v>
      </c>
      <c r="Y62" s="7">
        <v>476.000021785844</v>
      </c>
      <c r="Z62" s="7">
        <v>11</v>
      </c>
      <c r="AA62" s="7">
        <v>6.00000018463167</v>
      </c>
      <c r="AB62" s="6">
        <v>293.89</v>
      </c>
      <c r="AC62" s="6">
        <v>329491.77</v>
      </c>
      <c r="AD62" s="7">
        <v>2568.09998751481</v>
      </c>
      <c r="AE62" s="7">
        <v>92.3</v>
      </c>
      <c r="AF62" s="7">
        <v>0.155155956226197</v>
      </c>
      <c r="AG62" s="7">
        <v>9627</v>
      </c>
    </row>
    <row r="63" spans="1:33">
      <c r="A63" s="5" t="s">
        <v>54</v>
      </c>
      <c r="B63" s="5">
        <v>5</v>
      </c>
      <c r="C63" s="5">
        <v>2020</v>
      </c>
      <c r="D63" s="6">
        <v>19.52</v>
      </c>
      <c r="E63" s="6">
        <v>19546.16</v>
      </c>
      <c r="F63" s="6">
        <v>2584.73</v>
      </c>
      <c r="G63" s="7">
        <v>63.68</v>
      </c>
      <c r="H63" s="6">
        <v>6136.3</v>
      </c>
      <c r="I63" s="6">
        <v>123.17</v>
      </c>
      <c r="J63" s="7">
        <v>2574.26001761848</v>
      </c>
      <c r="K63" s="7">
        <v>262.314692654744</v>
      </c>
      <c r="L63" s="6">
        <v>1538618.78</v>
      </c>
      <c r="M63" s="6">
        <v>7327</v>
      </c>
      <c r="N63" s="6">
        <v>1441.3</v>
      </c>
      <c r="O63" s="6">
        <v>99.7</v>
      </c>
      <c r="P63" s="6">
        <v>99.7</v>
      </c>
      <c r="Q63" s="6">
        <v>674.55</v>
      </c>
      <c r="R63" s="7">
        <v>38</v>
      </c>
      <c r="S63" s="7">
        <v>35</v>
      </c>
      <c r="T63" s="6">
        <v>54</v>
      </c>
      <c r="U63" s="7">
        <v>35.95</v>
      </c>
      <c r="V63" s="6">
        <v>4.6</v>
      </c>
      <c r="W63" s="7">
        <v>1527.3</v>
      </c>
      <c r="X63" s="7">
        <v>74988</v>
      </c>
      <c r="Y63" s="7">
        <v>437.999995455117</v>
      </c>
      <c r="Z63" s="7">
        <v>18</v>
      </c>
      <c r="AA63" s="7">
        <v>6.89999991993783</v>
      </c>
      <c r="AB63" s="6">
        <v>309.39</v>
      </c>
      <c r="AC63" s="6">
        <v>421324.34</v>
      </c>
      <c r="AD63" s="7">
        <v>2799.90005252665</v>
      </c>
      <c r="AE63" s="7">
        <v>93.6</v>
      </c>
      <c r="AF63" s="7">
        <v>0.156572698797615</v>
      </c>
      <c r="AG63" s="7">
        <v>11255</v>
      </c>
    </row>
    <row r="64" spans="1:33">
      <c r="A64" s="5" t="s">
        <v>54</v>
      </c>
      <c r="B64" s="5">
        <v>5</v>
      </c>
      <c r="C64" s="5">
        <v>2021</v>
      </c>
      <c r="D64" s="6">
        <v>12.4</v>
      </c>
      <c r="E64" s="6">
        <v>20150.3</v>
      </c>
      <c r="F64" s="6">
        <v>296.92</v>
      </c>
      <c r="G64" s="7">
        <v>62.86</v>
      </c>
      <c r="H64" s="6">
        <v>6049.7</v>
      </c>
      <c r="I64" s="6">
        <v>125.71</v>
      </c>
      <c r="J64" s="7">
        <v>2665.18992372837</v>
      </c>
      <c r="K64" s="7">
        <v>262.656002303982</v>
      </c>
      <c r="L64" s="6">
        <v>1577827.52</v>
      </c>
      <c r="M64" s="6">
        <v>7475</v>
      </c>
      <c r="N64" s="6">
        <v>1750.1</v>
      </c>
      <c r="O64" s="6">
        <v>99.7</v>
      </c>
      <c r="P64" s="6">
        <v>99.7</v>
      </c>
      <c r="Q64" s="6">
        <v>676.57</v>
      </c>
      <c r="R64" s="7">
        <v>37</v>
      </c>
      <c r="S64" s="7">
        <v>36</v>
      </c>
      <c r="T64" s="6">
        <v>54</v>
      </c>
      <c r="U64" s="7">
        <v>41.15</v>
      </c>
      <c r="V64" s="6">
        <v>4.6</v>
      </c>
      <c r="W64" s="7">
        <v>1122.2</v>
      </c>
      <c r="X64" s="7">
        <v>125807.1</v>
      </c>
      <c r="Y64" s="7">
        <v>464.99999740188</v>
      </c>
      <c r="Z64" s="7">
        <v>26</v>
      </c>
      <c r="AA64" s="7">
        <v>7.49999984593302</v>
      </c>
      <c r="AB64" s="6">
        <v>344.759244644833</v>
      </c>
      <c r="AC64" s="6">
        <v>519290.14</v>
      </c>
      <c r="AD64" s="7">
        <v>3145.49987729378</v>
      </c>
      <c r="AE64" s="7">
        <v>93.1</v>
      </c>
      <c r="AF64" s="7">
        <v>0.153958866625474</v>
      </c>
      <c r="AG64" s="7">
        <v>13934</v>
      </c>
    </row>
    <row r="65" spans="1:33">
      <c r="A65" s="5" t="s">
        <v>54</v>
      </c>
      <c r="B65" s="5">
        <v>5</v>
      </c>
      <c r="C65" s="5">
        <v>2022</v>
      </c>
      <c r="D65" s="6">
        <v>16.37</v>
      </c>
      <c r="E65" s="6">
        <v>22453.99</v>
      </c>
      <c r="F65" s="6">
        <v>295.53</v>
      </c>
      <c r="G65" s="7">
        <v>58.66</v>
      </c>
      <c r="H65" s="6">
        <v>5863</v>
      </c>
      <c r="I65" s="6">
        <v>125.49</v>
      </c>
      <c r="J65" s="7">
        <v>2577.01002286835</v>
      </c>
      <c r="K65" s="7">
        <v>264.285299617246</v>
      </c>
      <c r="L65" s="6">
        <v>1703900.52</v>
      </c>
      <c r="M65" s="6">
        <v>6985</v>
      </c>
      <c r="N65" s="6">
        <v>1739</v>
      </c>
      <c r="O65" s="6">
        <v>99.7</v>
      </c>
      <c r="P65" s="6">
        <v>99.7</v>
      </c>
      <c r="Q65" s="6">
        <v>735.37</v>
      </c>
      <c r="R65" s="7">
        <v>31</v>
      </c>
      <c r="S65" s="7">
        <v>38</v>
      </c>
      <c r="T65" s="6">
        <v>54</v>
      </c>
      <c r="U65" s="7">
        <v>51.3</v>
      </c>
      <c r="V65" s="6">
        <v>4.5</v>
      </c>
      <c r="W65" s="7">
        <v>2307</v>
      </c>
      <c r="X65" s="7">
        <v>181319</v>
      </c>
      <c r="Y65" s="7">
        <v>608.000010964571</v>
      </c>
      <c r="Z65" s="7">
        <v>49</v>
      </c>
      <c r="AA65" s="7">
        <v>7.99999966656132</v>
      </c>
      <c r="AB65" s="6">
        <v>353.896011902107</v>
      </c>
      <c r="AC65" s="6">
        <v>483439.08</v>
      </c>
      <c r="AD65" s="7">
        <v>4466.60012601899</v>
      </c>
      <c r="AE65" s="7">
        <v>93.4</v>
      </c>
      <c r="AF65" s="7">
        <v>0.155072203785093</v>
      </c>
      <c r="AG65" s="7">
        <v>15040</v>
      </c>
    </row>
    <row r="66" spans="1:33">
      <c r="A66" s="5" t="s">
        <v>54</v>
      </c>
      <c r="B66" s="5">
        <v>5</v>
      </c>
      <c r="C66" s="5">
        <v>2023</v>
      </c>
      <c r="D66" s="6">
        <v>12.2</v>
      </c>
      <c r="E66" s="6">
        <v>24420.2</v>
      </c>
      <c r="F66" s="6">
        <v>333.59</v>
      </c>
      <c r="G66" s="7">
        <v>54.46</v>
      </c>
      <c r="H66" s="6">
        <v>5863</v>
      </c>
      <c r="I66" s="6">
        <v>127.38</v>
      </c>
      <c r="J66" s="7">
        <v>2661.500126121</v>
      </c>
      <c r="K66" s="7">
        <v>264.209011463971</v>
      </c>
      <c r="L66" s="6">
        <v>1688029</v>
      </c>
      <c r="M66" s="6">
        <v>7546</v>
      </c>
      <c r="N66" s="6">
        <v>1792.7</v>
      </c>
      <c r="O66" s="6">
        <v>99.8</v>
      </c>
      <c r="P66" s="6">
        <v>99.8</v>
      </c>
      <c r="Q66" s="6">
        <v>849.59</v>
      </c>
      <c r="R66" s="7">
        <v>27.990027</v>
      </c>
      <c r="S66" s="7">
        <v>38</v>
      </c>
      <c r="T66" s="6">
        <v>54</v>
      </c>
      <c r="U66" s="7">
        <v>60.9824</v>
      </c>
      <c r="V66" s="6">
        <v>4.4329</v>
      </c>
      <c r="W66" s="7">
        <v>3734</v>
      </c>
      <c r="X66" s="7">
        <v>242808</v>
      </c>
      <c r="Y66" s="7">
        <v>728.999976665689</v>
      </c>
      <c r="Z66" s="7">
        <v>46</v>
      </c>
      <c r="AA66" s="7">
        <v>11.147752409909</v>
      </c>
      <c r="AB66" s="6">
        <v>374.628875102948</v>
      </c>
      <c r="AC66" s="6">
        <v>633503.8</v>
      </c>
      <c r="AD66" s="7">
        <v>5316.72238804504</v>
      </c>
      <c r="AE66" s="7">
        <v>93.2</v>
      </c>
      <c r="AF66" s="7">
        <v>0.174539116807337</v>
      </c>
      <c r="AG66" s="7">
        <v>16146</v>
      </c>
    </row>
    <row r="67" spans="1:33">
      <c r="A67" s="5" t="s">
        <v>55</v>
      </c>
      <c r="B67" s="5">
        <v>6</v>
      </c>
      <c r="C67" s="5">
        <v>2011</v>
      </c>
      <c r="D67" s="6">
        <v>14.25</v>
      </c>
      <c r="E67" s="6">
        <v>97184.42</v>
      </c>
      <c r="F67" s="6">
        <v>434.42</v>
      </c>
      <c r="G67" s="7">
        <v>38.22</v>
      </c>
      <c r="H67" s="6">
        <v>6185.8</v>
      </c>
      <c r="I67" s="6">
        <v>87.69</v>
      </c>
      <c r="J67" s="7">
        <v>1938.70402407621</v>
      </c>
      <c r="K67" s="7">
        <v>532.803506247828</v>
      </c>
      <c r="L67" s="6">
        <v>400975.4</v>
      </c>
      <c r="M67" s="6">
        <v>2339</v>
      </c>
      <c r="N67" s="6">
        <v>981.3</v>
      </c>
      <c r="O67" s="6">
        <v>98.5</v>
      </c>
      <c r="P67" s="6">
        <v>98.6</v>
      </c>
      <c r="Q67" s="6">
        <v>631.29</v>
      </c>
      <c r="R67" s="7">
        <v>28</v>
      </c>
      <c r="S67" s="7">
        <v>12</v>
      </c>
      <c r="T67" s="6">
        <v>112</v>
      </c>
      <c r="U67" s="7">
        <v>159.66</v>
      </c>
      <c r="V67" s="6">
        <v>8.5</v>
      </c>
      <c r="W67" s="7">
        <v>7065.613</v>
      </c>
      <c r="X67" s="7">
        <v>576975.2</v>
      </c>
      <c r="Y67" s="7">
        <v>1354.00006299862</v>
      </c>
      <c r="Z67" s="7">
        <v>77</v>
      </c>
      <c r="AA67" s="7">
        <v>0.951248515866845</v>
      </c>
      <c r="AB67" s="6">
        <v>43.29</v>
      </c>
      <c r="AC67" s="6">
        <v>151316.84</v>
      </c>
      <c r="AD67" s="7">
        <v>790.758490972199</v>
      </c>
      <c r="AE67" s="7">
        <v>85.7</v>
      </c>
      <c r="AF67" s="7">
        <v>0.0797055378952652</v>
      </c>
      <c r="AG67" s="7">
        <v>9240</v>
      </c>
    </row>
    <row r="68" spans="1:33">
      <c r="A68" s="5" t="s">
        <v>55</v>
      </c>
      <c r="B68" s="5">
        <v>6</v>
      </c>
      <c r="C68" s="5">
        <v>2012</v>
      </c>
      <c r="D68" s="6">
        <v>22.88</v>
      </c>
      <c r="E68" s="6">
        <v>182183.21</v>
      </c>
      <c r="F68" s="6">
        <v>473.18</v>
      </c>
      <c r="G68" s="7">
        <v>42.89</v>
      </c>
      <c r="H68" s="6">
        <v>6229.82</v>
      </c>
      <c r="I68" s="6">
        <v>97.9</v>
      </c>
      <c r="J68" s="7">
        <v>2190.71707341524</v>
      </c>
      <c r="K68" s="7">
        <v>682.953585190333</v>
      </c>
      <c r="L68" s="6">
        <v>442167.77</v>
      </c>
      <c r="M68" s="6">
        <v>3087</v>
      </c>
      <c r="N68" s="6">
        <v>1267.5</v>
      </c>
      <c r="O68" s="6">
        <v>98.6</v>
      </c>
      <c r="P68" s="6">
        <v>98.7</v>
      </c>
      <c r="Q68" s="6">
        <v>830.03</v>
      </c>
      <c r="R68" s="7">
        <v>35</v>
      </c>
      <c r="S68" s="7">
        <v>14</v>
      </c>
      <c r="T68" s="6">
        <v>112</v>
      </c>
      <c r="U68" s="7">
        <v>230.66</v>
      </c>
      <c r="V68" s="6">
        <v>9</v>
      </c>
      <c r="W68" s="7">
        <v>10298</v>
      </c>
      <c r="X68" s="7">
        <v>471169</v>
      </c>
      <c r="Y68" s="7">
        <v>1771.99994477557</v>
      </c>
      <c r="Z68" s="7">
        <v>159</v>
      </c>
      <c r="AA68" s="7">
        <v>1.37931033913453</v>
      </c>
      <c r="AB68" s="6">
        <v>103.53</v>
      </c>
      <c r="AC68" s="6">
        <v>179310.56</v>
      </c>
      <c r="AD68" s="7">
        <v>1024.60279561969</v>
      </c>
      <c r="AE68" s="7">
        <v>87.7</v>
      </c>
      <c r="AF68" s="7">
        <v>0.0952702201794054</v>
      </c>
      <c r="AG68" s="7">
        <v>12119</v>
      </c>
    </row>
    <row r="69" spans="1:33">
      <c r="A69" s="5" t="s">
        <v>55</v>
      </c>
      <c r="B69" s="5">
        <v>6</v>
      </c>
      <c r="C69" s="5">
        <v>2013</v>
      </c>
      <c r="D69" s="6">
        <v>22.34</v>
      </c>
      <c r="E69" s="6">
        <v>228211</v>
      </c>
      <c r="F69" s="6">
        <v>532.06</v>
      </c>
      <c r="G69" s="7">
        <v>50.15</v>
      </c>
      <c r="H69" s="6">
        <v>6258.7</v>
      </c>
      <c r="I69" s="6">
        <v>104.41</v>
      </c>
      <c r="J69" s="7">
        <v>2475.48966530051</v>
      </c>
      <c r="K69" s="7">
        <v>875.417574044303</v>
      </c>
      <c r="L69" s="6">
        <v>522756.7</v>
      </c>
      <c r="M69" s="6">
        <v>3722</v>
      </c>
      <c r="N69" s="6">
        <v>1631.4</v>
      </c>
      <c r="O69" s="6">
        <v>98.6</v>
      </c>
      <c r="P69" s="6">
        <v>98.7</v>
      </c>
      <c r="Q69" s="6">
        <v>788.47</v>
      </c>
      <c r="R69" s="7">
        <v>42</v>
      </c>
      <c r="S69" s="7">
        <v>16</v>
      </c>
      <c r="T69" s="6">
        <v>115</v>
      </c>
      <c r="U69" s="7">
        <v>173.38</v>
      </c>
      <c r="V69" s="6">
        <v>12.7</v>
      </c>
      <c r="W69" s="7">
        <v>9717.1</v>
      </c>
      <c r="X69" s="7">
        <v>533576</v>
      </c>
      <c r="Y69" s="7">
        <v>2267.00011219943</v>
      </c>
      <c r="Z69" s="7">
        <v>123</v>
      </c>
      <c r="AA69" s="7">
        <v>1.99999999888011</v>
      </c>
      <c r="AB69" s="6">
        <v>160.07</v>
      </c>
      <c r="AC69" s="6">
        <v>227256.89</v>
      </c>
      <c r="AD69" s="7">
        <v>1327.60002675669</v>
      </c>
      <c r="AE69" s="7">
        <v>89.7</v>
      </c>
      <c r="AF69" s="7">
        <v>0.1081872909699</v>
      </c>
      <c r="AG69" s="7">
        <v>8724</v>
      </c>
    </row>
    <row r="70" spans="1:33">
      <c r="A70" s="5" t="s">
        <v>55</v>
      </c>
      <c r="B70" s="5">
        <v>6</v>
      </c>
      <c r="C70" s="5">
        <v>2014</v>
      </c>
      <c r="D70" s="6">
        <v>30.26</v>
      </c>
      <c r="E70" s="6">
        <v>240854.64</v>
      </c>
      <c r="F70" s="6">
        <v>587.8</v>
      </c>
      <c r="G70" s="7">
        <v>59.49</v>
      </c>
      <c r="H70" s="6">
        <v>6406.17</v>
      </c>
      <c r="I70" s="6">
        <v>103.29</v>
      </c>
      <c r="J70" s="7">
        <v>2797.28001272947</v>
      </c>
      <c r="K70" s="7">
        <v>1122.12018825208</v>
      </c>
      <c r="L70" s="6">
        <v>634591.58</v>
      </c>
      <c r="M70" s="6">
        <v>3846</v>
      </c>
      <c r="N70" s="6">
        <v>2083.5</v>
      </c>
      <c r="O70" s="6">
        <v>98.8</v>
      </c>
      <c r="P70" s="6">
        <v>99</v>
      </c>
      <c r="Q70" s="6">
        <v>713.31</v>
      </c>
      <c r="R70" s="7">
        <v>49</v>
      </c>
      <c r="S70" s="7">
        <v>18</v>
      </c>
      <c r="T70" s="6">
        <v>116</v>
      </c>
      <c r="U70" s="7">
        <v>217.46</v>
      </c>
      <c r="V70" s="6">
        <v>13</v>
      </c>
      <c r="W70" s="7">
        <v>10836</v>
      </c>
      <c r="X70" s="7">
        <v>533110</v>
      </c>
      <c r="Y70" s="7">
        <v>2428.99992955372</v>
      </c>
      <c r="Z70" s="7">
        <v>107</v>
      </c>
      <c r="AA70" s="7">
        <v>2.89999989272196</v>
      </c>
      <c r="AB70" s="6">
        <v>187.61</v>
      </c>
      <c r="AC70" s="6">
        <v>300127.28</v>
      </c>
      <c r="AD70" s="7">
        <v>1720.19992754969</v>
      </c>
      <c r="AE70" s="7">
        <v>91.7</v>
      </c>
      <c r="AF70" s="7">
        <v>0.121340552651232</v>
      </c>
      <c r="AG70" s="7">
        <v>11279</v>
      </c>
    </row>
    <row r="71" spans="1:33">
      <c r="A71" s="5" t="s">
        <v>55</v>
      </c>
      <c r="B71" s="5">
        <v>6</v>
      </c>
      <c r="C71" s="5">
        <v>2015</v>
      </c>
      <c r="D71" s="6">
        <v>48.2</v>
      </c>
      <c r="E71" s="6">
        <v>184054.7</v>
      </c>
      <c r="F71" s="6">
        <v>729.4</v>
      </c>
      <c r="G71" s="7">
        <v>75.07</v>
      </c>
      <c r="H71" s="6">
        <v>13111.17</v>
      </c>
      <c r="I71" s="6">
        <v>97.89</v>
      </c>
      <c r="J71" s="7">
        <v>3160.90007536586</v>
      </c>
      <c r="K71" s="7">
        <v>1127.30003150749</v>
      </c>
      <c r="L71" s="6">
        <v>770702.28</v>
      </c>
      <c r="M71" s="6">
        <v>5301</v>
      </c>
      <c r="N71" s="6">
        <v>2710.8</v>
      </c>
      <c r="O71" s="6">
        <v>99</v>
      </c>
      <c r="P71" s="6">
        <v>99.1</v>
      </c>
      <c r="Q71" s="6">
        <v>679.16</v>
      </c>
      <c r="R71" s="7">
        <v>51</v>
      </c>
      <c r="S71" s="7">
        <v>22</v>
      </c>
      <c r="T71" s="6">
        <v>116</v>
      </c>
      <c r="U71" s="7">
        <v>267.49</v>
      </c>
      <c r="V71" s="6">
        <v>13.3</v>
      </c>
      <c r="W71" s="7">
        <v>10095</v>
      </c>
      <c r="X71" s="7">
        <v>391401</v>
      </c>
      <c r="Y71" s="7">
        <v>2383.0000545737</v>
      </c>
      <c r="Z71" s="7">
        <v>110</v>
      </c>
      <c r="AA71" s="7">
        <v>4.9999999378295</v>
      </c>
      <c r="AB71" s="6">
        <v>226.4</v>
      </c>
      <c r="AC71" s="6">
        <v>395949.47</v>
      </c>
      <c r="AD71" s="7">
        <v>2541.00004238346</v>
      </c>
      <c r="AE71" s="7">
        <v>93.7</v>
      </c>
      <c r="AF71" s="7">
        <v>0.132674418604651</v>
      </c>
      <c r="AG71" s="7">
        <v>14937</v>
      </c>
    </row>
    <row r="72" spans="1:33">
      <c r="A72" s="5" t="s">
        <v>55</v>
      </c>
      <c r="B72" s="5">
        <v>6</v>
      </c>
      <c r="C72" s="5">
        <v>2016</v>
      </c>
      <c r="D72" s="6">
        <v>59.3</v>
      </c>
      <c r="E72" s="6">
        <v>171138.96</v>
      </c>
      <c r="F72" s="6">
        <v>512.71</v>
      </c>
      <c r="G72" s="7">
        <v>101.44</v>
      </c>
      <c r="H72" s="6">
        <v>6775.17</v>
      </c>
      <c r="I72" s="6">
        <v>101.13</v>
      </c>
      <c r="J72" s="7">
        <v>3529.83003484842</v>
      </c>
      <c r="K72" s="7">
        <v>1129.30005564104</v>
      </c>
      <c r="L72" s="6">
        <v>1035313.88</v>
      </c>
      <c r="M72" s="6">
        <v>5937</v>
      </c>
      <c r="N72" s="6">
        <v>3239.5</v>
      </c>
      <c r="O72" s="6">
        <v>99.1</v>
      </c>
      <c r="P72" s="6">
        <v>99.1</v>
      </c>
      <c r="Q72" s="6">
        <v>695.57</v>
      </c>
      <c r="R72" s="7">
        <v>54</v>
      </c>
      <c r="S72" s="7">
        <v>28</v>
      </c>
      <c r="T72" s="6">
        <v>116</v>
      </c>
      <c r="U72" s="7">
        <v>323.22</v>
      </c>
      <c r="V72" s="6">
        <v>12.6</v>
      </c>
      <c r="W72" s="7">
        <v>7652.5</v>
      </c>
      <c r="X72" s="7">
        <v>361212.5</v>
      </c>
      <c r="Y72" s="7">
        <v>2191.99989463515</v>
      </c>
      <c r="Z72" s="7">
        <v>100</v>
      </c>
      <c r="AA72" s="7">
        <v>5.79999989819623</v>
      </c>
      <c r="AB72" s="6">
        <v>231.41</v>
      </c>
      <c r="AC72" s="6">
        <v>556909.25</v>
      </c>
      <c r="AD72" s="7">
        <v>2125.09991696211</v>
      </c>
      <c r="AE72" s="7">
        <v>95.7</v>
      </c>
      <c r="AF72" s="7">
        <v>0.142915428398731</v>
      </c>
      <c r="AG72" s="7">
        <v>18826</v>
      </c>
    </row>
    <row r="73" spans="1:33">
      <c r="A73" s="5" t="s">
        <v>55</v>
      </c>
      <c r="B73" s="5">
        <v>6</v>
      </c>
      <c r="C73" s="5">
        <v>2017</v>
      </c>
      <c r="D73" s="6">
        <v>47.5</v>
      </c>
      <c r="E73" s="6">
        <v>209977.09</v>
      </c>
      <c r="F73" s="6">
        <v>873.25</v>
      </c>
      <c r="G73" s="7">
        <v>127.24</v>
      </c>
      <c r="H73" s="6">
        <v>6499.17</v>
      </c>
      <c r="I73" s="6">
        <v>108.85</v>
      </c>
      <c r="J73" s="7">
        <v>3936.77012156598</v>
      </c>
      <c r="K73" s="7">
        <v>1131.27353588509</v>
      </c>
      <c r="L73" s="6">
        <v>1174385.38</v>
      </c>
      <c r="M73" s="6">
        <v>7125</v>
      </c>
      <c r="N73" s="6">
        <v>3118.8</v>
      </c>
      <c r="O73" s="6">
        <v>99.1</v>
      </c>
      <c r="P73" s="6">
        <v>99.2</v>
      </c>
      <c r="Q73" s="6">
        <v>705.44</v>
      </c>
      <c r="R73" s="7">
        <v>54</v>
      </c>
      <c r="S73" s="7">
        <v>32</v>
      </c>
      <c r="T73" s="6">
        <v>115</v>
      </c>
      <c r="U73" s="7">
        <v>385.83</v>
      </c>
      <c r="V73" s="6">
        <v>12.9</v>
      </c>
      <c r="W73" s="7">
        <v>8452.25</v>
      </c>
      <c r="X73" s="7">
        <v>387010.25</v>
      </c>
      <c r="Y73" s="7">
        <v>2348.88564251996</v>
      </c>
      <c r="Z73" s="7">
        <v>109</v>
      </c>
      <c r="AA73" s="7">
        <v>4.69999995903474</v>
      </c>
      <c r="AB73" s="6">
        <v>267.18</v>
      </c>
      <c r="AC73" s="6">
        <v>680585.56</v>
      </c>
      <c r="AD73" s="7">
        <v>2601.50005012997</v>
      </c>
      <c r="AE73" s="7">
        <v>96.2</v>
      </c>
      <c r="AF73" s="7">
        <v>0.150926061672287</v>
      </c>
      <c r="AG73" s="7">
        <v>23389</v>
      </c>
    </row>
    <row r="74" spans="1:33">
      <c r="A74" s="5" t="s">
        <v>55</v>
      </c>
      <c r="B74" s="5">
        <v>6</v>
      </c>
      <c r="C74" s="5">
        <v>2018</v>
      </c>
      <c r="D74" s="6">
        <v>64.72</v>
      </c>
      <c r="E74" s="6">
        <v>177231.67</v>
      </c>
      <c r="F74" s="6">
        <v>1774.96</v>
      </c>
      <c r="G74" s="7">
        <v>160.64</v>
      </c>
      <c r="H74" s="6">
        <v>6499.17</v>
      </c>
      <c r="I74" s="6">
        <v>111.96</v>
      </c>
      <c r="J74" s="7">
        <v>3905.94019398641</v>
      </c>
      <c r="K74" s="7">
        <v>1128.61872866855</v>
      </c>
      <c r="L74" s="6">
        <v>1354702.85</v>
      </c>
      <c r="M74" s="6">
        <v>7117</v>
      </c>
      <c r="N74" s="6">
        <v>3240.3</v>
      </c>
      <c r="O74" s="6">
        <v>99.1</v>
      </c>
      <c r="P74" s="6">
        <v>99.2</v>
      </c>
      <c r="Q74" s="6">
        <v>728.93</v>
      </c>
      <c r="R74" s="7">
        <v>50</v>
      </c>
      <c r="S74" s="7">
        <v>35</v>
      </c>
      <c r="T74" s="6">
        <v>115</v>
      </c>
      <c r="U74" s="7">
        <v>474.49</v>
      </c>
      <c r="V74" s="6">
        <v>12.8</v>
      </c>
      <c r="W74" s="7">
        <v>9252</v>
      </c>
      <c r="X74" s="7">
        <v>412808</v>
      </c>
      <c r="Y74" s="7">
        <v>2517.00001224441</v>
      </c>
      <c r="Z74" s="7">
        <v>118</v>
      </c>
      <c r="AA74" s="7">
        <v>4.9999999378295</v>
      </c>
      <c r="AB74" s="6">
        <v>290.95</v>
      </c>
      <c r="AC74" s="6">
        <v>879726.83</v>
      </c>
      <c r="AD74" s="7">
        <v>3638.39998706106</v>
      </c>
      <c r="AE74" s="7">
        <v>94.9</v>
      </c>
      <c r="AF74" s="7">
        <v>0.138713898495186</v>
      </c>
      <c r="AG74" s="7">
        <v>28833</v>
      </c>
    </row>
    <row r="75" spans="1:33">
      <c r="A75" s="5" t="s">
        <v>55</v>
      </c>
      <c r="B75" s="5">
        <v>6</v>
      </c>
      <c r="C75" s="5">
        <v>2019</v>
      </c>
      <c r="D75" s="6">
        <v>96.19</v>
      </c>
      <c r="E75" s="6">
        <v>219863.34</v>
      </c>
      <c r="F75" s="6">
        <v>2723.21</v>
      </c>
      <c r="G75" s="7">
        <v>202.7</v>
      </c>
      <c r="H75" s="6">
        <v>6499.17</v>
      </c>
      <c r="I75" s="6">
        <v>112.22</v>
      </c>
      <c r="J75" s="7">
        <v>4062.30002170532</v>
      </c>
      <c r="K75" s="7">
        <v>1129.17967867131</v>
      </c>
      <c r="L75" s="6">
        <v>1499785.84</v>
      </c>
      <c r="M75" s="6">
        <v>9076</v>
      </c>
      <c r="N75" s="6">
        <v>3270.7</v>
      </c>
      <c r="O75" s="6">
        <v>99.2</v>
      </c>
      <c r="P75" s="6">
        <v>99.3</v>
      </c>
      <c r="Q75" s="6">
        <v>776.41</v>
      </c>
      <c r="R75" s="7">
        <v>48</v>
      </c>
      <c r="S75" s="7">
        <v>36</v>
      </c>
      <c r="T75" s="6">
        <v>115</v>
      </c>
      <c r="U75" s="7">
        <v>557.59</v>
      </c>
      <c r="V75" s="6">
        <v>13.7</v>
      </c>
      <c r="W75" s="7">
        <v>9280.4</v>
      </c>
      <c r="X75" s="7">
        <v>375000.4</v>
      </c>
      <c r="Y75" s="7">
        <v>2807.0000663522</v>
      </c>
      <c r="Z75" s="7">
        <v>99</v>
      </c>
      <c r="AA75" s="7">
        <v>5.50000004268866</v>
      </c>
      <c r="AB75" s="6">
        <v>311.01</v>
      </c>
      <c r="AC75" s="6">
        <v>1038723.06</v>
      </c>
      <c r="AD75" s="7">
        <v>4111.99997066088</v>
      </c>
      <c r="AE75" s="7">
        <v>92.7</v>
      </c>
      <c r="AF75" s="7">
        <v>0.128293473854884</v>
      </c>
      <c r="AG75" s="7">
        <v>27372</v>
      </c>
    </row>
    <row r="76" spans="1:33">
      <c r="A76" s="5" t="s">
        <v>55</v>
      </c>
      <c r="B76" s="5">
        <v>6</v>
      </c>
      <c r="C76" s="5">
        <v>2020</v>
      </c>
      <c r="D76" s="6">
        <v>79.51</v>
      </c>
      <c r="E76" s="6">
        <v>281983.49</v>
      </c>
      <c r="F76" s="6">
        <v>3388.94</v>
      </c>
      <c r="G76" s="7">
        <v>278.34</v>
      </c>
      <c r="H76" s="6">
        <v>6795.17</v>
      </c>
      <c r="I76" s="6">
        <v>114.43</v>
      </c>
      <c r="J76" s="7">
        <v>3921.79995660365</v>
      </c>
      <c r="K76" s="7">
        <v>1134.42580133901</v>
      </c>
      <c r="L76" s="6">
        <v>1644879.1</v>
      </c>
      <c r="M76" s="6">
        <v>10385</v>
      </c>
      <c r="N76" s="6">
        <v>3305.2</v>
      </c>
      <c r="O76" s="6">
        <v>99.4</v>
      </c>
      <c r="P76" s="6">
        <v>99.4</v>
      </c>
      <c r="Q76" s="6">
        <v>813.86</v>
      </c>
      <c r="R76" s="7">
        <v>45</v>
      </c>
      <c r="S76" s="7">
        <v>38</v>
      </c>
      <c r="T76" s="6">
        <v>114</v>
      </c>
      <c r="U76" s="7">
        <v>632.81</v>
      </c>
      <c r="V76" s="6">
        <v>13.9</v>
      </c>
      <c r="W76" s="7">
        <v>13636.4</v>
      </c>
      <c r="X76" s="7">
        <v>506433.2</v>
      </c>
      <c r="Y76" s="7">
        <v>2936.99990836965</v>
      </c>
      <c r="Z76" s="7">
        <v>93</v>
      </c>
      <c r="AA76" s="7">
        <v>5.79999989819623</v>
      </c>
      <c r="AB76" s="6">
        <v>326.29</v>
      </c>
      <c r="AC76" s="6">
        <v>1314083.22</v>
      </c>
      <c r="AD76" s="7">
        <v>4325.99997182475</v>
      </c>
      <c r="AE76" s="7">
        <v>93.9</v>
      </c>
      <c r="AF76" s="7">
        <v>0.128676470588235</v>
      </c>
      <c r="AG76" s="7">
        <v>33783</v>
      </c>
    </row>
    <row r="77" spans="1:33">
      <c r="A77" s="5" t="s">
        <v>55</v>
      </c>
      <c r="B77" s="5">
        <v>6</v>
      </c>
      <c r="C77" s="5">
        <v>2021</v>
      </c>
      <c r="D77" s="6">
        <v>42.51</v>
      </c>
      <c r="E77" s="6">
        <v>302075.97</v>
      </c>
      <c r="F77" s="6">
        <v>414.06</v>
      </c>
      <c r="G77" s="7">
        <v>219.96</v>
      </c>
      <c r="H77" s="6">
        <v>6795.17</v>
      </c>
      <c r="I77" s="6">
        <v>117.63</v>
      </c>
      <c r="J77" s="7">
        <v>3994.0798249785</v>
      </c>
      <c r="K77" s="7">
        <v>1129.76158192717</v>
      </c>
      <c r="L77" s="6">
        <v>1743545.15</v>
      </c>
      <c r="M77" s="6">
        <v>10769</v>
      </c>
      <c r="N77" s="6">
        <v>3274</v>
      </c>
      <c r="O77" s="6">
        <v>99.5</v>
      </c>
      <c r="P77" s="6">
        <v>99.5</v>
      </c>
      <c r="Q77" s="6">
        <v>782.09</v>
      </c>
      <c r="R77" s="7">
        <v>44</v>
      </c>
      <c r="S77" s="7">
        <v>40</v>
      </c>
      <c r="T77" s="6">
        <v>114</v>
      </c>
      <c r="U77" s="7">
        <v>755.12</v>
      </c>
      <c r="V77" s="6">
        <v>13.9</v>
      </c>
      <c r="W77" s="7">
        <v>15683.5</v>
      </c>
      <c r="X77" s="7">
        <v>736017.7</v>
      </c>
      <c r="Y77" s="7">
        <v>3684.00000966977</v>
      </c>
      <c r="Z77" s="7">
        <v>126</v>
      </c>
      <c r="AA77" s="7">
        <v>5.90000028962113</v>
      </c>
      <c r="AB77" s="6">
        <v>357.23451909118</v>
      </c>
      <c r="AC77" s="6">
        <v>1677022.7</v>
      </c>
      <c r="AD77" s="7">
        <v>4785.70007810855</v>
      </c>
      <c r="AE77" s="7">
        <v>93.9</v>
      </c>
      <c r="AF77" s="7">
        <v>0.127300574881457</v>
      </c>
      <c r="AG77" s="7">
        <v>32808</v>
      </c>
    </row>
    <row r="78" spans="1:33">
      <c r="A78" s="5" t="s">
        <v>55</v>
      </c>
      <c r="B78" s="5">
        <v>6</v>
      </c>
      <c r="C78" s="5">
        <v>2022</v>
      </c>
      <c r="D78" s="6">
        <v>37.66</v>
      </c>
      <c r="E78" s="6">
        <v>327083.7</v>
      </c>
      <c r="F78" s="6">
        <v>405.31</v>
      </c>
      <c r="G78" s="7">
        <v>225.88</v>
      </c>
      <c r="H78" s="6">
        <v>6813.17</v>
      </c>
      <c r="I78" s="6">
        <v>121.54</v>
      </c>
      <c r="J78" s="7">
        <v>4462.64000827906</v>
      </c>
      <c r="K78" s="7">
        <v>1142.94803606378</v>
      </c>
      <c r="L78" s="6">
        <v>1795198</v>
      </c>
      <c r="M78" s="6">
        <v>11202</v>
      </c>
      <c r="N78" s="6">
        <v>3444.3</v>
      </c>
      <c r="O78" s="6">
        <v>99.5</v>
      </c>
      <c r="P78" s="6">
        <v>99.5</v>
      </c>
      <c r="Q78" s="6">
        <v>820.26</v>
      </c>
      <c r="R78" s="7">
        <v>37</v>
      </c>
      <c r="S78" s="7">
        <v>41</v>
      </c>
      <c r="T78" s="6">
        <v>114</v>
      </c>
      <c r="U78" s="7">
        <v>971.35</v>
      </c>
      <c r="V78" s="6">
        <v>13.8</v>
      </c>
      <c r="W78" s="7">
        <v>16386</v>
      </c>
      <c r="X78" s="7">
        <v>786574</v>
      </c>
      <c r="Y78" s="7">
        <v>3913.99981230014</v>
      </c>
      <c r="Z78" s="7">
        <v>158</v>
      </c>
      <c r="AA78" s="7">
        <v>6.40000006165999</v>
      </c>
      <c r="AB78" s="6">
        <v>365.246442665731</v>
      </c>
      <c r="AC78" s="6">
        <v>1689150.46</v>
      </c>
      <c r="AD78" s="7">
        <v>6702.40033382799</v>
      </c>
      <c r="AE78" s="7">
        <v>94</v>
      </c>
      <c r="AF78" s="7">
        <v>0.126340470713148</v>
      </c>
      <c r="AG78" s="7">
        <v>36057</v>
      </c>
    </row>
    <row r="79" spans="1:33">
      <c r="A79" s="5" t="s">
        <v>55</v>
      </c>
      <c r="B79" s="5">
        <v>6</v>
      </c>
      <c r="C79" s="5">
        <v>2023</v>
      </c>
      <c r="D79" s="6">
        <v>36.3</v>
      </c>
      <c r="E79" s="6">
        <v>349035.4</v>
      </c>
      <c r="F79" s="6">
        <v>420.19</v>
      </c>
      <c r="G79" s="7">
        <v>231.8</v>
      </c>
      <c r="H79" s="6">
        <v>6478.6</v>
      </c>
      <c r="I79" s="6">
        <v>125.63</v>
      </c>
      <c r="J79" s="7">
        <v>4475.89987554306</v>
      </c>
      <c r="K79" s="7">
        <v>1128.89301634422</v>
      </c>
      <c r="L79" s="6">
        <v>1831541</v>
      </c>
      <c r="M79" s="6">
        <v>10952</v>
      </c>
      <c r="N79" s="6">
        <v>3720.7</v>
      </c>
      <c r="O79" s="6">
        <v>99.5</v>
      </c>
      <c r="P79" s="6">
        <v>99.5</v>
      </c>
      <c r="Q79" s="6">
        <v>816.42</v>
      </c>
      <c r="R79" s="7">
        <v>34.382919</v>
      </c>
      <c r="S79" s="7">
        <v>40</v>
      </c>
      <c r="T79" s="6">
        <v>114</v>
      </c>
      <c r="U79" s="7">
        <v>1289.0739</v>
      </c>
      <c r="V79" s="6">
        <v>14.4895</v>
      </c>
      <c r="W79" s="7">
        <v>11997</v>
      </c>
      <c r="X79" s="7">
        <v>908527</v>
      </c>
      <c r="Y79" s="7">
        <v>2511.00010255531</v>
      </c>
      <c r="Z79" s="7">
        <v>151</v>
      </c>
      <c r="AA79" s="7">
        <v>8.64799757564677</v>
      </c>
      <c r="AB79" s="6">
        <v>379.655330853879</v>
      </c>
      <c r="AC79" s="6">
        <v>2002710.9</v>
      </c>
      <c r="AD79" s="7">
        <v>7841.31163708612</v>
      </c>
      <c r="AE79" s="7">
        <v>93.9</v>
      </c>
      <c r="AF79" s="7">
        <v>0.135047420994998</v>
      </c>
      <c r="AG79" s="7">
        <v>39306</v>
      </c>
    </row>
    <row r="80" spans="1:33">
      <c r="A80" s="5" t="s">
        <v>56</v>
      </c>
      <c r="B80" s="5">
        <v>7</v>
      </c>
      <c r="C80" s="5">
        <v>2011</v>
      </c>
      <c r="D80" s="6">
        <v>5.1</v>
      </c>
      <c r="E80" s="6">
        <v>14408.4</v>
      </c>
      <c r="F80" s="6">
        <v>220.25</v>
      </c>
      <c r="G80" s="7">
        <v>18.36</v>
      </c>
      <c r="H80" s="6">
        <v>3550</v>
      </c>
      <c r="I80" s="6">
        <v>72.96</v>
      </c>
      <c r="J80" s="7">
        <v>1273.01540522963</v>
      </c>
      <c r="K80" s="7">
        <v>293.233670085467</v>
      </c>
      <c r="L80" s="6">
        <v>217792.5</v>
      </c>
      <c r="M80" s="6">
        <v>1500</v>
      </c>
      <c r="N80" s="6">
        <v>498.8</v>
      </c>
      <c r="O80" s="6">
        <v>98.5</v>
      </c>
      <c r="P80" s="6">
        <v>98.6</v>
      </c>
      <c r="Q80" s="6">
        <v>341</v>
      </c>
      <c r="R80" s="7">
        <v>37</v>
      </c>
      <c r="S80" s="7">
        <v>11</v>
      </c>
      <c r="T80" s="6">
        <v>57</v>
      </c>
      <c r="U80" s="7">
        <v>26.26</v>
      </c>
      <c r="V80" s="6">
        <v>5.8</v>
      </c>
      <c r="W80" s="7">
        <v>3525.211</v>
      </c>
      <c r="X80" s="7">
        <v>63664.2</v>
      </c>
      <c r="Y80" s="7">
        <v>355.000003736227</v>
      </c>
      <c r="Z80" s="7">
        <v>51</v>
      </c>
      <c r="AA80" s="7">
        <v>1.01508264213306</v>
      </c>
      <c r="AB80" s="6">
        <v>24.51</v>
      </c>
      <c r="AC80" s="6">
        <v>63106</v>
      </c>
      <c r="AD80" s="7">
        <v>13.6768784133862</v>
      </c>
      <c r="AE80" s="7">
        <v>102.2</v>
      </c>
      <c r="AF80" s="7">
        <v>0.118110569794535</v>
      </c>
      <c r="AG80" s="7">
        <v>1778</v>
      </c>
    </row>
    <row r="81" spans="1:33">
      <c r="A81" s="5" t="s">
        <v>56</v>
      </c>
      <c r="B81" s="5">
        <v>7</v>
      </c>
      <c r="C81" s="5">
        <v>2012</v>
      </c>
      <c r="D81" s="6">
        <v>6.68</v>
      </c>
      <c r="E81" s="6">
        <v>40642.28</v>
      </c>
      <c r="F81" s="6">
        <v>240.62</v>
      </c>
      <c r="G81" s="7">
        <v>22.29</v>
      </c>
      <c r="H81" s="6">
        <v>3751</v>
      </c>
      <c r="I81" s="6">
        <v>82.1</v>
      </c>
      <c r="J81" s="7">
        <v>1386.88457822611</v>
      </c>
      <c r="K81" s="7">
        <v>327.455150284105</v>
      </c>
      <c r="L81" s="6">
        <v>243389.09</v>
      </c>
      <c r="M81" s="6">
        <v>1609</v>
      </c>
      <c r="N81" s="6">
        <v>635.6</v>
      </c>
      <c r="O81" s="6">
        <v>98.6</v>
      </c>
      <c r="P81" s="6">
        <v>98.7</v>
      </c>
      <c r="Q81" s="6">
        <v>476.01</v>
      </c>
      <c r="R81" s="7">
        <v>41</v>
      </c>
      <c r="S81" s="7">
        <v>14</v>
      </c>
      <c r="T81" s="6">
        <v>57</v>
      </c>
      <c r="U81" s="7">
        <v>25.12</v>
      </c>
      <c r="V81" s="6">
        <v>4.7</v>
      </c>
      <c r="W81" s="7">
        <v>4422</v>
      </c>
      <c r="X81" s="7">
        <v>72789</v>
      </c>
      <c r="Y81" s="7">
        <v>541.999999219712</v>
      </c>
      <c r="Z81" s="7">
        <v>88</v>
      </c>
      <c r="AA81" s="7">
        <v>1.31363636132427</v>
      </c>
      <c r="AB81" s="6">
        <v>87.23</v>
      </c>
      <c r="AC81" s="6">
        <v>80722.49</v>
      </c>
      <c r="AD81" s="7">
        <v>46.7207644146004</v>
      </c>
      <c r="AE81" s="7">
        <v>101.1</v>
      </c>
      <c r="AF81" s="7">
        <v>0.120042842507218</v>
      </c>
      <c r="AG81" s="7">
        <v>2207</v>
      </c>
    </row>
    <row r="82" spans="1:33">
      <c r="A82" s="5" t="s">
        <v>56</v>
      </c>
      <c r="B82" s="5">
        <v>7</v>
      </c>
      <c r="C82" s="5">
        <v>2013</v>
      </c>
      <c r="D82" s="6">
        <v>7.64</v>
      </c>
      <c r="E82" s="6">
        <v>105090.94</v>
      </c>
      <c r="F82" s="6">
        <v>269.63</v>
      </c>
      <c r="G82" s="7">
        <v>25.84</v>
      </c>
      <c r="H82" s="6">
        <v>3814</v>
      </c>
      <c r="I82" s="6">
        <v>86.22</v>
      </c>
      <c r="J82" s="7">
        <v>1510.93901383667</v>
      </c>
      <c r="K82" s="7">
        <v>365.670406868124</v>
      </c>
      <c r="L82" s="6">
        <v>265265.1</v>
      </c>
      <c r="M82" s="6">
        <v>2290</v>
      </c>
      <c r="N82" s="6">
        <v>695</v>
      </c>
      <c r="O82" s="6">
        <v>98.6</v>
      </c>
      <c r="P82" s="6">
        <v>98.7</v>
      </c>
      <c r="Q82" s="6">
        <v>459.31</v>
      </c>
      <c r="R82" s="7">
        <v>45</v>
      </c>
      <c r="S82" s="7">
        <v>17</v>
      </c>
      <c r="T82" s="6">
        <v>58</v>
      </c>
      <c r="U82" s="7">
        <v>34.72</v>
      </c>
      <c r="V82" s="6">
        <v>6.7</v>
      </c>
      <c r="W82" s="7">
        <v>3705.6</v>
      </c>
      <c r="X82" s="7">
        <v>72386.8</v>
      </c>
      <c r="Y82" s="7">
        <v>708.000004464846</v>
      </c>
      <c r="Z82" s="7">
        <v>78</v>
      </c>
      <c r="AA82" s="7">
        <v>1.69999999819431</v>
      </c>
      <c r="AB82" s="6">
        <v>138.36</v>
      </c>
      <c r="AC82" s="6">
        <v>87529.93</v>
      </c>
      <c r="AD82" s="7">
        <v>159.600002391493</v>
      </c>
      <c r="AE82" s="7">
        <v>100</v>
      </c>
      <c r="AF82" s="7">
        <v>0.12133731541397</v>
      </c>
      <c r="AG82" s="7">
        <v>2399</v>
      </c>
    </row>
    <row r="83" spans="1:33">
      <c r="A83" s="5" t="s">
        <v>56</v>
      </c>
      <c r="B83" s="5">
        <v>7</v>
      </c>
      <c r="C83" s="5">
        <v>2014</v>
      </c>
      <c r="D83" s="6">
        <v>10.74</v>
      </c>
      <c r="E83" s="6">
        <v>130892.12</v>
      </c>
      <c r="F83" s="6">
        <v>297.54</v>
      </c>
      <c r="G83" s="7">
        <v>30.66</v>
      </c>
      <c r="H83" s="6">
        <v>3895</v>
      </c>
      <c r="I83" s="6">
        <v>94.91</v>
      </c>
      <c r="J83" s="7">
        <v>1646.0900695481</v>
      </c>
      <c r="K83" s="7">
        <v>408.3455286719</v>
      </c>
      <c r="L83" s="6">
        <v>310694.05</v>
      </c>
      <c r="M83" s="6">
        <v>2369</v>
      </c>
      <c r="N83" s="6">
        <v>806</v>
      </c>
      <c r="O83" s="6">
        <v>98.6</v>
      </c>
      <c r="P83" s="6">
        <v>98.8</v>
      </c>
      <c r="Q83" s="6">
        <v>443.55</v>
      </c>
      <c r="R83" s="7">
        <v>49</v>
      </c>
      <c r="S83" s="7">
        <v>20</v>
      </c>
      <c r="T83" s="6">
        <v>58</v>
      </c>
      <c r="U83" s="7">
        <v>28.58</v>
      </c>
      <c r="V83" s="6">
        <v>6.6</v>
      </c>
      <c r="W83" s="7">
        <v>3463</v>
      </c>
      <c r="X83" s="7">
        <v>92244</v>
      </c>
      <c r="Y83" s="7">
        <v>605.000025391341</v>
      </c>
      <c r="Z83" s="7">
        <v>54</v>
      </c>
      <c r="AA83" s="7">
        <v>2.19999999919861</v>
      </c>
      <c r="AB83" s="6">
        <v>165.62</v>
      </c>
      <c r="AC83" s="6">
        <v>130649</v>
      </c>
      <c r="AD83" s="7">
        <v>545.20000009684</v>
      </c>
      <c r="AE83" s="7">
        <v>98.9</v>
      </c>
      <c r="AF83" s="7">
        <v>0.125617994779671</v>
      </c>
      <c r="AG83" s="7">
        <v>2933</v>
      </c>
    </row>
    <row r="84" spans="1:33">
      <c r="A84" s="5" t="s">
        <v>56</v>
      </c>
      <c r="B84" s="5">
        <v>7</v>
      </c>
      <c r="C84" s="5">
        <v>2015</v>
      </c>
      <c r="D84" s="6">
        <v>14.7</v>
      </c>
      <c r="E84" s="6">
        <v>134479.3</v>
      </c>
      <c r="F84" s="6">
        <v>351.13</v>
      </c>
      <c r="G84" s="7">
        <v>36.13</v>
      </c>
      <c r="H84" s="6">
        <v>3731</v>
      </c>
      <c r="I84" s="6">
        <v>91.22</v>
      </c>
      <c r="J84" s="7">
        <v>1793.32998968847</v>
      </c>
      <c r="K84" s="7">
        <v>410.599998117468</v>
      </c>
      <c r="L84" s="6">
        <v>394073</v>
      </c>
      <c r="M84" s="6">
        <v>4081</v>
      </c>
      <c r="N84" s="6">
        <v>987.2</v>
      </c>
      <c r="O84" s="6">
        <v>98.6</v>
      </c>
      <c r="P84" s="6">
        <v>98.8</v>
      </c>
      <c r="Q84" s="6">
        <v>518.96</v>
      </c>
      <c r="R84" s="7">
        <v>47</v>
      </c>
      <c r="S84" s="7">
        <v>21</v>
      </c>
      <c r="T84" s="6">
        <v>58</v>
      </c>
      <c r="U84" s="7">
        <v>26.47</v>
      </c>
      <c r="V84" s="6">
        <v>6.6</v>
      </c>
      <c r="W84" s="7">
        <v>3037</v>
      </c>
      <c r="X84" s="7">
        <v>93606</v>
      </c>
      <c r="Y84" s="7">
        <v>359.999988677944</v>
      </c>
      <c r="Z84" s="7">
        <v>55</v>
      </c>
      <c r="AA84" s="7">
        <v>4.19999989378485</v>
      </c>
      <c r="AB84" s="6">
        <v>208.2</v>
      </c>
      <c r="AC84" s="6">
        <v>169634.03</v>
      </c>
      <c r="AD84" s="7">
        <v>515.899975107514</v>
      </c>
      <c r="AE84" s="7">
        <v>97.8</v>
      </c>
      <c r="AF84" s="7">
        <v>0.131502470212148</v>
      </c>
      <c r="AG84" s="7">
        <v>3214</v>
      </c>
    </row>
    <row r="85" spans="1:33">
      <c r="A85" s="5" t="s">
        <v>56</v>
      </c>
      <c r="B85" s="5">
        <v>7</v>
      </c>
      <c r="C85" s="5">
        <v>2016</v>
      </c>
      <c r="D85" s="6">
        <v>20.46</v>
      </c>
      <c r="E85" s="6">
        <v>140826.91</v>
      </c>
      <c r="F85" s="6">
        <v>264.31</v>
      </c>
      <c r="G85" s="7">
        <v>46.03</v>
      </c>
      <c r="H85" s="6">
        <v>3851.5</v>
      </c>
      <c r="I85" s="6">
        <v>97.14</v>
      </c>
      <c r="J85" s="7">
        <v>2029.74003041503</v>
      </c>
      <c r="K85" s="7">
        <v>409.099989798947</v>
      </c>
      <c r="L85" s="6">
        <v>411279</v>
      </c>
      <c r="M85" s="6">
        <v>3748</v>
      </c>
      <c r="N85" s="6">
        <v>1560.7</v>
      </c>
      <c r="O85" s="6">
        <v>98.7</v>
      </c>
      <c r="P85" s="6">
        <v>98.8</v>
      </c>
      <c r="Q85" s="6">
        <v>540.71</v>
      </c>
      <c r="R85" s="7">
        <v>41</v>
      </c>
      <c r="S85" s="7">
        <v>24</v>
      </c>
      <c r="T85" s="6">
        <v>60</v>
      </c>
      <c r="U85" s="7">
        <v>116.42</v>
      </c>
      <c r="V85" s="6">
        <v>6.4</v>
      </c>
      <c r="W85" s="7">
        <v>3123.3</v>
      </c>
      <c r="X85" s="7">
        <v>117145.6</v>
      </c>
      <c r="Y85" s="7">
        <v>367.999985953834</v>
      </c>
      <c r="Z85" s="7">
        <v>57</v>
      </c>
      <c r="AA85" s="7">
        <v>5.09999979737558</v>
      </c>
      <c r="AB85" s="6">
        <v>217.07</v>
      </c>
      <c r="AC85" s="6">
        <v>251313.38</v>
      </c>
      <c r="AD85" s="7">
        <v>504.700003358165</v>
      </c>
      <c r="AE85" s="7">
        <v>96.7</v>
      </c>
      <c r="AF85" s="7">
        <v>0.140323563257294</v>
      </c>
      <c r="AG85" s="7">
        <v>3808</v>
      </c>
    </row>
    <row r="86" spans="1:33">
      <c r="A86" s="5" t="s">
        <v>56</v>
      </c>
      <c r="B86" s="5">
        <v>7</v>
      </c>
      <c r="C86" s="5">
        <v>2017</v>
      </c>
      <c r="D86" s="6">
        <v>24.64</v>
      </c>
      <c r="E86" s="6">
        <v>152993.97</v>
      </c>
      <c r="F86" s="6">
        <v>486.1</v>
      </c>
      <c r="G86" s="7">
        <v>57.79</v>
      </c>
      <c r="H86" s="6">
        <v>5103.5</v>
      </c>
      <c r="I86" s="6">
        <v>105.57</v>
      </c>
      <c r="J86" s="7">
        <v>2349.58007574807</v>
      </c>
      <c r="K86" s="7">
        <v>409.832606704339</v>
      </c>
      <c r="L86" s="6">
        <v>429755</v>
      </c>
      <c r="M86" s="6">
        <v>4711</v>
      </c>
      <c r="N86" s="6">
        <v>1761.1</v>
      </c>
      <c r="O86" s="6">
        <v>98.9</v>
      </c>
      <c r="P86" s="6">
        <v>98.9</v>
      </c>
      <c r="Q86" s="6">
        <v>554.93</v>
      </c>
      <c r="R86" s="7">
        <v>43</v>
      </c>
      <c r="S86" s="7">
        <v>27</v>
      </c>
      <c r="T86" s="6">
        <v>62</v>
      </c>
      <c r="U86" s="7">
        <v>219.92</v>
      </c>
      <c r="V86" s="6">
        <v>6.3</v>
      </c>
      <c r="W86" s="7">
        <v>2952.65</v>
      </c>
      <c r="X86" s="7">
        <v>106948.3</v>
      </c>
      <c r="Y86" s="7">
        <v>484.54514232311</v>
      </c>
      <c r="Z86" s="7">
        <v>56</v>
      </c>
      <c r="AA86" s="7">
        <v>4.29999990239208</v>
      </c>
      <c r="AB86" s="6">
        <v>254.76</v>
      </c>
      <c r="AC86" s="6">
        <v>304484.03</v>
      </c>
      <c r="AD86" s="7">
        <v>538.00002143296</v>
      </c>
      <c r="AE86" s="7">
        <v>97</v>
      </c>
      <c r="AF86" s="7">
        <v>0.141888433981576</v>
      </c>
      <c r="AG86" s="7">
        <v>4316</v>
      </c>
    </row>
    <row r="87" spans="1:33">
      <c r="A87" s="5" t="s">
        <v>56</v>
      </c>
      <c r="B87" s="5">
        <v>7</v>
      </c>
      <c r="C87" s="5">
        <v>2018</v>
      </c>
      <c r="D87" s="6">
        <v>37.09</v>
      </c>
      <c r="E87" s="6">
        <v>180765.88</v>
      </c>
      <c r="F87" s="6">
        <v>1077.8</v>
      </c>
      <c r="G87" s="7">
        <v>72.64</v>
      </c>
      <c r="H87" s="6">
        <v>5244</v>
      </c>
      <c r="I87" s="6">
        <v>110.98</v>
      </c>
      <c r="J87" s="7">
        <v>2366.21994284459</v>
      </c>
      <c r="K87" s="7">
        <v>410.098715405587</v>
      </c>
      <c r="L87" s="6">
        <v>872629.18</v>
      </c>
      <c r="M87" s="6">
        <v>4659</v>
      </c>
      <c r="N87" s="6">
        <v>1526.7</v>
      </c>
      <c r="O87" s="6">
        <v>99</v>
      </c>
      <c r="P87" s="6">
        <v>99.1</v>
      </c>
      <c r="Q87" s="6">
        <v>554.92</v>
      </c>
      <c r="R87" s="7">
        <v>42</v>
      </c>
      <c r="S87" s="7">
        <v>30</v>
      </c>
      <c r="T87" s="6">
        <v>62</v>
      </c>
      <c r="U87" s="7">
        <v>341.95</v>
      </c>
      <c r="V87" s="6">
        <v>5.8</v>
      </c>
      <c r="W87" s="7">
        <v>2782</v>
      </c>
      <c r="X87" s="7">
        <v>96751</v>
      </c>
      <c r="Y87" s="7">
        <v>638.000010626024</v>
      </c>
      <c r="Z87" s="7">
        <v>55</v>
      </c>
      <c r="AA87" s="7">
        <v>4.89999997492875</v>
      </c>
      <c r="AB87" s="6">
        <v>276.08</v>
      </c>
      <c r="AC87" s="6">
        <v>377131.49</v>
      </c>
      <c r="AD87" s="7">
        <v>553.09999059695</v>
      </c>
      <c r="AE87" s="7">
        <v>94.7</v>
      </c>
      <c r="AF87" s="7">
        <v>0.144168604651163</v>
      </c>
      <c r="AG87" s="7">
        <v>6495</v>
      </c>
    </row>
    <row r="88" spans="1:33">
      <c r="A88" s="5" t="s">
        <v>56</v>
      </c>
      <c r="B88" s="5">
        <v>7</v>
      </c>
      <c r="C88" s="5">
        <v>2019</v>
      </c>
      <c r="D88" s="6">
        <v>62.67</v>
      </c>
      <c r="E88" s="6">
        <v>205284.58</v>
      </c>
      <c r="F88" s="6">
        <v>1769.31</v>
      </c>
      <c r="G88" s="7">
        <v>94.55</v>
      </c>
      <c r="H88" s="6">
        <v>5244</v>
      </c>
      <c r="I88" s="6">
        <v>107.69</v>
      </c>
      <c r="J88" s="7">
        <v>2304.80994806764</v>
      </c>
      <c r="K88" s="7">
        <v>410.302503064063</v>
      </c>
      <c r="L88" s="6">
        <v>791001.83</v>
      </c>
      <c r="M88" s="6">
        <v>5100</v>
      </c>
      <c r="N88" s="6">
        <v>1686.6</v>
      </c>
      <c r="O88" s="6">
        <v>99.4</v>
      </c>
      <c r="P88" s="6">
        <v>99.4</v>
      </c>
      <c r="Q88" s="6">
        <v>539.71</v>
      </c>
      <c r="R88" s="7">
        <v>41</v>
      </c>
      <c r="S88" s="7">
        <v>32</v>
      </c>
      <c r="T88" s="6">
        <v>62</v>
      </c>
      <c r="U88" s="7">
        <v>474.13</v>
      </c>
      <c r="V88" s="6">
        <v>5.6</v>
      </c>
      <c r="W88" s="7">
        <v>2138.1</v>
      </c>
      <c r="X88" s="7">
        <v>79721.6</v>
      </c>
      <c r="Y88" s="7">
        <v>574.000002112569</v>
      </c>
      <c r="Z88" s="7">
        <v>46</v>
      </c>
      <c r="AA88" s="7">
        <v>5.09999979737558</v>
      </c>
      <c r="AB88" s="6">
        <v>292.77</v>
      </c>
      <c r="AC88" s="6">
        <v>483304.46</v>
      </c>
      <c r="AD88" s="7">
        <v>596.799970822716</v>
      </c>
      <c r="AE88" s="7">
        <v>89.2</v>
      </c>
      <c r="AF88" s="7">
        <v>0.139313969571231</v>
      </c>
      <c r="AG88" s="7">
        <v>5987</v>
      </c>
    </row>
    <row r="89" spans="1:33">
      <c r="A89" s="5" t="s">
        <v>56</v>
      </c>
      <c r="B89" s="5">
        <v>7</v>
      </c>
      <c r="C89" s="5">
        <v>2020</v>
      </c>
      <c r="D89" s="6">
        <v>55.81</v>
      </c>
      <c r="E89" s="6">
        <v>189554.05</v>
      </c>
      <c r="F89" s="6">
        <v>2119.9</v>
      </c>
      <c r="G89" s="7">
        <v>122.19</v>
      </c>
      <c r="H89" s="6">
        <v>5143</v>
      </c>
      <c r="I89" s="6">
        <v>119.22</v>
      </c>
      <c r="J89" s="7">
        <v>2445.03006901746</v>
      </c>
      <c r="K89" s="7">
        <v>412.208792956072</v>
      </c>
      <c r="L89" s="6">
        <v>909122.88</v>
      </c>
      <c r="M89" s="6">
        <v>5736</v>
      </c>
      <c r="N89" s="6">
        <v>1651.2</v>
      </c>
      <c r="O89" s="6">
        <v>99.4</v>
      </c>
      <c r="P89" s="6">
        <v>99.5</v>
      </c>
      <c r="Q89" s="6">
        <v>566.63</v>
      </c>
      <c r="R89" s="7">
        <v>41</v>
      </c>
      <c r="S89" s="7">
        <v>36</v>
      </c>
      <c r="T89" s="6">
        <v>64</v>
      </c>
      <c r="U89" s="7">
        <v>462.15</v>
      </c>
      <c r="V89" s="6">
        <v>4.4</v>
      </c>
      <c r="W89" s="7">
        <v>2927.9</v>
      </c>
      <c r="X89" s="7">
        <v>124147.9</v>
      </c>
      <c r="Y89" s="7">
        <v>794.999988349806</v>
      </c>
      <c r="Z89" s="7">
        <v>46</v>
      </c>
      <c r="AA89" s="7">
        <v>5.50000004268866</v>
      </c>
      <c r="AB89" s="6">
        <v>308.26</v>
      </c>
      <c r="AC89" s="6">
        <v>607349.16</v>
      </c>
      <c r="AD89" s="7">
        <v>525.799993534878</v>
      </c>
      <c r="AE89" s="7">
        <v>90.2</v>
      </c>
      <c r="AF89" s="7">
        <v>0.137775724679524</v>
      </c>
      <c r="AG89" s="7">
        <v>6907</v>
      </c>
    </row>
    <row r="90" spans="1:33">
      <c r="A90" s="5" t="s">
        <v>56</v>
      </c>
      <c r="B90" s="5">
        <v>7</v>
      </c>
      <c r="C90" s="5">
        <v>2021</v>
      </c>
      <c r="D90" s="6">
        <v>21.61</v>
      </c>
      <c r="E90" s="6">
        <v>195089.31</v>
      </c>
      <c r="F90" s="6">
        <v>244.07</v>
      </c>
      <c r="G90" s="7">
        <v>108.59</v>
      </c>
      <c r="H90" s="6">
        <v>5143</v>
      </c>
      <c r="I90" s="6">
        <v>124.88</v>
      </c>
      <c r="J90" s="7">
        <v>2454.54994099696</v>
      </c>
      <c r="K90" s="7">
        <v>411.009611554433</v>
      </c>
      <c r="L90" s="6">
        <v>846889.31</v>
      </c>
      <c r="M90" s="6">
        <v>6979</v>
      </c>
      <c r="N90" s="6">
        <v>1743.1</v>
      </c>
      <c r="O90" s="6">
        <v>99.5</v>
      </c>
      <c r="P90" s="6">
        <v>99.6</v>
      </c>
      <c r="Q90" s="6">
        <v>525.39</v>
      </c>
      <c r="R90" s="7">
        <v>39</v>
      </c>
      <c r="S90" s="7">
        <v>37</v>
      </c>
      <c r="T90" s="6">
        <v>66</v>
      </c>
      <c r="U90" s="7">
        <v>108.15</v>
      </c>
      <c r="V90" s="6">
        <v>4.5</v>
      </c>
      <c r="W90" s="7">
        <v>4367.3</v>
      </c>
      <c r="X90" s="7">
        <v>178042.1</v>
      </c>
      <c r="Y90" s="7">
        <v>927.000031920453</v>
      </c>
      <c r="Z90" s="7">
        <v>52</v>
      </c>
      <c r="AA90" s="7">
        <v>5.60000001264982</v>
      </c>
      <c r="AB90" s="6">
        <v>339.413264146489</v>
      </c>
      <c r="AC90" s="6">
        <v>769227.16</v>
      </c>
      <c r="AD90" s="7">
        <v>587.100021681521</v>
      </c>
      <c r="AE90" s="7">
        <v>91.3</v>
      </c>
      <c r="AF90" s="7">
        <v>0.135465442489161</v>
      </c>
      <c r="AG90" s="7">
        <v>10213</v>
      </c>
    </row>
    <row r="91" spans="1:33">
      <c r="A91" s="5" t="s">
        <v>56</v>
      </c>
      <c r="B91" s="5">
        <v>7</v>
      </c>
      <c r="C91" s="5">
        <v>2022</v>
      </c>
      <c r="D91" s="6">
        <v>17.46</v>
      </c>
      <c r="E91" s="6">
        <v>204574.05</v>
      </c>
      <c r="F91" s="6">
        <v>231.24</v>
      </c>
      <c r="G91" s="7">
        <v>104.71</v>
      </c>
      <c r="H91" s="6">
        <v>4183</v>
      </c>
      <c r="I91" s="6">
        <v>128.12</v>
      </c>
      <c r="J91" s="7">
        <v>2429.79993094353</v>
      </c>
      <c r="K91" s="7">
        <v>415.305460966479</v>
      </c>
      <c r="L91" s="6">
        <v>856284.8</v>
      </c>
      <c r="M91" s="6">
        <v>7261</v>
      </c>
      <c r="N91" s="6">
        <v>1830.9</v>
      </c>
      <c r="O91" s="6">
        <v>99.6</v>
      </c>
      <c r="P91" s="6">
        <v>99.6</v>
      </c>
      <c r="Q91" s="6">
        <v>520.2</v>
      </c>
      <c r="R91" s="7">
        <v>33</v>
      </c>
      <c r="S91" s="7">
        <v>40</v>
      </c>
      <c r="T91" s="6">
        <v>66</v>
      </c>
      <c r="U91" s="7">
        <v>36.95</v>
      </c>
      <c r="V91" s="6">
        <v>4.9</v>
      </c>
      <c r="W91" s="7">
        <v>3876</v>
      </c>
      <c r="X91" s="7">
        <v>166837</v>
      </c>
      <c r="Y91" s="7">
        <v>1123.99996577011</v>
      </c>
      <c r="Z91" s="7">
        <v>59</v>
      </c>
      <c r="AA91" s="7">
        <v>4.79999991401354</v>
      </c>
      <c r="AB91" s="6">
        <v>343.66742227515</v>
      </c>
      <c r="AC91" s="6">
        <v>713756.73</v>
      </c>
      <c r="AD91" s="7">
        <v>608.900030070814</v>
      </c>
      <c r="AE91" s="7">
        <v>92.4</v>
      </c>
      <c r="AF91" s="7">
        <v>0.133512124259694</v>
      </c>
      <c r="AG91" s="7">
        <v>12418</v>
      </c>
    </row>
    <row r="92" spans="1:33">
      <c r="A92" s="5" t="s">
        <v>56</v>
      </c>
      <c r="B92" s="5">
        <v>7</v>
      </c>
      <c r="C92" s="5">
        <v>2023</v>
      </c>
      <c r="D92" s="6">
        <v>16.8</v>
      </c>
      <c r="E92" s="6">
        <v>210693.6</v>
      </c>
      <c r="F92" s="6">
        <v>244.18</v>
      </c>
      <c r="G92" s="7">
        <v>100.83</v>
      </c>
      <c r="H92" s="6">
        <v>4183</v>
      </c>
      <c r="I92" s="6">
        <v>130.6</v>
      </c>
      <c r="J92" s="7">
        <v>2547.09990808676</v>
      </c>
      <c r="K92" s="7">
        <v>411.754294962872</v>
      </c>
      <c r="L92" s="6">
        <v>872212</v>
      </c>
      <c r="M92" s="6">
        <v>7222</v>
      </c>
      <c r="N92" s="6">
        <v>1923.9</v>
      </c>
      <c r="O92" s="6">
        <v>99.6</v>
      </c>
      <c r="P92" s="6">
        <v>99.6</v>
      </c>
      <c r="Q92" s="6">
        <v>573.67</v>
      </c>
      <c r="R92" s="7">
        <v>30.286879</v>
      </c>
      <c r="S92" s="7">
        <v>40</v>
      </c>
      <c r="T92" s="6">
        <v>66</v>
      </c>
      <c r="U92" s="7">
        <v>83.9977</v>
      </c>
      <c r="V92" s="6">
        <v>4.5616</v>
      </c>
      <c r="W92" s="7">
        <v>4238</v>
      </c>
      <c r="X92" s="7">
        <v>269481</v>
      </c>
      <c r="Y92" s="7">
        <v>1303.99994459748</v>
      </c>
      <c r="Z92" s="7">
        <v>63</v>
      </c>
      <c r="AA92" s="7">
        <v>7.55604269424635</v>
      </c>
      <c r="AB92" s="6">
        <v>359.79929339105</v>
      </c>
      <c r="AC92" s="6">
        <v>831265.1</v>
      </c>
      <c r="AD92" s="7">
        <v>1250.88840268379</v>
      </c>
      <c r="AE92" s="7">
        <v>91.6</v>
      </c>
      <c r="AF92" s="7">
        <v>0.147263532642682</v>
      </c>
      <c r="AG92" s="7">
        <v>14623</v>
      </c>
    </row>
    <row r="93" spans="1:33">
      <c r="A93" s="5" t="s">
        <v>57</v>
      </c>
      <c r="B93" s="5">
        <v>8</v>
      </c>
      <c r="C93" s="5">
        <v>2011</v>
      </c>
      <c r="D93" s="6">
        <v>6.78</v>
      </c>
      <c r="E93" s="6">
        <v>41508.89</v>
      </c>
      <c r="F93" s="6">
        <v>277.65</v>
      </c>
      <c r="G93" s="7">
        <v>30.12</v>
      </c>
      <c r="H93" s="6">
        <v>4976.2</v>
      </c>
      <c r="I93" s="6">
        <v>62</v>
      </c>
      <c r="J93" s="7">
        <v>2036.51012735952</v>
      </c>
      <c r="K93" s="7">
        <v>458.74871579137</v>
      </c>
      <c r="L93" s="6">
        <v>346874.4</v>
      </c>
      <c r="M93" s="6">
        <v>2112</v>
      </c>
      <c r="N93" s="6">
        <v>640.6</v>
      </c>
      <c r="O93" s="6">
        <v>98.6</v>
      </c>
      <c r="P93" s="6">
        <v>98.8</v>
      </c>
      <c r="Q93" s="6">
        <v>407.06</v>
      </c>
      <c r="R93" s="7">
        <v>22</v>
      </c>
      <c r="S93" s="7">
        <v>13</v>
      </c>
      <c r="T93" s="6">
        <v>78</v>
      </c>
      <c r="U93" s="7">
        <v>62.07</v>
      </c>
      <c r="V93" s="6">
        <v>6.1</v>
      </c>
      <c r="W93" s="7">
        <v>6341.274</v>
      </c>
      <c r="X93" s="7">
        <v>172954.1</v>
      </c>
      <c r="Y93" s="7">
        <v>591.999979348669</v>
      </c>
      <c r="Z93" s="7">
        <v>50</v>
      </c>
      <c r="AA93" s="7">
        <v>0.401307966570003</v>
      </c>
      <c r="AB93" s="6">
        <v>33.58</v>
      </c>
      <c r="AC93" s="6">
        <v>71495.08</v>
      </c>
      <c r="AD93" s="7">
        <v>1088.91481855762</v>
      </c>
      <c r="AE93" s="7">
        <v>102</v>
      </c>
      <c r="AF93" s="7">
        <v>0.133269790308016</v>
      </c>
      <c r="AG93" s="7">
        <v>3253</v>
      </c>
    </row>
    <row r="94" spans="1:33">
      <c r="A94" s="5" t="s">
        <v>57</v>
      </c>
      <c r="B94" s="5">
        <v>8</v>
      </c>
      <c r="C94" s="5">
        <v>2012</v>
      </c>
      <c r="D94" s="6">
        <v>7.33</v>
      </c>
      <c r="E94" s="6">
        <v>54211.18</v>
      </c>
      <c r="F94" s="6">
        <v>297.38</v>
      </c>
      <c r="G94" s="7">
        <v>32.43</v>
      </c>
      <c r="H94" s="6">
        <v>5010.76</v>
      </c>
      <c r="I94" s="6">
        <v>69.5</v>
      </c>
      <c r="J94" s="7">
        <v>2029.59998318462</v>
      </c>
      <c r="K94" s="7">
        <v>440.092617905031</v>
      </c>
      <c r="L94" s="6">
        <v>398742.51</v>
      </c>
      <c r="M94" s="6">
        <v>2450</v>
      </c>
      <c r="N94" s="6">
        <v>771.7</v>
      </c>
      <c r="O94" s="6">
        <v>98.6</v>
      </c>
      <c r="P94" s="6">
        <v>98.8</v>
      </c>
      <c r="Q94" s="6">
        <v>582.43</v>
      </c>
      <c r="R94" s="7">
        <v>30</v>
      </c>
      <c r="S94" s="7">
        <v>16</v>
      </c>
      <c r="T94" s="6">
        <v>79</v>
      </c>
      <c r="U94" s="7">
        <v>100.45</v>
      </c>
      <c r="V94" s="6">
        <v>6.1</v>
      </c>
      <c r="W94" s="7">
        <v>5874</v>
      </c>
      <c r="X94" s="7">
        <v>180450</v>
      </c>
      <c r="Y94" s="7">
        <v>735.999986215548</v>
      </c>
      <c r="Z94" s="7">
        <v>67</v>
      </c>
      <c r="AA94" s="7">
        <v>0.775862069567663</v>
      </c>
      <c r="AB94" s="6">
        <v>87.91</v>
      </c>
      <c r="AC94" s="6">
        <v>81909.51</v>
      </c>
      <c r="AD94" s="7">
        <v>629.921053733938</v>
      </c>
      <c r="AE94" s="7">
        <v>100.7</v>
      </c>
      <c r="AF94" s="7">
        <v>0.131627906976744</v>
      </c>
      <c r="AG94" s="7">
        <v>3387</v>
      </c>
    </row>
    <row r="95" spans="1:33">
      <c r="A95" s="5" t="s">
        <v>57</v>
      </c>
      <c r="B95" s="5">
        <v>8</v>
      </c>
      <c r="C95" s="5">
        <v>2013</v>
      </c>
      <c r="D95" s="6">
        <v>85.75</v>
      </c>
      <c r="E95" s="6">
        <v>6482.07</v>
      </c>
      <c r="F95" s="6">
        <v>338.16</v>
      </c>
      <c r="G95" s="7">
        <v>39.18</v>
      </c>
      <c r="H95" s="6">
        <v>5388.7</v>
      </c>
      <c r="I95" s="6">
        <v>78.76</v>
      </c>
      <c r="J95" s="7">
        <v>2022.71328602914</v>
      </c>
      <c r="K95" s="7">
        <v>422.195214215241</v>
      </c>
      <c r="L95" s="6">
        <v>434222.8</v>
      </c>
      <c r="M95" s="6">
        <v>2645</v>
      </c>
      <c r="N95" s="6">
        <v>865.2</v>
      </c>
      <c r="O95" s="6">
        <v>98.6</v>
      </c>
      <c r="P95" s="6">
        <v>98.8</v>
      </c>
      <c r="Q95" s="6">
        <v>539.89</v>
      </c>
      <c r="R95" s="7">
        <v>38</v>
      </c>
      <c r="S95" s="7">
        <v>19</v>
      </c>
      <c r="T95" s="6">
        <v>80</v>
      </c>
      <c r="U95" s="7">
        <v>101.77</v>
      </c>
      <c r="V95" s="6">
        <v>7.1</v>
      </c>
      <c r="W95" s="7">
        <v>7215.5</v>
      </c>
      <c r="X95" s="7">
        <v>210882</v>
      </c>
      <c r="Y95" s="7">
        <v>835.99998906119</v>
      </c>
      <c r="Z95" s="7">
        <v>75</v>
      </c>
      <c r="AA95" s="7">
        <v>1.50000000283775</v>
      </c>
      <c r="AB95" s="6">
        <v>141.4</v>
      </c>
      <c r="AC95" s="6">
        <v>100134.03</v>
      </c>
      <c r="AD95" s="7">
        <v>364.400012613413</v>
      </c>
      <c r="AE95" s="7">
        <v>99.4</v>
      </c>
      <c r="AF95" s="7">
        <v>0.124756999252305</v>
      </c>
      <c r="AG95" s="7">
        <v>2703</v>
      </c>
    </row>
    <row r="96" spans="1:33">
      <c r="A96" s="5" t="s">
        <v>57</v>
      </c>
      <c r="B96" s="5">
        <v>8</v>
      </c>
      <c r="C96" s="5">
        <v>2014</v>
      </c>
      <c r="D96" s="6">
        <v>79.09</v>
      </c>
      <c r="E96" s="6">
        <v>34804.67</v>
      </c>
      <c r="F96" s="6">
        <v>385.92</v>
      </c>
      <c r="G96" s="7">
        <v>44.55</v>
      </c>
      <c r="H96" s="6">
        <v>7185.2</v>
      </c>
      <c r="I96" s="6">
        <v>90.21</v>
      </c>
      <c r="J96" s="7">
        <v>2015.8499563343</v>
      </c>
      <c r="K96" s="7">
        <v>405.025650634107</v>
      </c>
      <c r="L96" s="6">
        <v>498302.82</v>
      </c>
      <c r="M96" s="6">
        <v>3156</v>
      </c>
      <c r="N96" s="6">
        <v>1044</v>
      </c>
      <c r="O96" s="6">
        <v>98.6</v>
      </c>
      <c r="P96" s="6">
        <v>98.8</v>
      </c>
      <c r="Q96" s="6">
        <v>545.4</v>
      </c>
      <c r="R96" s="7">
        <v>46</v>
      </c>
      <c r="S96" s="7">
        <v>22</v>
      </c>
      <c r="T96" s="6">
        <v>80</v>
      </c>
      <c r="U96" s="7">
        <v>120.28</v>
      </c>
      <c r="V96" s="6">
        <v>7.6</v>
      </c>
      <c r="W96" s="7">
        <v>7128</v>
      </c>
      <c r="X96" s="7">
        <v>228277</v>
      </c>
      <c r="Y96" s="7">
        <v>1206.00002739172</v>
      </c>
      <c r="Z96" s="7">
        <v>68</v>
      </c>
      <c r="AA96" s="7">
        <v>2.89999989272196</v>
      </c>
      <c r="AB96" s="6">
        <v>167.8</v>
      </c>
      <c r="AC96" s="6">
        <v>124136.27</v>
      </c>
      <c r="AD96" s="7">
        <v>210.799996486553</v>
      </c>
      <c r="AE96" s="7">
        <v>98.1</v>
      </c>
      <c r="AF96" s="7">
        <v>0.124395019187094</v>
      </c>
      <c r="AG96" s="7">
        <v>3350</v>
      </c>
    </row>
    <row r="97" spans="1:33">
      <c r="A97" s="5" t="s">
        <v>57</v>
      </c>
      <c r="B97" s="5">
        <v>8</v>
      </c>
      <c r="C97" s="5">
        <v>2015</v>
      </c>
      <c r="D97" s="6">
        <v>72.1</v>
      </c>
      <c r="E97" s="6">
        <v>61188.5</v>
      </c>
      <c r="F97" s="6">
        <v>459.29</v>
      </c>
      <c r="G97" s="7">
        <v>52.15</v>
      </c>
      <c r="H97" s="6">
        <v>7318.7</v>
      </c>
      <c r="I97" s="6">
        <v>87.36</v>
      </c>
      <c r="J97" s="7">
        <v>2009.00991481126</v>
      </c>
      <c r="K97" s="7">
        <v>407.200014155774</v>
      </c>
      <c r="L97" s="6">
        <v>550690</v>
      </c>
      <c r="M97" s="6">
        <v>4348</v>
      </c>
      <c r="N97" s="6">
        <v>1308.8</v>
      </c>
      <c r="O97" s="6">
        <v>98.6</v>
      </c>
      <c r="P97" s="6">
        <v>98.8</v>
      </c>
      <c r="Q97" s="6">
        <v>592.57</v>
      </c>
      <c r="R97" s="7">
        <v>47</v>
      </c>
      <c r="S97" s="7">
        <v>23</v>
      </c>
      <c r="T97" s="6">
        <v>81</v>
      </c>
      <c r="U97" s="7">
        <v>127.26</v>
      </c>
      <c r="V97" s="6">
        <v>7.4</v>
      </c>
      <c r="W97" s="7">
        <v>7469</v>
      </c>
      <c r="X97" s="7">
        <v>201936</v>
      </c>
      <c r="Y97" s="7">
        <v>1048.00003680473</v>
      </c>
      <c r="Z97" s="7">
        <v>63</v>
      </c>
      <c r="AA97" s="7">
        <v>4.29999990239208</v>
      </c>
      <c r="AB97" s="6">
        <v>209.93</v>
      </c>
      <c r="AC97" s="6">
        <v>213466.81</v>
      </c>
      <c r="AD97" s="7">
        <v>515.899975107514</v>
      </c>
      <c r="AE97" s="7">
        <v>96.8</v>
      </c>
      <c r="AF97" s="7">
        <v>0.124979482205476</v>
      </c>
      <c r="AG97" s="7">
        <v>4164</v>
      </c>
    </row>
    <row r="98" spans="1:33">
      <c r="A98" s="5" t="s">
        <v>57</v>
      </c>
      <c r="B98" s="5">
        <v>8</v>
      </c>
      <c r="C98" s="5">
        <v>2016</v>
      </c>
      <c r="D98" s="6">
        <v>23.69</v>
      </c>
      <c r="E98" s="6">
        <v>208860.41</v>
      </c>
      <c r="F98" s="6">
        <v>320.28</v>
      </c>
      <c r="G98" s="7">
        <v>68.72</v>
      </c>
      <c r="H98" s="6">
        <v>8546.86</v>
      </c>
      <c r="I98" s="6">
        <v>90.69</v>
      </c>
      <c r="J98" s="7">
        <v>2510.90995926971</v>
      </c>
      <c r="K98" s="7">
        <v>409.099989798947</v>
      </c>
      <c r="L98" s="6">
        <v>615654</v>
      </c>
      <c r="M98" s="6">
        <v>4714</v>
      </c>
      <c r="N98" s="6">
        <v>1964.9</v>
      </c>
      <c r="O98" s="6">
        <v>99.2</v>
      </c>
      <c r="P98" s="6">
        <v>99</v>
      </c>
      <c r="Q98" s="6">
        <v>603.79</v>
      </c>
      <c r="R98" s="7">
        <v>46</v>
      </c>
      <c r="S98" s="7">
        <v>26</v>
      </c>
      <c r="T98" s="6">
        <v>82</v>
      </c>
      <c r="U98" s="7">
        <v>125.81</v>
      </c>
      <c r="V98" s="6">
        <v>7.3</v>
      </c>
      <c r="W98" s="7">
        <v>6254.2</v>
      </c>
      <c r="X98" s="7">
        <v>243611.9</v>
      </c>
      <c r="Y98" s="7">
        <v>1065.00002327715</v>
      </c>
      <c r="Z98" s="7">
        <v>63</v>
      </c>
      <c r="AA98" s="7">
        <v>5.60000001264982</v>
      </c>
      <c r="AB98" s="6">
        <v>221.89</v>
      </c>
      <c r="AC98" s="6">
        <v>331634.73</v>
      </c>
      <c r="AD98" s="7">
        <v>299.299995552805</v>
      </c>
      <c r="AE98" s="7">
        <v>95.5</v>
      </c>
      <c r="AF98" s="7">
        <v>0.141277862384051</v>
      </c>
      <c r="AG98" s="7">
        <v>5446</v>
      </c>
    </row>
    <row r="99" spans="1:33">
      <c r="A99" s="5" t="s">
        <v>57</v>
      </c>
      <c r="B99" s="5">
        <v>8</v>
      </c>
      <c r="C99" s="5">
        <v>2017</v>
      </c>
      <c r="D99" s="6">
        <v>20.11</v>
      </c>
      <c r="E99" s="6">
        <v>258253.19</v>
      </c>
      <c r="F99" s="6">
        <v>597.31</v>
      </c>
      <c r="G99" s="7">
        <v>79.42</v>
      </c>
      <c r="H99" s="6">
        <v>8850.86</v>
      </c>
      <c r="I99" s="6">
        <v>96.53</v>
      </c>
      <c r="J99" s="7">
        <v>2858.68011774703</v>
      </c>
      <c r="K99" s="7">
        <v>409.832606704339</v>
      </c>
      <c r="L99" s="6">
        <v>1083490</v>
      </c>
      <c r="M99" s="6">
        <v>5818</v>
      </c>
      <c r="N99" s="6">
        <v>1937.2</v>
      </c>
      <c r="O99" s="6">
        <v>98.8</v>
      </c>
      <c r="P99" s="6">
        <v>98.9</v>
      </c>
      <c r="Q99" s="6">
        <v>620.02</v>
      </c>
      <c r="R99" s="7">
        <v>46</v>
      </c>
      <c r="S99" s="7">
        <v>31</v>
      </c>
      <c r="T99" s="6">
        <v>81</v>
      </c>
      <c r="U99" s="7">
        <v>146.71</v>
      </c>
      <c r="V99" s="6">
        <v>8.2</v>
      </c>
      <c r="W99" s="7">
        <v>4321.6</v>
      </c>
      <c r="X99" s="7">
        <v>151698.95</v>
      </c>
      <c r="Y99" s="7">
        <v>667.210641227943</v>
      </c>
      <c r="Z99" s="7">
        <v>49</v>
      </c>
      <c r="AA99" s="7">
        <v>4.29999990239208</v>
      </c>
      <c r="AB99" s="6">
        <v>256.78</v>
      </c>
      <c r="AC99" s="6">
        <v>358414.76</v>
      </c>
      <c r="AD99" s="7">
        <v>673.699994632892</v>
      </c>
      <c r="AE99" s="7">
        <v>96.9</v>
      </c>
      <c r="AF99" s="7">
        <v>0.140303010849329</v>
      </c>
      <c r="AG99" s="7">
        <v>9530</v>
      </c>
    </row>
    <row r="100" spans="1:33">
      <c r="A100" s="5" t="s">
        <v>57</v>
      </c>
      <c r="B100" s="5">
        <v>8</v>
      </c>
      <c r="C100" s="5">
        <v>2018</v>
      </c>
      <c r="D100" s="6">
        <v>28.1</v>
      </c>
      <c r="E100" s="6">
        <v>205114.92</v>
      </c>
      <c r="F100" s="6">
        <v>1131.53</v>
      </c>
      <c r="G100" s="7">
        <v>93.74</v>
      </c>
      <c r="H100" s="6">
        <v>9067.36</v>
      </c>
      <c r="I100" s="6">
        <v>101.6</v>
      </c>
      <c r="J100" s="7">
        <v>2894.92997077647</v>
      </c>
      <c r="K100" s="7">
        <v>410.098715405587</v>
      </c>
      <c r="L100" s="6">
        <v>1063840.16</v>
      </c>
      <c r="M100" s="6">
        <v>6155</v>
      </c>
      <c r="N100" s="6">
        <v>2113.2</v>
      </c>
      <c r="O100" s="6">
        <v>99</v>
      </c>
      <c r="P100" s="6">
        <v>99.1</v>
      </c>
      <c r="Q100" s="6">
        <v>583.9</v>
      </c>
      <c r="R100" s="7">
        <v>44</v>
      </c>
      <c r="S100" s="7">
        <v>35</v>
      </c>
      <c r="T100" s="6">
        <v>81</v>
      </c>
      <c r="U100" s="7">
        <v>165.92</v>
      </c>
      <c r="V100" s="6">
        <v>8</v>
      </c>
      <c r="W100" s="7">
        <v>2389</v>
      </c>
      <c r="X100" s="7">
        <v>59786</v>
      </c>
      <c r="Y100" s="7">
        <v>417.999986404652</v>
      </c>
      <c r="Z100" s="7">
        <v>35</v>
      </c>
      <c r="AA100" s="7">
        <v>4.69999995903474</v>
      </c>
      <c r="AB100" s="6">
        <v>274.73</v>
      </c>
      <c r="AC100" s="6">
        <v>464325.91</v>
      </c>
      <c r="AD100" s="7">
        <v>593.300015862114</v>
      </c>
      <c r="AE100" s="7">
        <v>94.4</v>
      </c>
      <c r="AF100" s="7">
        <v>0.129257384959397</v>
      </c>
      <c r="AG100" s="7">
        <v>10182</v>
      </c>
    </row>
    <row r="101" spans="1:33">
      <c r="A101" s="5" t="s">
        <v>57</v>
      </c>
      <c r="B101" s="5">
        <v>8</v>
      </c>
      <c r="C101" s="5">
        <v>2019</v>
      </c>
      <c r="D101" s="6">
        <v>56.03</v>
      </c>
      <c r="E101" s="6">
        <v>184494.23</v>
      </c>
      <c r="F101" s="6">
        <v>1732.45</v>
      </c>
      <c r="G101" s="7">
        <v>114.68</v>
      </c>
      <c r="H101" s="6">
        <v>9079.36</v>
      </c>
      <c r="I101" s="6">
        <v>104.74</v>
      </c>
      <c r="J101" s="7">
        <v>2901.75005150974</v>
      </c>
      <c r="K101" s="7">
        <v>410.302503064063</v>
      </c>
      <c r="L101" s="6">
        <v>1274097.93</v>
      </c>
      <c r="M101" s="6">
        <v>6638</v>
      </c>
      <c r="N101" s="6">
        <v>2181.1</v>
      </c>
      <c r="O101" s="6">
        <v>99.2</v>
      </c>
      <c r="P101" s="6">
        <v>99.1</v>
      </c>
      <c r="Q101" s="6">
        <v>597.29</v>
      </c>
      <c r="R101" s="7">
        <v>39</v>
      </c>
      <c r="S101" s="7">
        <v>40</v>
      </c>
      <c r="T101" s="6">
        <v>81</v>
      </c>
      <c r="U101" s="7">
        <v>232.88</v>
      </c>
      <c r="V101" s="6">
        <v>8.8</v>
      </c>
      <c r="W101" s="7">
        <v>3897.9</v>
      </c>
      <c r="X101" s="7">
        <v>100785.7</v>
      </c>
      <c r="Y101" s="7">
        <v>757.000035247852</v>
      </c>
      <c r="Z101" s="7">
        <v>48</v>
      </c>
      <c r="AA101" s="7">
        <v>4.79999991401354</v>
      </c>
      <c r="AB101" s="6">
        <v>292.87</v>
      </c>
      <c r="AC101" s="6">
        <v>602671.21</v>
      </c>
      <c r="AD101" s="7">
        <v>599.099982572254</v>
      </c>
      <c r="AE101" s="7">
        <v>90.6</v>
      </c>
      <c r="AF101" s="7">
        <v>0.127955386229363</v>
      </c>
      <c r="AG101" s="7">
        <v>9855</v>
      </c>
    </row>
    <row r="102" spans="1:33">
      <c r="A102" s="5" t="s">
        <v>57</v>
      </c>
      <c r="B102" s="5">
        <v>8</v>
      </c>
      <c r="C102" s="5">
        <v>2020</v>
      </c>
      <c r="D102" s="6">
        <v>53.61</v>
      </c>
      <c r="E102" s="6">
        <v>148050.9</v>
      </c>
      <c r="F102" s="6">
        <v>2092.5</v>
      </c>
      <c r="G102" s="7">
        <v>143.34</v>
      </c>
      <c r="H102" s="6">
        <v>9117.76</v>
      </c>
      <c r="I102" s="6">
        <v>120.7</v>
      </c>
      <c r="J102" s="7">
        <v>2980.34009849738</v>
      </c>
      <c r="K102" s="7">
        <v>412.208792956072</v>
      </c>
      <c r="L102" s="6">
        <v>1499729.54</v>
      </c>
      <c r="M102" s="6">
        <v>8391</v>
      </c>
      <c r="N102" s="6">
        <v>2127.5</v>
      </c>
      <c r="O102" s="6">
        <v>99.9</v>
      </c>
      <c r="P102" s="6">
        <v>99.9</v>
      </c>
      <c r="Q102" s="6">
        <v>605.4</v>
      </c>
      <c r="R102" s="7">
        <v>38</v>
      </c>
      <c r="S102" s="7">
        <v>46</v>
      </c>
      <c r="T102" s="6">
        <v>80</v>
      </c>
      <c r="U102" s="7">
        <v>265.2</v>
      </c>
      <c r="V102" s="6">
        <v>8.6</v>
      </c>
      <c r="W102" s="7">
        <v>3410.5</v>
      </c>
      <c r="X102" s="7">
        <v>104526.7</v>
      </c>
      <c r="Y102" s="7">
        <v>826.000021871673</v>
      </c>
      <c r="Z102" s="7">
        <v>42</v>
      </c>
      <c r="AA102" s="7">
        <v>5.50000004268866</v>
      </c>
      <c r="AB102" s="6">
        <v>306.08</v>
      </c>
      <c r="AC102" s="6">
        <v>701295.4</v>
      </c>
      <c r="AD102" s="7">
        <v>687.200020155545</v>
      </c>
      <c r="AE102" s="7">
        <v>90.4</v>
      </c>
      <c r="AF102" s="7">
        <v>0.124425422138837</v>
      </c>
      <c r="AG102" s="7">
        <v>12594</v>
      </c>
    </row>
    <row r="103" spans="1:33">
      <c r="A103" s="5" t="s">
        <v>57</v>
      </c>
      <c r="B103" s="5">
        <v>8</v>
      </c>
      <c r="C103" s="5">
        <v>2021</v>
      </c>
      <c r="D103" s="6">
        <v>25.11</v>
      </c>
      <c r="E103" s="6">
        <v>168148.92</v>
      </c>
      <c r="F103" s="6">
        <v>246.83</v>
      </c>
      <c r="G103" s="7">
        <v>133.38</v>
      </c>
      <c r="H103" s="6">
        <v>8661.76</v>
      </c>
      <c r="I103" s="6">
        <v>120.3</v>
      </c>
      <c r="J103" s="7">
        <v>3093.92998006678</v>
      </c>
      <c r="K103" s="7">
        <v>408.780811832314</v>
      </c>
      <c r="L103" s="6">
        <v>1166000.74</v>
      </c>
      <c r="M103" s="6">
        <v>8584</v>
      </c>
      <c r="N103" s="6">
        <v>2260.4</v>
      </c>
      <c r="O103" s="6">
        <v>99.9</v>
      </c>
      <c r="P103" s="6">
        <v>99.9</v>
      </c>
      <c r="Q103" s="6">
        <v>614.47</v>
      </c>
      <c r="R103" s="7">
        <v>37</v>
      </c>
      <c r="S103" s="7">
        <v>42</v>
      </c>
      <c r="T103" s="6">
        <v>80</v>
      </c>
      <c r="U103" s="7">
        <v>350.14</v>
      </c>
      <c r="V103" s="6">
        <v>5.8</v>
      </c>
      <c r="W103" s="7">
        <v>3721.8</v>
      </c>
      <c r="X103" s="7">
        <v>185957.1</v>
      </c>
      <c r="Y103" s="7">
        <v>973.000017333017</v>
      </c>
      <c r="Z103" s="7">
        <v>61</v>
      </c>
      <c r="AA103" s="7">
        <v>6.00000018463167</v>
      </c>
      <c r="AB103" s="6">
        <v>341.139101574342</v>
      </c>
      <c r="AC103" s="6">
        <v>833873.72</v>
      </c>
      <c r="AD103" s="7">
        <v>801.700021606692</v>
      </c>
      <c r="AE103" s="7">
        <v>92.2</v>
      </c>
      <c r="AF103" s="7">
        <v>0.13380500096918</v>
      </c>
      <c r="AG103" s="7">
        <v>14252</v>
      </c>
    </row>
    <row r="104" spans="1:33">
      <c r="A104" s="5" t="s">
        <v>57</v>
      </c>
      <c r="B104" s="5">
        <v>8</v>
      </c>
      <c r="C104" s="5">
        <v>2022</v>
      </c>
      <c r="D104" s="6">
        <v>23.13</v>
      </c>
      <c r="E104" s="6">
        <v>180265.96</v>
      </c>
      <c r="F104" s="6">
        <v>262.26</v>
      </c>
      <c r="G104" s="7">
        <v>149.95</v>
      </c>
      <c r="H104" s="6">
        <v>8092.97</v>
      </c>
      <c r="I104" s="6">
        <v>123.54</v>
      </c>
      <c r="J104" s="7">
        <v>3136.89990560277</v>
      </c>
      <c r="K104" s="7">
        <v>415.305460966479</v>
      </c>
      <c r="L104" s="6">
        <v>1296066.8</v>
      </c>
      <c r="M104" s="6">
        <v>9419</v>
      </c>
      <c r="N104" s="6">
        <v>2198.6</v>
      </c>
      <c r="O104" s="6">
        <v>100</v>
      </c>
      <c r="P104" s="6">
        <v>100</v>
      </c>
      <c r="Q104" s="6">
        <v>640.86</v>
      </c>
      <c r="R104" s="7">
        <v>31</v>
      </c>
      <c r="S104" s="7">
        <v>44</v>
      </c>
      <c r="T104" s="6">
        <v>78</v>
      </c>
      <c r="U104" s="7">
        <v>460.18</v>
      </c>
      <c r="V104" s="6">
        <v>5.9</v>
      </c>
      <c r="W104" s="7">
        <v>3818</v>
      </c>
      <c r="X104" s="7">
        <v>183196</v>
      </c>
      <c r="Y104" s="7">
        <v>951.99996687862</v>
      </c>
      <c r="Z104" s="7">
        <v>64</v>
      </c>
      <c r="AA104" s="7">
        <v>5.60000001264982</v>
      </c>
      <c r="AB104" s="6">
        <v>347.593996506879</v>
      </c>
      <c r="AC104" s="6">
        <v>895306.03</v>
      </c>
      <c r="AD104" s="7">
        <v>1179.99997939754</v>
      </c>
      <c r="AE104" s="7">
        <v>92.5</v>
      </c>
      <c r="AF104" s="7">
        <v>0.128267685675093</v>
      </c>
      <c r="AG104" s="7">
        <v>19527</v>
      </c>
    </row>
    <row r="105" spans="1:33">
      <c r="A105" s="5" t="s">
        <v>57</v>
      </c>
      <c r="B105" s="5">
        <v>8</v>
      </c>
      <c r="C105" s="5">
        <v>2023</v>
      </c>
      <c r="D105" s="6">
        <v>26.5</v>
      </c>
      <c r="E105" s="6">
        <v>199769.5</v>
      </c>
      <c r="F105" s="6">
        <v>273.28</v>
      </c>
      <c r="G105" s="7">
        <v>166.52</v>
      </c>
      <c r="H105" s="6">
        <v>7213</v>
      </c>
      <c r="I105" s="6">
        <v>128.93</v>
      </c>
      <c r="J105" s="7">
        <v>3229.39986937878</v>
      </c>
      <c r="K105" s="7">
        <v>408.322988620829</v>
      </c>
      <c r="L105" s="6">
        <v>1361903</v>
      </c>
      <c r="M105" s="6">
        <v>11196</v>
      </c>
      <c r="N105" s="6">
        <v>2207.7</v>
      </c>
      <c r="O105" s="6">
        <v>100</v>
      </c>
      <c r="P105" s="6">
        <v>100</v>
      </c>
      <c r="Q105" s="6">
        <v>658.1</v>
      </c>
      <c r="R105" s="7">
        <v>29.768806</v>
      </c>
      <c r="S105" s="7">
        <v>45</v>
      </c>
      <c r="T105" s="6">
        <v>78</v>
      </c>
      <c r="U105" s="7">
        <v>112.8827</v>
      </c>
      <c r="V105" s="6">
        <v>5.6538</v>
      </c>
      <c r="W105" s="7">
        <v>3663</v>
      </c>
      <c r="X105" s="7">
        <v>168345</v>
      </c>
      <c r="Y105" s="7">
        <v>780.999961075206</v>
      </c>
      <c r="Z105" s="7">
        <v>66</v>
      </c>
      <c r="AA105" s="7">
        <v>8.77977165582848</v>
      </c>
      <c r="AB105" s="6">
        <v>362.366711138982</v>
      </c>
      <c r="AC105" s="6">
        <v>1059756</v>
      </c>
      <c r="AD105" s="7">
        <v>1469.71664104783</v>
      </c>
      <c r="AE105" s="7">
        <v>91.9</v>
      </c>
      <c r="AF105" s="7">
        <v>0.135723196903192</v>
      </c>
      <c r="AG105" s="7">
        <v>24802</v>
      </c>
    </row>
    <row r="106" spans="1:33">
      <c r="A106" s="5" t="s">
        <v>58</v>
      </c>
      <c r="B106" s="5">
        <v>9</v>
      </c>
      <c r="C106" s="5">
        <v>2011</v>
      </c>
      <c r="D106" s="6">
        <v>68.13</v>
      </c>
      <c r="E106" s="6">
        <v>690155.31</v>
      </c>
      <c r="F106" s="6">
        <v>415.31</v>
      </c>
      <c r="G106" s="7">
        <v>148.11</v>
      </c>
      <c r="H106" s="6">
        <v>3978</v>
      </c>
      <c r="I106" s="6">
        <v>113.79</v>
      </c>
      <c r="J106" s="7">
        <v>2543.11071084141</v>
      </c>
      <c r="K106" s="7">
        <v>425.537850753711</v>
      </c>
      <c r="L106" s="6">
        <v>202043.4</v>
      </c>
      <c r="M106" s="6">
        <v>5078</v>
      </c>
      <c r="N106" s="6">
        <v>706.4</v>
      </c>
      <c r="O106" s="6">
        <v>100</v>
      </c>
      <c r="P106" s="6">
        <v>100</v>
      </c>
      <c r="Q106" s="6">
        <v>767.74</v>
      </c>
      <c r="R106" s="7">
        <v>69</v>
      </c>
      <c r="S106" s="7">
        <v>33</v>
      </c>
      <c r="T106" s="6">
        <v>66</v>
      </c>
      <c r="U106" s="7">
        <v>480.75</v>
      </c>
      <c r="V106" s="6">
        <v>8.2</v>
      </c>
      <c r="W106" s="7">
        <v>19051.41</v>
      </c>
      <c r="X106" s="7">
        <v>717382.6</v>
      </c>
      <c r="Y106" s="7">
        <v>5031.00024907818</v>
      </c>
      <c r="Z106" s="7">
        <v>206</v>
      </c>
      <c r="AA106" s="7">
        <v>2.18800804187808</v>
      </c>
      <c r="AB106" s="6">
        <v>80.19</v>
      </c>
      <c r="AC106" s="6">
        <v>1218226.34</v>
      </c>
      <c r="AD106" s="7">
        <v>559.244519169801</v>
      </c>
      <c r="AE106" s="7">
        <v>101.6</v>
      </c>
      <c r="AF106" s="7">
        <v>0.0657718370690297</v>
      </c>
      <c r="AG106" s="7">
        <v>12645</v>
      </c>
    </row>
    <row r="107" spans="1:33">
      <c r="A107" s="5" t="s">
        <v>58</v>
      </c>
      <c r="B107" s="5">
        <v>9</v>
      </c>
      <c r="C107" s="5">
        <v>2012</v>
      </c>
      <c r="D107" s="6">
        <v>84.35</v>
      </c>
      <c r="E107" s="6">
        <v>1081481.81</v>
      </c>
      <c r="F107" s="6">
        <v>447.09</v>
      </c>
      <c r="G107" s="7">
        <v>190.83</v>
      </c>
      <c r="H107" s="6">
        <v>3973</v>
      </c>
      <c r="I107" s="6">
        <v>128.2</v>
      </c>
      <c r="J107" s="7">
        <v>2549.63043449391</v>
      </c>
      <c r="K107" s="7">
        <v>646.271697676358</v>
      </c>
      <c r="L107" s="6">
        <v>266173.46</v>
      </c>
      <c r="M107" s="6">
        <v>3792</v>
      </c>
      <c r="N107" s="6">
        <v>1491.5</v>
      </c>
      <c r="O107" s="6">
        <v>100</v>
      </c>
      <c r="P107" s="6">
        <v>100</v>
      </c>
      <c r="Q107" s="6">
        <v>894.38</v>
      </c>
      <c r="R107" s="7">
        <v>70</v>
      </c>
      <c r="S107" s="7">
        <v>37</v>
      </c>
      <c r="T107" s="6">
        <v>67</v>
      </c>
      <c r="U107" s="7">
        <v>518.75</v>
      </c>
      <c r="V107" s="6">
        <v>8.6</v>
      </c>
      <c r="W107" s="7">
        <v>22606</v>
      </c>
      <c r="X107" s="7">
        <v>907644</v>
      </c>
      <c r="Y107" s="7">
        <v>6173.99996874657</v>
      </c>
      <c r="Z107" s="7">
        <v>305</v>
      </c>
      <c r="AA107" s="7">
        <v>3.53152186052291</v>
      </c>
      <c r="AB107" s="6">
        <v>150.77</v>
      </c>
      <c r="AC107" s="6">
        <v>1828629.26</v>
      </c>
      <c r="AD107" s="7">
        <v>1572.67756324072</v>
      </c>
      <c r="AE107" s="7">
        <v>100.3</v>
      </c>
      <c r="AF107" s="7">
        <v>0.0844167377095766</v>
      </c>
      <c r="AG107" s="7">
        <v>14029</v>
      </c>
    </row>
    <row r="108" spans="1:33">
      <c r="A108" s="5" t="s">
        <v>58</v>
      </c>
      <c r="B108" s="5">
        <v>9</v>
      </c>
      <c r="C108" s="5">
        <v>2013</v>
      </c>
      <c r="D108" s="6">
        <v>78.3</v>
      </c>
      <c r="E108" s="6">
        <v>921222.8</v>
      </c>
      <c r="F108" s="6">
        <v>533.16</v>
      </c>
      <c r="G108" s="7">
        <v>258.66</v>
      </c>
      <c r="H108" s="6">
        <v>3923</v>
      </c>
      <c r="I108" s="6">
        <v>132.52</v>
      </c>
      <c r="J108" s="7">
        <v>2556.16687263562</v>
      </c>
      <c r="K108" s="7">
        <v>981.504010695434</v>
      </c>
      <c r="L108" s="6">
        <v>317955.7</v>
      </c>
      <c r="M108" s="6">
        <v>4569</v>
      </c>
      <c r="N108" s="6">
        <v>1374.6</v>
      </c>
      <c r="O108" s="6">
        <v>100</v>
      </c>
      <c r="P108" s="6">
        <v>100</v>
      </c>
      <c r="Q108" s="6">
        <v>937.2</v>
      </c>
      <c r="R108" s="7">
        <v>71</v>
      </c>
      <c r="S108" s="7">
        <v>41</v>
      </c>
      <c r="T108" s="6">
        <v>68</v>
      </c>
      <c r="U108" s="7">
        <v>531.68</v>
      </c>
      <c r="V108" s="6">
        <v>21.7</v>
      </c>
      <c r="W108" s="7">
        <v>26865.2</v>
      </c>
      <c r="X108" s="7">
        <v>1061501.3</v>
      </c>
      <c r="Y108" s="7">
        <v>7088.0000546845</v>
      </c>
      <c r="Z108" s="7">
        <v>207</v>
      </c>
      <c r="AA108" s="7">
        <v>5.70000014340913</v>
      </c>
      <c r="AB108" s="6">
        <v>222.14</v>
      </c>
      <c r="AC108" s="6">
        <v>2575921.26</v>
      </c>
      <c r="AD108" s="7">
        <v>4422.59983449172</v>
      </c>
      <c r="AE108" s="7">
        <v>99</v>
      </c>
      <c r="AF108" s="7">
        <v>0.0982401315789474</v>
      </c>
      <c r="AG108" s="7">
        <v>14045</v>
      </c>
    </row>
    <row r="109" spans="1:33">
      <c r="A109" s="5" t="s">
        <v>58</v>
      </c>
      <c r="B109" s="5">
        <v>9</v>
      </c>
      <c r="C109" s="5">
        <v>2014</v>
      </c>
      <c r="D109" s="6">
        <v>102.31</v>
      </c>
      <c r="E109" s="6">
        <v>1131036.12</v>
      </c>
      <c r="F109" s="6">
        <v>595.48</v>
      </c>
      <c r="G109" s="7">
        <v>310.53</v>
      </c>
      <c r="H109" s="6">
        <v>4228</v>
      </c>
      <c r="I109" s="6">
        <v>135.74</v>
      </c>
      <c r="J109" s="7">
        <v>2562.72006811714</v>
      </c>
      <c r="K109" s="7">
        <v>1490.62712551842</v>
      </c>
      <c r="L109" s="6">
        <v>407677.95</v>
      </c>
      <c r="M109" s="6">
        <v>4480</v>
      </c>
      <c r="N109" s="6">
        <v>1404.5</v>
      </c>
      <c r="O109" s="6">
        <v>100</v>
      </c>
      <c r="P109" s="6">
        <v>100</v>
      </c>
      <c r="Q109" s="6">
        <v>957.92</v>
      </c>
      <c r="R109" s="7">
        <v>72</v>
      </c>
      <c r="S109" s="7">
        <v>45</v>
      </c>
      <c r="T109" s="6">
        <v>68</v>
      </c>
      <c r="U109" s="7">
        <v>592.45</v>
      </c>
      <c r="V109" s="6">
        <v>24.8</v>
      </c>
      <c r="W109" s="7">
        <v>24649</v>
      </c>
      <c r="X109" s="7">
        <v>1274063</v>
      </c>
      <c r="Y109" s="7">
        <v>8170.00009923243</v>
      </c>
      <c r="Z109" s="7">
        <v>173</v>
      </c>
      <c r="AA109" s="7">
        <v>9.20000014669405</v>
      </c>
      <c r="AB109" s="6">
        <v>239.53</v>
      </c>
      <c r="AC109" s="6">
        <v>3613060.35</v>
      </c>
      <c r="AD109" s="7">
        <v>12437.0002530464</v>
      </c>
      <c r="AE109" s="7">
        <v>97.7</v>
      </c>
      <c r="AF109" s="7">
        <v>0.108770603357024</v>
      </c>
      <c r="AG109" s="7">
        <v>14876</v>
      </c>
    </row>
    <row r="110" spans="1:33">
      <c r="A110" s="5" t="s">
        <v>58</v>
      </c>
      <c r="B110" s="5">
        <v>9</v>
      </c>
      <c r="C110" s="5">
        <v>2015</v>
      </c>
      <c r="D110" s="6">
        <v>204.8</v>
      </c>
      <c r="E110" s="6">
        <v>1023781</v>
      </c>
      <c r="F110" s="6">
        <v>778.76</v>
      </c>
      <c r="G110" s="7">
        <v>385.75</v>
      </c>
      <c r="H110" s="6">
        <v>4424</v>
      </c>
      <c r="I110" s="6">
        <v>129.69</v>
      </c>
      <c r="J110" s="7">
        <v>2569.29006389893</v>
      </c>
      <c r="K110" s="7">
        <v>1500.89998925015</v>
      </c>
      <c r="L110" s="6">
        <v>475024.56</v>
      </c>
      <c r="M110" s="6">
        <v>7796</v>
      </c>
      <c r="N110" s="6">
        <v>1464.8</v>
      </c>
      <c r="O110" s="6">
        <v>100</v>
      </c>
      <c r="P110" s="6">
        <v>100</v>
      </c>
      <c r="Q110" s="6">
        <v>1039.17</v>
      </c>
      <c r="R110" s="7">
        <v>73</v>
      </c>
      <c r="S110" s="7">
        <v>47</v>
      </c>
      <c r="T110" s="6">
        <v>67</v>
      </c>
      <c r="U110" s="7">
        <v>663.78</v>
      </c>
      <c r="V110" s="6">
        <v>25.4</v>
      </c>
      <c r="W110" s="7">
        <v>27371</v>
      </c>
      <c r="X110" s="7">
        <v>1282252</v>
      </c>
      <c r="Y110" s="7">
        <v>7229.00005060086</v>
      </c>
      <c r="Z110" s="7">
        <v>185</v>
      </c>
      <c r="AA110" s="7">
        <v>13.0999996042869</v>
      </c>
      <c r="AB110" s="6">
        <v>278.11</v>
      </c>
      <c r="AC110" s="6">
        <v>4552476.2</v>
      </c>
      <c r="AD110" s="7">
        <v>12879.399810385</v>
      </c>
      <c r="AE110" s="7">
        <v>96.4</v>
      </c>
      <c r="AF110" s="7">
        <v>0.120932037718491</v>
      </c>
      <c r="AG110" s="7">
        <v>15863</v>
      </c>
    </row>
    <row r="111" spans="1:33">
      <c r="A111" s="5" t="s">
        <v>58</v>
      </c>
      <c r="B111" s="5">
        <v>9</v>
      </c>
      <c r="C111" s="5">
        <v>2016</v>
      </c>
      <c r="D111" s="6">
        <v>263.21</v>
      </c>
      <c r="E111" s="6">
        <v>1661722.83</v>
      </c>
      <c r="F111" s="6">
        <v>509.97</v>
      </c>
      <c r="G111" s="7">
        <v>564.25</v>
      </c>
      <c r="H111" s="6">
        <v>4424</v>
      </c>
      <c r="I111" s="6">
        <v>130.44</v>
      </c>
      <c r="J111" s="7">
        <v>2662.28991036712</v>
      </c>
      <c r="K111" s="7">
        <v>1521.50004665372</v>
      </c>
      <c r="L111" s="6">
        <v>532551.25</v>
      </c>
      <c r="M111" s="6">
        <v>7629</v>
      </c>
      <c r="N111" s="6">
        <v>1595.7</v>
      </c>
      <c r="O111" s="6">
        <v>100</v>
      </c>
      <c r="P111" s="6">
        <v>100</v>
      </c>
      <c r="Q111" s="6">
        <v>1182.68</v>
      </c>
      <c r="R111" s="7">
        <v>74</v>
      </c>
      <c r="S111" s="7">
        <v>50</v>
      </c>
      <c r="T111" s="6">
        <v>64</v>
      </c>
      <c r="U111" s="7">
        <v>780.99</v>
      </c>
      <c r="V111" s="6">
        <v>26.8</v>
      </c>
      <c r="W111" s="7">
        <v>28282.9</v>
      </c>
      <c r="X111" s="7">
        <v>1338171.7</v>
      </c>
      <c r="Y111" s="7">
        <v>7644.99985961362</v>
      </c>
      <c r="Z111" s="7">
        <v>163</v>
      </c>
      <c r="AA111" s="7">
        <v>12.4999994461468</v>
      </c>
      <c r="AB111" s="6">
        <v>282.22</v>
      </c>
      <c r="AC111" s="6">
        <v>7095143.47</v>
      </c>
      <c r="AD111" s="7">
        <v>16037.7003268842</v>
      </c>
      <c r="AE111" s="7">
        <v>95.1</v>
      </c>
      <c r="AF111" s="7">
        <v>0.112886432804741</v>
      </c>
      <c r="AG111" s="7">
        <v>16460</v>
      </c>
    </row>
    <row r="112" spans="1:33">
      <c r="A112" s="5" t="s">
        <v>58</v>
      </c>
      <c r="B112" s="5">
        <v>9</v>
      </c>
      <c r="C112" s="5">
        <v>2017</v>
      </c>
      <c r="D112" s="6">
        <v>240.56</v>
      </c>
      <c r="E112" s="6">
        <v>1892366.42</v>
      </c>
      <c r="F112" s="6">
        <v>693.79</v>
      </c>
      <c r="G112" s="7">
        <v>711.87</v>
      </c>
      <c r="H112" s="6">
        <v>5044</v>
      </c>
      <c r="I112" s="6">
        <v>136.4</v>
      </c>
      <c r="J112" s="7">
        <v>3393.13991397178</v>
      </c>
      <c r="K112" s="7">
        <v>1527.55790702521</v>
      </c>
      <c r="L112" s="6">
        <v>582873.96</v>
      </c>
      <c r="M112" s="6">
        <v>16374</v>
      </c>
      <c r="N112" s="6">
        <v>1810.2</v>
      </c>
      <c r="O112" s="6">
        <v>100</v>
      </c>
      <c r="P112" s="6">
        <v>100</v>
      </c>
      <c r="Q112" s="6">
        <v>1264</v>
      </c>
      <c r="R112" s="7">
        <v>72</v>
      </c>
      <c r="S112" s="7">
        <v>54</v>
      </c>
      <c r="T112" s="6">
        <v>64</v>
      </c>
      <c r="U112" s="7">
        <v>810.62</v>
      </c>
      <c r="V112" s="6">
        <v>30.7</v>
      </c>
      <c r="W112" s="7">
        <v>26295.95</v>
      </c>
      <c r="X112" s="7">
        <v>1305665.4</v>
      </c>
      <c r="Y112" s="7">
        <v>7913.2923463647</v>
      </c>
      <c r="Z112" s="7">
        <v>158.5</v>
      </c>
      <c r="AA112" s="7">
        <v>10.7999996313941</v>
      </c>
      <c r="AB112" s="6">
        <v>336.65</v>
      </c>
      <c r="AC112" s="6">
        <v>8688851.56</v>
      </c>
      <c r="AD112" s="7">
        <v>15342.3000231193</v>
      </c>
      <c r="AE112" s="7">
        <v>95</v>
      </c>
      <c r="AF112" s="7">
        <v>0.101972758343386</v>
      </c>
      <c r="AG112" s="7">
        <v>18695</v>
      </c>
    </row>
    <row r="113" spans="1:33">
      <c r="A113" s="5" t="s">
        <v>58</v>
      </c>
      <c r="B113" s="5">
        <v>9</v>
      </c>
      <c r="C113" s="5">
        <v>2018</v>
      </c>
      <c r="D113" s="6">
        <v>147.45</v>
      </c>
      <c r="E113" s="6">
        <v>2069686.32</v>
      </c>
      <c r="F113" s="6">
        <v>1436.34</v>
      </c>
      <c r="G113" s="7">
        <v>820.62</v>
      </c>
      <c r="H113" s="6">
        <v>6548</v>
      </c>
      <c r="I113" s="6">
        <v>153.57</v>
      </c>
      <c r="J113" s="7">
        <v>3031.99985821682</v>
      </c>
      <c r="K113" s="7">
        <v>1528.5497667359</v>
      </c>
      <c r="L113" s="6">
        <v>617610.83</v>
      </c>
      <c r="M113" s="6">
        <v>4716</v>
      </c>
      <c r="N113" s="6">
        <v>1871.8</v>
      </c>
      <c r="O113" s="6">
        <v>100</v>
      </c>
      <c r="P113" s="6">
        <v>100</v>
      </c>
      <c r="Q113" s="6">
        <v>1344.36</v>
      </c>
      <c r="R113" s="7">
        <v>67</v>
      </c>
      <c r="S113" s="7">
        <v>56</v>
      </c>
      <c r="T113" s="6">
        <v>64</v>
      </c>
      <c r="U113" s="7">
        <v>1225.19</v>
      </c>
      <c r="V113" s="6">
        <v>35.6</v>
      </c>
      <c r="W113" s="7">
        <v>24309</v>
      </c>
      <c r="X113" s="7">
        <v>1273159</v>
      </c>
      <c r="Y113" s="7">
        <v>8191.0002496977</v>
      </c>
      <c r="Z113" s="7">
        <v>154</v>
      </c>
      <c r="AA113" s="7">
        <v>10.6999995562939</v>
      </c>
      <c r="AB113" s="6">
        <v>377.73</v>
      </c>
      <c r="AC113" s="6">
        <v>10202806</v>
      </c>
      <c r="AD113" s="7">
        <v>17411.9999534719</v>
      </c>
      <c r="AE113" s="7">
        <v>95</v>
      </c>
      <c r="AF113" s="7">
        <v>0.112597171922216</v>
      </c>
      <c r="AG113" s="7">
        <v>23484</v>
      </c>
    </row>
    <row r="114" spans="1:33">
      <c r="A114" s="5" t="s">
        <v>58</v>
      </c>
      <c r="B114" s="5">
        <v>9</v>
      </c>
      <c r="C114" s="5">
        <v>2019</v>
      </c>
      <c r="D114" s="6">
        <v>138.88</v>
      </c>
      <c r="E114" s="6">
        <v>2117050.09</v>
      </c>
      <c r="F114" s="6">
        <v>2240.43</v>
      </c>
      <c r="G114" s="7">
        <v>770.04</v>
      </c>
      <c r="H114" s="6">
        <v>6548</v>
      </c>
      <c r="I114" s="6">
        <v>165.06</v>
      </c>
      <c r="J114" s="7">
        <v>3197.44010034511</v>
      </c>
      <c r="K114" s="7">
        <v>1529.30933892212</v>
      </c>
      <c r="L114" s="6">
        <v>672080.16</v>
      </c>
      <c r="M114" s="6">
        <v>5503</v>
      </c>
      <c r="N114" s="6">
        <v>2028.6</v>
      </c>
      <c r="O114" s="6">
        <v>100</v>
      </c>
      <c r="P114" s="6">
        <v>100</v>
      </c>
      <c r="Q114" s="6">
        <v>1385.24</v>
      </c>
      <c r="R114" s="7">
        <v>62</v>
      </c>
      <c r="S114" s="7">
        <v>61</v>
      </c>
      <c r="T114" s="6">
        <v>64</v>
      </c>
      <c r="U114" s="7">
        <v>1422.35</v>
      </c>
      <c r="V114" s="6">
        <v>41.8</v>
      </c>
      <c r="W114" s="7">
        <v>21886.5</v>
      </c>
      <c r="X114" s="7">
        <v>1635418.6</v>
      </c>
      <c r="Y114" s="7">
        <v>9500.99966550069</v>
      </c>
      <c r="Z114" s="7">
        <v>172</v>
      </c>
      <c r="AA114" s="7">
        <v>11.0000002992179</v>
      </c>
      <c r="AB114" s="6">
        <v>410.28</v>
      </c>
      <c r="AC114" s="6">
        <v>12888432.81</v>
      </c>
      <c r="AD114" s="7">
        <v>20462.3992903833</v>
      </c>
      <c r="AE114" s="7">
        <v>95.7</v>
      </c>
      <c r="AF114" s="7">
        <v>0.11743668457406</v>
      </c>
      <c r="AG114" s="7">
        <v>25212</v>
      </c>
    </row>
    <row r="115" spans="1:33">
      <c r="A115" s="5" t="s">
        <v>58</v>
      </c>
      <c r="B115" s="5">
        <v>9</v>
      </c>
      <c r="C115" s="5">
        <v>2020</v>
      </c>
      <c r="D115" s="6">
        <v>140.69</v>
      </c>
      <c r="E115" s="6">
        <v>2239088.15</v>
      </c>
      <c r="F115" s="6">
        <v>2824.19</v>
      </c>
      <c r="G115" s="7">
        <v>848.14</v>
      </c>
      <c r="H115" s="6">
        <v>6464</v>
      </c>
      <c r="I115" s="6">
        <v>171.99</v>
      </c>
      <c r="J115" s="7">
        <v>3365.69985117202</v>
      </c>
      <c r="K115" s="7">
        <v>1539.82122344995</v>
      </c>
      <c r="L115" s="6">
        <v>697996.85</v>
      </c>
      <c r="M115" s="6">
        <v>5919</v>
      </c>
      <c r="N115" s="6">
        <v>2322</v>
      </c>
      <c r="O115" s="6">
        <v>100</v>
      </c>
      <c r="P115" s="6">
        <v>100</v>
      </c>
      <c r="Q115" s="6">
        <v>1406.79</v>
      </c>
      <c r="R115" s="7">
        <v>57</v>
      </c>
      <c r="S115" s="7">
        <v>63</v>
      </c>
      <c r="T115" s="6">
        <v>63</v>
      </c>
      <c r="U115" s="7">
        <v>1583.22</v>
      </c>
      <c r="V115" s="6">
        <v>44.8</v>
      </c>
      <c r="W115" s="7">
        <v>26916.9</v>
      </c>
      <c r="X115" s="7">
        <v>2135321.1</v>
      </c>
      <c r="Y115" s="7">
        <v>10985.0001667665</v>
      </c>
      <c r="Z115" s="7">
        <v>166</v>
      </c>
      <c r="AA115" s="7">
        <v>11.2000002430283</v>
      </c>
      <c r="AB115" s="6">
        <v>431.93</v>
      </c>
      <c r="AC115" s="6">
        <v>14281909.05</v>
      </c>
      <c r="AD115" s="7">
        <v>23624.793226354</v>
      </c>
      <c r="AE115" s="7">
        <v>95.7</v>
      </c>
      <c r="AF115" s="7">
        <v>0.107144536392703</v>
      </c>
      <c r="AG115" s="7">
        <v>28013</v>
      </c>
    </row>
    <row r="116" spans="1:33">
      <c r="A116" s="5" t="s">
        <v>58</v>
      </c>
      <c r="B116" s="5">
        <v>9</v>
      </c>
      <c r="C116" s="5">
        <v>2021</v>
      </c>
      <c r="D116" s="6">
        <v>148.42</v>
      </c>
      <c r="E116" s="6">
        <v>2380356.14</v>
      </c>
      <c r="F116" s="6">
        <v>574.58</v>
      </c>
      <c r="G116" s="7">
        <v>1691.92</v>
      </c>
      <c r="H116" s="6">
        <v>7099</v>
      </c>
      <c r="I116" s="6">
        <v>176.7</v>
      </c>
      <c r="J116" s="7">
        <v>3616.59986636345</v>
      </c>
      <c r="K116" s="7">
        <v>1531.43364725058</v>
      </c>
      <c r="L116" s="6">
        <v>713201.79</v>
      </c>
      <c r="M116" s="6">
        <v>6554</v>
      </c>
      <c r="N116" s="6">
        <v>2340.4</v>
      </c>
      <c r="O116" s="6">
        <v>100</v>
      </c>
      <c r="P116" s="6">
        <v>100</v>
      </c>
      <c r="Q116" s="6">
        <v>1462.17</v>
      </c>
      <c r="R116" s="7">
        <v>57</v>
      </c>
      <c r="S116" s="7">
        <v>66</v>
      </c>
      <c r="T116" s="6">
        <v>64</v>
      </c>
      <c r="U116" s="7">
        <v>2545.49</v>
      </c>
      <c r="V116" s="6">
        <v>50.7</v>
      </c>
      <c r="W116" s="7">
        <v>28549.1</v>
      </c>
      <c r="X116" s="7">
        <v>2806420.7</v>
      </c>
      <c r="Y116" s="7">
        <v>11325.0005622723</v>
      </c>
      <c r="Z116" s="7">
        <v>198</v>
      </c>
      <c r="AA116" s="7">
        <v>11.2999997093833</v>
      </c>
      <c r="AB116" s="6">
        <v>458.970389088561</v>
      </c>
      <c r="AC116" s="6">
        <v>17158198.94</v>
      </c>
      <c r="AD116" s="7">
        <v>29122.4897991492</v>
      </c>
      <c r="AE116" s="7">
        <v>96.4</v>
      </c>
      <c r="AF116" s="7">
        <v>0.115104646167066</v>
      </c>
      <c r="AG116" s="7">
        <v>28404</v>
      </c>
    </row>
    <row r="117" spans="1:33">
      <c r="A117" s="5" t="s">
        <v>58</v>
      </c>
      <c r="B117" s="5">
        <v>9</v>
      </c>
      <c r="C117" s="5">
        <v>2022</v>
      </c>
      <c r="D117" s="6">
        <v>130.26</v>
      </c>
      <c r="E117" s="6">
        <v>2553669.42</v>
      </c>
      <c r="F117" s="6">
        <v>575.44</v>
      </c>
      <c r="G117" s="7">
        <v>1849.85</v>
      </c>
      <c r="H117" s="6">
        <v>7099</v>
      </c>
      <c r="I117" s="6">
        <v>179.04</v>
      </c>
      <c r="J117" s="7">
        <v>3680.07017398931</v>
      </c>
      <c r="K117" s="7">
        <v>1551.38894157214</v>
      </c>
      <c r="L117" s="6">
        <v>755082.68</v>
      </c>
      <c r="M117" s="6">
        <v>7015</v>
      </c>
      <c r="N117" s="6">
        <v>2536.8</v>
      </c>
      <c r="O117" s="6">
        <v>100</v>
      </c>
      <c r="P117" s="6">
        <v>100</v>
      </c>
      <c r="Q117" s="6">
        <v>1508.82</v>
      </c>
      <c r="R117" s="7">
        <v>54</v>
      </c>
      <c r="S117" s="7">
        <v>68</v>
      </c>
      <c r="T117" s="6">
        <v>64</v>
      </c>
      <c r="U117" s="7">
        <v>3870.73</v>
      </c>
      <c r="V117" s="6">
        <v>54.4</v>
      </c>
      <c r="W117" s="7">
        <v>31357</v>
      </c>
      <c r="X117" s="7">
        <v>2799882</v>
      </c>
      <c r="Y117" s="7">
        <v>12615.9996386415</v>
      </c>
      <c r="Z117" s="7">
        <v>231</v>
      </c>
      <c r="AA117" s="7">
        <v>11.7999996286349</v>
      </c>
      <c r="AB117" s="6">
        <v>460.69085528287</v>
      </c>
      <c r="AC117" s="6">
        <v>18454342.22</v>
      </c>
      <c r="AD117" s="7">
        <v>39597.8063299564</v>
      </c>
      <c r="AE117" s="7">
        <v>96</v>
      </c>
      <c r="AF117" s="7">
        <v>0.0983646432837442</v>
      </c>
      <c r="AG117" s="7">
        <v>33365</v>
      </c>
    </row>
    <row r="118" spans="1:33">
      <c r="A118" s="5" t="s">
        <v>58</v>
      </c>
      <c r="B118" s="5">
        <v>9</v>
      </c>
      <c r="C118" s="5">
        <v>2023</v>
      </c>
      <c r="D118" s="6">
        <v>121.2</v>
      </c>
      <c r="E118" s="6">
        <v>2694852.8</v>
      </c>
      <c r="F118" s="6">
        <v>645.98</v>
      </c>
      <c r="G118" s="7">
        <v>2007.78</v>
      </c>
      <c r="H118" s="6">
        <v>7099</v>
      </c>
      <c r="I118" s="6">
        <v>188.62</v>
      </c>
      <c r="J118" s="7">
        <v>3877.89981005178</v>
      </c>
      <c r="K118" s="7">
        <v>1533.7846692383</v>
      </c>
      <c r="L118" s="6">
        <v>786850</v>
      </c>
      <c r="M118" s="6">
        <v>7843</v>
      </c>
      <c r="N118" s="6">
        <v>2560.5</v>
      </c>
      <c r="O118" s="6">
        <v>100</v>
      </c>
      <c r="P118" s="6">
        <v>100</v>
      </c>
      <c r="Q118" s="6">
        <v>1734.19</v>
      </c>
      <c r="R118" s="7">
        <v>60.106999</v>
      </c>
      <c r="S118" s="7">
        <v>70</v>
      </c>
      <c r="T118" s="6">
        <v>68</v>
      </c>
      <c r="U118" s="7">
        <v>4642.3364</v>
      </c>
      <c r="V118" s="6">
        <v>52.8287</v>
      </c>
      <c r="W118" s="7">
        <v>36169</v>
      </c>
      <c r="X118" s="7">
        <v>3295519</v>
      </c>
      <c r="Y118" s="7">
        <v>13853.0000740044</v>
      </c>
      <c r="Z118" s="7">
        <v>232</v>
      </c>
      <c r="AA118" s="7">
        <v>14.7964309550128</v>
      </c>
      <c r="AB118" s="6">
        <v>473.834085381973</v>
      </c>
      <c r="AC118" s="6">
        <v>20893619.4</v>
      </c>
      <c r="AD118" s="7">
        <v>47257.7528054134</v>
      </c>
      <c r="AE118" s="7">
        <v>96.3</v>
      </c>
      <c r="AF118" s="7">
        <v>0.109087158250304</v>
      </c>
      <c r="AG118" s="7">
        <v>38326</v>
      </c>
    </row>
    <row r="119" spans="1:33">
      <c r="A119" s="5" t="s">
        <v>59</v>
      </c>
      <c r="B119" s="5">
        <v>10</v>
      </c>
      <c r="C119" s="5">
        <v>2011</v>
      </c>
      <c r="D119" s="6">
        <v>40.66</v>
      </c>
      <c r="E119" s="6">
        <v>522445.37</v>
      </c>
      <c r="F119" s="6">
        <v>832.45</v>
      </c>
      <c r="G119" s="7">
        <v>154.1</v>
      </c>
      <c r="H119" s="6">
        <v>9536</v>
      </c>
      <c r="I119" s="6">
        <v>84.95</v>
      </c>
      <c r="J119" s="7">
        <v>5320.99502701505</v>
      </c>
      <c r="K119" s="7">
        <v>677.393401896235</v>
      </c>
      <c r="L119" s="6">
        <v>1162101.2</v>
      </c>
      <c r="M119" s="6">
        <v>5551</v>
      </c>
      <c r="N119" s="6">
        <v>2064.2</v>
      </c>
      <c r="O119" s="6">
        <v>100</v>
      </c>
      <c r="P119" s="6">
        <v>99.9</v>
      </c>
      <c r="Q119" s="6">
        <v>1306.62</v>
      </c>
      <c r="R119" s="7">
        <v>93</v>
      </c>
      <c r="S119" s="7">
        <v>13</v>
      </c>
      <c r="T119" s="6">
        <v>151</v>
      </c>
      <c r="U119" s="7">
        <v>333.43</v>
      </c>
      <c r="V119" s="6">
        <v>9.9</v>
      </c>
      <c r="W119" s="7">
        <v>79682.639</v>
      </c>
      <c r="X119" s="7">
        <v>2107403.9</v>
      </c>
      <c r="Y119" s="7">
        <v>15284.9994753434</v>
      </c>
      <c r="Z119" s="7">
        <v>1229</v>
      </c>
      <c r="AA119" s="7">
        <v>2.3202008147171</v>
      </c>
      <c r="AB119" s="6">
        <v>62.08</v>
      </c>
      <c r="AC119" s="6">
        <v>708697.62</v>
      </c>
      <c r="AD119" s="7">
        <v>9495.18588309504</v>
      </c>
      <c r="AE119" s="7">
        <v>93.6</v>
      </c>
      <c r="AF119" s="7">
        <v>0.172401776563034</v>
      </c>
      <c r="AG119" s="7">
        <v>18260</v>
      </c>
    </row>
    <row r="120" spans="1:33">
      <c r="A120" s="5" t="s">
        <v>59</v>
      </c>
      <c r="B120" s="5">
        <v>10</v>
      </c>
      <c r="C120" s="5">
        <v>2012</v>
      </c>
      <c r="D120" s="6">
        <v>52.24</v>
      </c>
      <c r="E120" s="6">
        <v>823366.38</v>
      </c>
      <c r="F120" s="6">
        <v>914.62</v>
      </c>
      <c r="G120" s="7">
        <v>205.75</v>
      </c>
      <c r="H120" s="6">
        <v>9665.74</v>
      </c>
      <c r="I120" s="6">
        <v>94.6</v>
      </c>
      <c r="J120" s="7">
        <v>5642.61788043847</v>
      </c>
      <c r="K120" s="7">
        <v>900.911113879605</v>
      </c>
      <c r="L120" s="6">
        <v>1567816.75</v>
      </c>
      <c r="M120" s="6">
        <v>6772</v>
      </c>
      <c r="N120" s="6">
        <v>2892.4</v>
      </c>
      <c r="O120" s="6">
        <v>100</v>
      </c>
      <c r="P120" s="6">
        <v>99.9</v>
      </c>
      <c r="Q120" s="6">
        <v>1607.85</v>
      </c>
      <c r="R120" s="7">
        <v>83</v>
      </c>
      <c r="S120" s="7">
        <v>15</v>
      </c>
      <c r="T120" s="6">
        <v>153</v>
      </c>
      <c r="U120" s="7">
        <v>400.91</v>
      </c>
      <c r="V120" s="6">
        <v>10.8</v>
      </c>
      <c r="W120" s="7">
        <v>89303</v>
      </c>
      <c r="X120" s="7">
        <v>2575680</v>
      </c>
      <c r="Y120" s="7">
        <v>16999.0000377587</v>
      </c>
      <c r="Z120" s="7">
        <v>2904</v>
      </c>
      <c r="AA120" s="7">
        <v>3.60459780993017</v>
      </c>
      <c r="AB120" s="6">
        <v>122.03</v>
      </c>
      <c r="AC120" s="6">
        <v>1034124.01</v>
      </c>
      <c r="AD120" s="7">
        <v>8252.87332078381</v>
      </c>
      <c r="AE120" s="7">
        <v>93.8</v>
      </c>
      <c r="AF120" s="7">
        <v>0.159909090909091</v>
      </c>
      <c r="AG120" s="7">
        <v>23021</v>
      </c>
    </row>
    <row r="121" spans="1:33">
      <c r="A121" s="5" t="s">
        <v>59</v>
      </c>
      <c r="B121" s="5">
        <v>10</v>
      </c>
      <c r="C121" s="5">
        <v>2013</v>
      </c>
      <c r="D121" s="6">
        <v>64.86</v>
      </c>
      <c r="E121" s="6">
        <v>1259479.87</v>
      </c>
      <c r="F121" s="6">
        <v>1133.21</v>
      </c>
      <c r="G121" s="7">
        <v>269.59</v>
      </c>
      <c r="H121" s="6">
        <v>10356.5</v>
      </c>
      <c r="I121" s="6">
        <v>100.03</v>
      </c>
      <c r="J121" s="7">
        <v>5983.68154206277</v>
      </c>
      <c r="K121" s="7">
        <v>1198.18237502721</v>
      </c>
      <c r="L121" s="6">
        <v>1735687</v>
      </c>
      <c r="M121" s="6">
        <v>8913</v>
      </c>
      <c r="N121" s="6">
        <v>3063.2</v>
      </c>
      <c r="O121" s="6">
        <v>100</v>
      </c>
      <c r="P121" s="6">
        <v>99.9</v>
      </c>
      <c r="Q121" s="6">
        <v>1737.58</v>
      </c>
      <c r="R121" s="7">
        <v>73</v>
      </c>
      <c r="S121" s="7">
        <v>17</v>
      </c>
      <c r="T121" s="6">
        <v>156</v>
      </c>
      <c r="U121" s="7">
        <v>527.5</v>
      </c>
      <c r="V121" s="6">
        <v>30.5</v>
      </c>
      <c r="W121" s="7">
        <v>100728.8</v>
      </c>
      <c r="X121" s="7">
        <v>2798080.4</v>
      </c>
      <c r="Y121" s="7">
        <v>19438.9992931569</v>
      </c>
      <c r="Z121" s="7">
        <v>3019</v>
      </c>
      <c r="AA121" s="7">
        <v>5.60000001264982</v>
      </c>
      <c r="AB121" s="6">
        <v>180.98</v>
      </c>
      <c r="AC121" s="6">
        <v>1429899.19</v>
      </c>
      <c r="AD121" s="7">
        <v>7173.10002010242</v>
      </c>
      <c r="AE121" s="7">
        <v>94</v>
      </c>
      <c r="AF121" s="7">
        <v>0.153626018074305</v>
      </c>
      <c r="AG121" s="7">
        <v>21460</v>
      </c>
    </row>
    <row r="122" spans="1:33">
      <c r="A122" s="5" t="s">
        <v>59</v>
      </c>
      <c r="B122" s="5">
        <v>10</v>
      </c>
      <c r="C122" s="5">
        <v>2014</v>
      </c>
      <c r="D122" s="6">
        <v>83.64</v>
      </c>
      <c r="E122" s="6">
        <v>1451157.21</v>
      </c>
      <c r="F122" s="6">
        <v>1321.33</v>
      </c>
      <c r="G122" s="7">
        <v>359</v>
      </c>
      <c r="H122" s="6">
        <v>10473.08</v>
      </c>
      <c r="I122" s="6">
        <v>101.39</v>
      </c>
      <c r="J122" s="7">
        <v>6345.35989766442</v>
      </c>
      <c r="K122" s="7">
        <v>1593.54344919059</v>
      </c>
      <c r="L122" s="6">
        <v>2081008.46</v>
      </c>
      <c r="M122" s="6">
        <v>11861</v>
      </c>
      <c r="N122" s="6">
        <v>3503.3</v>
      </c>
      <c r="O122" s="6">
        <v>100</v>
      </c>
      <c r="P122" s="6">
        <v>99.9</v>
      </c>
      <c r="Q122" s="6">
        <v>1831.96</v>
      </c>
      <c r="R122" s="7">
        <v>63</v>
      </c>
      <c r="S122" s="7">
        <v>19</v>
      </c>
      <c r="T122" s="6">
        <v>159</v>
      </c>
      <c r="U122" s="7">
        <v>543.16</v>
      </c>
      <c r="V122" s="6">
        <v>29</v>
      </c>
      <c r="W122" s="7">
        <v>106001</v>
      </c>
      <c r="X122" s="7">
        <v>3084252</v>
      </c>
      <c r="Y122" s="7">
        <v>25883.9923337516</v>
      </c>
      <c r="Z122" s="7">
        <v>3364</v>
      </c>
      <c r="AA122" s="7">
        <v>8.69999977675332</v>
      </c>
      <c r="AB122" s="6">
        <v>204.16</v>
      </c>
      <c r="AC122" s="6">
        <v>2010744.21</v>
      </c>
      <c r="AD122" s="7">
        <v>6234.59998699053</v>
      </c>
      <c r="AE122" s="7">
        <v>94.2</v>
      </c>
      <c r="AF122" s="7">
        <v>0.149723439782926</v>
      </c>
      <c r="AG122" s="7">
        <v>30926</v>
      </c>
    </row>
    <row r="123" spans="1:33">
      <c r="A123" s="5" t="s">
        <v>59</v>
      </c>
      <c r="B123" s="5">
        <v>10</v>
      </c>
      <c r="C123" s="5">
        <v>2015</v>
      </c>
      <c r="D123" s="6">
        <v>130.3</v>
      </c>
      <c r="E123" s="6">
        <v>1199967.4</v>
      </c>
      <c r="F123" s="6">
        <v>1800.47</v>
      </c>
      <c r="G123" s="7">
        <v>516.02</v>
      </c>
      <c r="H123" s="6">
        <v>10633.08</v>
      </c>
      <c r="I123" s="6">
        <v>100.21</v>
      </c>
      <c r="J123" s="7">
        <v>6728.90025550507</v>
      </c>
      <c r="K123" s="7">
        <v>1601.80003862007</v>
      </c>
      <c r="L123" s="6">
        <v>2511542.63</v>
      </c>
      <c r="M123" s="6">
        <v>10898</v>
      </c>
      <c r="N123" s="6">
        <v>4697.3</v>
      </c>
      <c r="O123" s="6">
        <v>100</v>
      </c>
      <c r="P123" s="6">
        <v>100</v>
      </c>
      <c r="Q123" s="6">
        <v>2118.18</v>
      </c>
      <c r="R123" s="7">
        <v>64</v>
      </c>
      <c r="S123" s="7">
        <v>20</v>
      </c>
      <c r="T123" s="6">
        <v>162</v>
      </c>
      <c r="U123" s="7">
        <v>572.92</v>
      </c>
      <c r="V123" s="6">
        <v>28.3</v>
      </c>
      <c r="W123" s="7">
        <v>108805</v>
      </c>
      <c r="X123" s="7">
        <v>3431437</v>
      </c>
      <c r="Y123" s="7">
        <v>23156.9909776186</v>
      </c>
      <c r="Z123" s="7">
        <v>3489</v>
      </c>
      <c r="AA123" s="7">
        <v>11.0000002992179</v>
      </c>
      <c r="AB123" s="6">
        <v>244.01</v>
      </c>
      <c r="AC123" s="6">
        <v>2907286.29</v>
      </c>
      <c r="AD123" s="7">
        <v>5193.49988227444</v>
      </c>
      <c r="AE123" s="7">
        <v>94.4</v>
      </c>
      <c r="AF123" s="7">
        <v>0.14519848219498</v>
      </c>
      <c r="AG123" s="7">
        <v>41381</v>
      </c>
    </row>
    <row r="124" spans="1:33">
      <c r="A124" s="5" t="s">
        <v>59</v>
      </c>
      <c r="B124" s="5">
        <v>10</v>
      </c>
      <c r="C124" s="5">
        <v>2016</v>
      </c>
      <c r="D124" s="6">
        <v>173.24</v>
      </c>
      <c r="E124" s="6">
        <v>1341772.75</v>
      </c>
      <c r="F124" s="6">
        <v>1206.6</v>
      </c>
      <c r="G124" s="7">
        <v>663.69</v>
      </c>
      <c r="H124" s="6">
        <v>10863.08</v>
      </c>
      <c r="I124" s="6">
        <v>102.5</v>
      </c>
      <c r="J124" s="7">
        <v>7436.86003174671</v>
      </c>
      <c r="K124" s="7">
        <v>1609.39997149426</v>
      </c>
      <c r="L124" s="6">
        <v>2939497.74</v>
      </c>
      <c r="M124" s="6">
        <v>12951</v>
      </c>
      <c r="N124" s="6">
        <v>5676.8</v>
      </c>
      <c r="O124" s="6">
        <v>100</v>
      </c>
      <c r="P124" s="6">
        <v>100</v>
      </c>
      <c r="Q124" s="6">
        <v>2223.96</v>
      </c>
      <c r="R124" s="7">
        <v>64</v>
      </c>
      <c r="S124" s="7">
        <v>21</v>
      </c>
      <c r="T124" s="6">
        <v>166</v>
      </c>
      <c r="U124" s="7">
        <v>635.64</v>
      </c>
      <c r="V124" s="6">
        <v>27.3</v>
      </c>
      <c r="W124" s="7">
        <v>115596.8</v>
      </c>
      <c r="X124" s="7">
        <v>3882343.4</v>
      </c>
      <c r="Y124" s="7">
        <v>26382.9962451071</v>
      </c>
      <c r="Z124" s="7">
        <v>3834</v>
      </c>
      <c r="AA124" s="7">
        <v>9.60000001465161</v>
      </c>
      <c r="AB124" s="6">
        <v>253.75</v>
      </c>
      <c r="AC124" s="6">
        <v>3391633.53</v>
      </c>
      <c r="AD124" s="7">
        <v>5351.89990885918</v>
      </c>
      <c r="AE124" s="7">
        <v>94.6</v>
      </c>
      <c r="AF124" s="7">
        <v>0.152381382738364</v>
      </c>
      <c r="AG124" s="7">
        <v>61674</v>
      </c>
    </row>
    <row r="125" spans="1:33">
      <c r="A125" s="5" t="s">
        <v>59</v>
      </c>
      <c r="B125" s="5">
        <v>10</v>
      </c>
      <c r="C125" s="5">
        <v>2017</v>
      </c>
      <c r="D125" s="6">
        <v>161.61</v>
      </c>
      <c r="E125" s="6">
        <v>1291048.09</v>
      </c>
      <c r="F125" s="6">
        <v>2066.5</v>
      </c>
      <c r="G125" s="7">
        <v>880.93</v>
      </c>
      <c r="H125" s="6">
        <v>10643.72</v>
      </c>
      <c r="I125" s="6">
        <v>109.69</v>
      </c>
      <c r="J125" s="7">
        <v>9257.64985433011</v>
      </c>
      <c r="K125" s="7">
        <v>1612.23404220504</v>
      </c>
      <c r="L125" s="6">
        <v>3248411.28</v>
      </c>
      <c r="M125" s="6">
        <v>15190</v>
      </c>
      <c r="N125" s="6">
        <v>6531.7</v>
      </c>
      <c r="O125" s="6">
        <v>100</v>
      </c>
      <c r="P125" s="6">
        <v>100</v>
      </c>
      <c r="Q125" s="6">
        <v>2407.58</v>
      </c>
      <c r="R125" s="7">
        <v>64</v>
      </c>
      <c r="S125" s="7">
        <v>22</v>
      </c>
      <c r="T125" s="6">
        <v>167</v>
      </c>
      <c r="U125" s="7">
        <v>778.42</v>
      </c>
      <c r="V125" s="6">
        <v>27.9</v>
      </c>
      <c r="W125" s="7">
        <v>116941.9</v>
      </c>
      <c r="X125" s="7">
        <v>4454151.7</v>
      </c>
      <c r="Y125" s="7">
        <v>30391.4926138235</v>
      </c>
      <c r="Z125" s="7">
        <v>3732.5</v>
      </c>
      <c r="AA125" s="7">
        <v>8.39999995086615</v>
      </c>
      <c r="AB125" s="6">
        <v>297.69</v>
      </c>
      <c r="AC125" s="6">
        <v>4081730.55</v>
      </c>
      <c r="AD125" s="7">
        <v>6576.60017461048</v>
      </c>
      <c r="AE125" s="7">
        <v>93.4</v>
      </c>
      <c r="AF125" s="7">
        <v>0.148979504878776</v>
      </c>
      <c r="AG125" s="7">
        <v>87155</v>
      </c>
    </row>
    <row r="126" spans="1:33">
      <c r="A126" s="5" t="s">
        <v>59</v>
      </c>
      <c r="B126" s="5">
        <v>10</v>
      </c>
      <c r="C126" s="5">
        <v>2018</v>
      </c>
      <c r="D126" s="6">
        <v>188.35</v>
      </c>
      <c r="E126" s="6">
        <v>1378142.3</v>
      </c>
      <c r="F126" s="6">
        <v>4814.66</v>
      </c>
      <c r="G126" s="7">
        <v>1050.23</v>
      </c>
      <c r="H126" s="6">
        <v>19333.74</v>
      </c>
      <c r="I126" s="6">
        <v>121.65</v>
      </c>
      <c r="J126" s="7">
        <v>7979.53964353725</v>
      </c>
      <c r="K126" s="7">
        <v>1613.28072170919</v>
      </c>
      <c r="L126" s="6">
        <v>3511780.79</v>
      </c>
      <c r="M126" s="6">
        <v>15202</v>
      </c>
      <c r="N126" s="6">
        <v>7131.5</v>
      </c>
      <c r="O126" s="6">
        <v>100</v>
      </c>
      <c r="P126" s="6">
        <v>100</v>
      </c>
      <c r="Q126" s="6">
        <v>2562.87</v>
      </c>
      <c r="R126" s="7">
        <v>61</v>
      </c>
      <c r="S126" s="7">
        <v>24</v>
      </c>
      <c r="T126" s="6">
        <v>167</v>
      </c>
      <c r="U126" s="7">
        <v>991.45</v>
      </c>
      <c r="V126" s="6">
        <v>32</v>
      </c>
      <c r="W126" s="7">
        <v>118287</v>
      </c>
      <c r="X126" s="7">
        <v>5025960</v>
      </c>
      <c r="Y126" s="7">
        <v>35008.9842363913</v>
      </c>
      <c r="Z126" s="7">
        <v>3631</v>
      </c>
      <c r="AA126" s="7">
        <v>8.59999997196863</v>
      </c>
      <c r="AB126" s="6">
        <v>334.02</v>
      </c>
      <c r="AC126" s="6">
        <v>4808932.12</v>
      </c>
      <c r="AD126" s="7">
        <v>8659.90039709367</v>
      </c>
      <c r="AE126" s="7">
        <v>94</v>
      </c>
      <c r="AF126" s="7">
        <v>0.140872555684408</v>
      </c>
      <c r="AG126" s="7">
        <v>72799</v>
      </c>
    </row>
    <row r="127" spans="1:33">
      <c r="A127" s="5" t="s">
        <v>59</v>
      </c>
      <c r="B127" s="5">
        <v>10</v>
      </c>
      <c r="C127" s="5">
        <v>2019</v>
      </c>
      <c r="D127" s="6">
        <v>242.54</v>
      </c>
      <c r="E127" s="6">
        <v>1438429.11</v>
      </c>
      <c r="F127" s="6">
        <v>7545.4</v>
      </c>
      <c r="G127" s="7">
        <v>1426.94</v>
      </c>
      <c r="H127" s="6">
        <v>22838.08</v>
      </c>
      <c r="I127" s="6">
        <v>125.97</v>
      </c>
      <c r="J127" s="7">
        <v>8452.60029304031</v>
      </c>
      <c r="K127" s="7">
        <v>1614.08256010006</v>
      </c>
      <c r="L127" s="6">
        <v>3679239.34</v>
      </c>
      <c r="M127" s="6">
        <v>21469</v>
      </c>
      <c r="N127" s="6">
        <v>7249</v>
      </c>
      <c r="O127" s="6">
        <v>100</v>
      </c>
      <c r="P127" s="6">
        <v>100</v>
      </c>
      <c r="Q127" s="6">
        <v>2785.88</v>
      </c>
      <c r="R127" s="7">
        <v>60</v>
      </c>
      <c r="S127" s="7">
        <v>27</v>
      </c>
      <c r="T127" s="6">
        <v>167</v>
      </c>
      <c r="U127" s="7">
        <v>1471.52</v>
      </c>
      <c r="V127" s="6">
        <v>32.4</v>
      </c>
      <c r="W127" s="7">
        <v>134418.5</v>
      </c>
      <c r="X127" s="7">
        <v>5706300</v>
      </c>
      <c r="Y127" s="7">
        <v>40793.988138962</v>
      </c>
      <c r="Z127" s="7">
        <v>3488</v>
      </c>
      <c r="AA127" s="7">
        <v>9.40000010080599</v>
      </c>
      <c r="AB127" s="6">
        <v>361.93</v>
      </c>
      <c r="AC127" s="6">
        <v>6189768.28</v>
      </c>
      <c r="AD127" s="7">
        <v>9873.80036140132</v>
      </c>
      <c r="AE127" s="7">
        <v>94.1</v>
      </c>
      <c r="AF127" s="7">
        <v>0.139798479229876</v>
      </c>
      <c r="AG127" s="7">
        <v>98224</v>
      </c>
    </row>
    <row r="128" spans="1:33">
      <c r="A128" s="5" t="s">
        <v>59</v>
      </c>
      <c r="B128" s="5">
        <v>10</v>
      </c>
      <c r="C128" s="5">
        <v>2020</v>
      </c>
      <c r="D128" s="6">
        <v>206.74</v>
      </c>
      <c r="E128" s="6">
        <v>1416309.58</v>
      </c>
      <c r="F128" s="6">
        <v>9188.72</v>
      </c>
      <c r="G128" s="7">
        <v>1699.51</v>
      </c>
      <c r="H128" s="6">
        <v>22838.08</v>
      </c>
      <c r="I128" s="6">
        <v>116.78</v>
      </c>
      <c r="J128" s="7">
        <v>8428.6702639909</v>
      </c>
      <c r="K128" s="7">
        <v>1621.581683908</v>
      </c>
      <c r="L128" s="6">
        <v>3990069.02</v>
      </c>
      <c r="M128" s="6">
        <v>24643</v>
      </c>
      <c r="N128" s="6">
        <v>7224.9</v>
      </c>
      <c r="O128" s="6">
        <v>100</v>
      </c>
      <c r="P128" s="6">
        <v>100</v>
      </c>
      <c r="Q128" s="6">
        <v>2990.92</v>
      </c>
      <c r="R128" s="7">
        <v>55</v>
      </c>
      <c r="S128" s="7">
        <v>29</v>
      </c>
      <c r="T128" s="6">
        <v>167</v>
      </c>
      <c r="U128" s="7">
        <v>2087.85</v>
      </c>
      <c r="V128" s="6">
        <v>32.8</v>
      </c>
      <c r="W128" s="7">
        <v>147661.6</v>
      </c>
      <c r="X128" s="7">
        <v>7429309</v>
      </c>
      <c r="Y128" s="7">
        <v>50831.016079442</v>
      </c>
      <c r="Z128" s="7">
        <v>2868</v>
      </c>
      <c r="AA128" s="7">
        <v>10.3999999360678</v>
      </c>
      <c r="AB128" s="6">
        <v>381.61</v>
      </c>
      <c r="AC128" s="6">
        <v>7089350.37</v>
      </c>
      <c r="AD128" s="7">
        <v>13189.0998697825</v>
      </c>
      <c r="AE128" s="7">
        <v>94.1</v>
      </c>
      <c r="AF128" s="7">
        <v>0.13684652049571</v>
      </c>
      <c r="AG128" s="7">
        <v>113158</v>
      </c>
    </row>
    <row r="129" spans="1:33">
      <c r="A129" s="5" t="s">
        <v>59</v>
      </c>
      <c r="B129" s="5">
        <v>10</v>
      </c>
      <c r="C129" s="5">
        <v>2021</v>
      </c>
      <c r="D129" s="6">
        <v>172.46</v>
      </c>
      <c r="E129" s="6">
        <v>1491443.58</v>
      </c>
      <c r="F129" s="6">
        <v>1328.81</v>
      </c>
      <c r="G129" s="7">
        <v>972.66</v>
      </c>
      <c r="H129" s="6">
        <v>22838.08</v>
      </c>
      <c r="I129" s="6">
        <v>119.68</v>
      </c>
      <c r="J129" s="7">
        <v>8753.61992926012</v>
      </c>
      <c r="K129" s="7">
        <v>1613.39333263364</v>
      </c>
      <c r="L129" s="6">
        <v>4158883.29</v>
      </c>
      <c r="M129" s="6">
        <v>29172</v>
      </c>
      <c r="N129" s="6">
        <v>7464.3</v>
      </c>
      <c r="O129" s="6">
        <v>100</v>
      </c>
      <c r="P129" s="6">
        <v>100</v>
      </c>
      <c r="Q129" s="6">
        <v>3235</v>
      </c>
      <c r="R129" s="7">
        <v>53</v>
      </c>
      <c r="S129" s="7">
        <v>31</v>
      </c>
      <c r="T129" s="6">
        <v>167</v>
      </c>
      <c r="U129" s="7">
        <v>2606.17</v>
      </c>
      <c r="V129" s="6">
        <v>34.6</v>
      </c>
      <c r="W129" s="7">
        <v>179969.2</v>
      </c>
      <c r="X129" s="7">
        <v>9048174.4</v>
      </c>
      <c r="Y129" s="7">
        <v>55019.0077519367</v>
      </c>
      <c r="Z129" s="7">
        <v>3269</v>
      </c>
      <c r="AA129" s="7">
        <v>10.3999999360678</v>
      </c>
      <c r="AB129" s="6">
        <v>412.921284921929</v>
      </c>
      <c r="AC129" s="6">
        <v>7883840.67</v>
      </c>
      <c r="AD129" s="7">
        <v>13386.0995432095</v>
      </c>
      <c r="AE129" s="7">
        <v>93.9</v>
      </c>
      <c r="AF129" s="7">
        <v>0.13785571206003</v>
      </c>
      <c r="AG129" s="7">
        <v>145001</v>
      </c>
    </row>
    <row r="130" spans="1:33">
      <c r="A130" s="5" t="s">
        <v>59</v>
      </c>
      <c r="B130" s="5">
        <v>10</v>
      </c>
      <c r="C130" s="5">
        <v>2022</v>
      </c>
      <c r="D130" s="6">
        <v>150.73</v>
      </c>
      <c r="E130" s="6">
        <v>1572148.53</v>
      </c>
      <c r="F130" s="6">
        <v>1372.2</v>
      </c>
      <c r="G130" s="7">
        <v>1022.15</v>
      </c>
      <c r="H130" s="6">
        <v>22838.08</v>
      </c>
      <c r="I130" s="6">
        <v>124.1</v>
      </c>
      <c r="J130" s="7">
        <v>9039.37035531725</v>
      </c>
      <c r="K130" s="7">
        <v>1633.76361746359</v>
      </c>
      <c r="L130" s="6">
        <v>4257821.08</v>
      </c>
      <c r="M130" s="6">
        <v>30656</v>
      </c>
      <c r="N130" s="6">
        <v>7705</v>
      </c>
      <c r="O130" s="6">
        <v>100</v>
      </c>
      <c r="P130" s="6">
        <v>100</v>
      </c>
      <c r="Q130" s="6">
        <v>3276.37</v>
      </c>
      <c r="R130" s="7">
        <v>45</v>
      </c>
      <c r="S130" s="7">
        <v>33</v>
      </c>
      <c r="T130" s="6">
        <v>168</v>
      </c>
      <c r="U130" s="7">
        <v>2986.78</v>
      </c>
      <c r="V130" s="6">
        <v>35.1</v>
      </c>
      <c r="W130" s="7">
        <v>190111</v>
      </c>
      <c r="X130" s="7">
        <v>10462767</v>
      </c>
      <c r="Y130" s="7">
        <v>60474.0121200229</v>
      </c>
      <c r="Z130" s="7">
        <v>3539</v>
      </c>
      <c r="AA130" s="7">
        <v>9.60000001465161</v>
      </c>
      <c r="AB130" s="6">
        <v>424.064827477748</v>
      </c>
      <c r="AC130" s="6">
        <v>8213333.25</v>
      </c>
      <c r="AD130" s="7">
        <v>22553.600509222</v>
      </c>
      <c r="AE130" s="7">
        <v>94.6</v>
      </c>
      <c r="AF130" s="7">
        <v>0.13964016074038</v>
      </c>
      <c r="AG130" s="7">
        <v>156201</v>
      </c>
    </row>
    <row r="131" spans="1:33">
      <c r="A131" s="5" t="s">
        <v>59</v>
      </c>
      <c r="B131" s="5">
        <v>10</v>
      </c>
      <c r="C131" s="5">
        <v>2023</v>
      </c>
      <c r="D131" s="6">
        <v>123.3</v>
      </c>
      <c r="E131" s="6">
        <v>1676782</v>
      </c>
      <c r="F131" s="6">
        <v>1468.3</v>
      </c>
      <c r="G131" s="7">
        <v>1071.64</v>
      </c>
      <c r="H131" s="6">
        <v>21969.1</v>
      </c>
      <c r="I131" s="6">
        <v>129.34</v>
      </c>
      <c r="J131" s="7">
        <v>9386.50032135231</v>
      </c>
      <c r="K131" s="7">
        <v>1612.70423820299</v>
      </c>
      <c r="L131" s="6">
        <v>4508664</v>
      </c>
      <c r="M131" s="6">
        <v>30459</v>
      </c>
      <c r="N131" s="6">
        <v>8009.1</v>
      </c>
      <c r="O131" s="6">
        <v>100</v>
      </c>
      <c r="P131" s="6">
        <v>100</v>
      </c>
      <c r="Q131" s="6">
        <v>3471.44</v>
      </c>
      <c r="R131" s="7">
        <v>44.155099</v>
      </c>
      <c r="S131" s="7">
        <v>34</v>
      </c>
      <c r="T131" s="6">
        <v>168</v>
      </c>
      <c r="U131" s="7">
        <v>3331.0038</v>
      </c>
      <c r="V131" s="6">
        <v>37.2972</v>
      </c>
      <c r="W131" s="7">
        <v>214940</v>
      </c>
      <c r="X131" s="7">
        <v>10792374</v>
      </c>
      <c r="Y131" s="7">
        <v>66913.9670926099</v>
      </c>
      <c r="Z131" s="7">
        <v>3534</v>
      </c>
      <c r="AA131" s="7">
        <v>12.0058508284219</v>
      </c>
      <c r="AB131" s="6">
        <v>438.606473217065</v>
      </c>
      <c r="AC131" s="6">
        <v>8947869</v>
      </c>
      <c r="AD131" s="7">
        <v>28716.4957085894</v>
      </c>
      <c r="AE131" s="7">
        <v>95</v>
      </c>
      <c r="AF131" s="7">
        <v>0.142992999288163</v>
      </c>
      <c r="AG131" s="7">
        <v>167401</v>
      </c>
    </row>
    <row r="132" spans="1:33">
      <c r="A132" s="5" t="s">
        <v>60</v>
      </c>
      <c r="B132" s="5">
        <v>11</v>
      </c>
      <c r="C132" s="5">
        <v>2011</v>
      </c>
      <c r="D132" s="6">
        <v>87.46</v>
      </c>
      <c r="E132" s="6">
        <v>818250.98</v>
      </c>
      <c r="F132" s="6">
        <v>750.4</v>
      </c>
      <c r="G132" s="7">
        <v>150.89</v>
      </c>
      <c r="H132" s="6">
        <v>9605.2</v>
      </c>
      <c r="I132" s="6">
        <v>105.67</v>
      </c>
      <c r="J132" s="7">
        <v>4207.33580103571</v>
      </c>
      <c r="K132" s="7">
        <v>1017.8912863468</v>
      </c>
      <c r="L132" s="6">
        <v>800554</v>
      </c>
      <c r="M132" s="6">
        <v>3755</v>
      </c>
      <c r="N132" s="6">
        <v>1458.2</v>
      </c>
      <c r="O132" s="6">
        <v>99.2</v>
      </c>
      <c r="P132" s="6">
        <v>99.4</v>
      </c>
      <c r="Q132" s="6">
        <v>895.32</v>
      </c>
      <c r="R132" s="7">
        <v>71</v>
      </c>
      <c r="S132" s="7">
        <v>16</v>
      </c>
      <c r="T132" s="6">
        <v>102</v>
      </c>
      <c r="U132" s="7">
        <v>71.9</v>
      </c>
      <c r="V132" s="6">
        <v>12.6</v>
      </c>
      <c r="W132" s="7">
        <v>41737.654</v>
      </c>
      <c r="X132" s="7">
        <v>869938.9</v>
      </c>
      <c r="Y132" s="7">
        <v>7243.00025933325</v>
      </c>
      <c r="Z132" s="7">
        <v>935</v>
      </c>
      <c r="AA132" s="7">
        <v>10.56163187546</v>
      </c>
      <c r="AB132" s="6">
        <v>77.39</v>
      </c>
      <c r="AC132" s="6">
        <v>844874.16</v>
      </c>
      <c r="AD132" s="7">
        <v>3515.75227556867</v>
      </c>
      <c r="AE132" s="7">
        <v>93.5</v>
      </c>
      <c r="AF132" s="7">
        <v>0.156568199619559</v>
      </c>
      <c r="AG132" s="7">
        <v>17387</v>
      </c>
    </row>
    <row r="133" spans="1:33">
      <c r="A133" s="5" t="s">
        <v>60</v>
      </c>
      <c r="B133" s="5">
        <v>11</v>
      </c>
      <c r="C133" s="5">
        <v>2012</v>
      </c>
      <c r="D133" s="6">
        <v>343</v>
      </c>
      <c r="E133" s="6">
        <v>958898.55</v>
      </c>
      <c r="F133" s="6">
        <v>809.89</v>
      </c>
      <c r="G133" s="7">
        <v>215.2</v>
      </c>
      <c r="H133" s="6">
        <v>9871.22</v>
      </c>
      <c r="I133" s="6">
        <v>117.9</v>
      </c>
      <c r="J133" s="7">
        <v>4561.60037332863</v>
      </c>
      <c r="K133" s="7">
        <v>1229.24864009125</v>
      </c>
      <c r="L133" s="6">
        <v>1017797.73</v>
      </c>
      <c r="M133" s="6">
        <v>5305</v>
      </c>
      <c r="N133" s="6">
        <v>2250.4</v>
      </c>
      <c r="O133" s="6">
        <v>99.5</v>
      </c>
      <c r="P133" s="6">
        <v>99.6</v>
      </c>
      <c r="Q133" s="6">
        <v>1043.84</v>
      </c>
      <c r="R133" s="7">
        <v>68</v>
      </c>
      <c r="S133" s="7">
        <v>17</v>
      </c>
      <c r="T133" s="6">
        <v>102</v>
      </c>
      <c r="U133" s="7">
        <v>81.31</v>
      </c>
      <c r="V133" s="6">
        <v>14.1</v>
      </c>
      <c r="W133" s="7">
        <v>49022</v>
      </c>
      <c r="X133" s="7">
        <v>1155257</v>
      </c>
      <c r="Y133" s="7">
        <v>10237.0001339023</v>
      </c>
      <c r="Z133" s="7">
        <v>1147</v>
      </c>
      <c r="AA133" s="7">
        <v>11.0208331024424</v>
      </c>
      <c r="AB133" s="6">
        <v>146.35</v>
      </c>
      <c r="AC133" s="6">
        <v>1197342.55</v>
      </c>
      <c r="AD133" s="7">
        <v>3890.50325612816</v>
      </c>
      <c r="AE133" s="7">
        <v>93.7</v>
      </c>
      <c r="AF133" s="7">
        <v>0.163182082298875</v>
      </c>
      <c r="AG133" s="7">
        <v>19949</v>
      </c>
    </row>
    <row r="134" spans="1:33">
      <c r="A134" s="5" t="s">
        <v>60</v>
      </c>
      <c r="B134" s="5">
        <v>11</v>
      </c>
      <c r="C134" s="5">
        <v>2013</v>
      </c>
      <c r="D134" s="6">
        <v>69.1</v>
      </c>
      <c r="E134" s="6">
        <v>2126604.5</v>
      </c>
      <c r="F134" s="6">
        <v>955.58</v>
      </c>
      <c r="G134" s="7">
        <v>327.94</v>
      </c>
      <c r="H134" s="6">
        <v>10807.2</v>
      </c>
      <c r="I134" s="6">
        <v>128.62</v>
      </c>
      <c r="J134" s="7">
        <v>4945.69460341851</v>
      </c>
      <c r="K134" s="7">
        <v>1484.49273457222</v>
      </c>
      <c r="L134" s="6">
        <v>1156446.1</v>
      </c>
      <c r="M134" s="6">
        <v>7035</v>
      </c>
      <c r="N134" s="6">
        <v>2447.4</v>
      </c>
      <c r="O134" s="6">
        <v>99.6</v>
      </c>
      <c r="P134" s="6">
        <v>99.6</v>
      </c>
      <c r="Q134" s="6">
        <v>1141.94</v>
      </c>
      <c r="R134" s="7">
        <v>65</v>
      </c>
      <c r="S134" s="7">
        <v>18</v>
      </c>
      <c r="T134" s="6">
        <v>102</v>
      </c>
      <c r="U134" s="7">
        <v>81.5</v>
      </c>
      <c r="V134" s="6">
        <v>15.4</v>
      </c>
      <c r="W134" s="7">
        <v>55109</v>
      </c>
      <c r="X134" s="7">
        <v>1304677</v>
      </c>
      <c r="Y134" s="7">
        <v>12586.0004520026</v>
      </c>
      <c r="Z134" s="7">
        <v>1136</v>
      </c>
      <c r="AA134" s="7">
        <v>11.4999995932542</v>
      </c>
      <c r="AB134" s="6">
        <v>205.77</v>
      </c>
      <c r="AC134" s="6">
        <v>1797804.21</v>
      </c>
      <c r="AD134" s="7">
        <v>4305.20011456076</v>
      </c>
      <c r="AE134" s="7">
        <v>93.9</v>
      </c>
      <c r="AF134" s="7">
        <v>0.16399320718098</v>
      </c>
      <c r="AG134" s="7">
        <v>16505</v>
      </c>
    </row>
    <row r="135" spans="1:33">
      <c r="A135" s="5" t="s">
        <v>60</v>
      </c>
      <c r="B135" s="5">
        <v>11</v>
      </c>
      <c r="C135" s="5">
        <v>2014</v>
      </c>
      <c r="D135" s="6">
        <v>91.16</v>
      </c>
      <c r="E135" s="6">
        <v>2663566.88</v>
      </c>
      <c r="F135" s="6">
        <v>1143.87</v>
      </c>
      <c r="G135" s="7">
        <v>538.75</v>
      </c>
      <c r="H135" s="6">
        <v>11141.21</v>
      </c>
      <c r="I135" s="6">
        <v>133.82</v>
      </c>
      <c r="J135" s="7">
        <v>5362.13019739703</v>
      </c>
      <c r="K135" s="7">
        <v>1792.73649569056</v>
      </c>
      <c r="L135" s="6">
        <v>1656973.06</v>
      </c>
      <c r="M135" s="6">
        <v>7499</v>
      </c>
      <c r="N135" s="6">
        <v>2632.6</v>
      </c>
      <c r="O135" s="6">
        <v>99.6</v>
      </c>
      <c r="P135" s="6">
        <v>99.7</v>
      </c>
      <c r="Q135" s="6">
        <v>1238.98</v>
      </c>
      <c r="R135" s="7">
        <v>62</v>
      </c>
      <c r="S135" s="7">
        <v>19</v>
      </c>
      <c r="T135" s="6">
        <v>104</v>
      </c>
      <c r="U135" s="7">
        <v>87.25</v>
      </c>
      <c r="V135" s="6">
        <v>16.4</v>
      </c>
      <c r="W135" s="7">
        <v>62744</v>
      </c>
      <c r="X135" s="7">
        <v>1537770</v>
      </c>
      <c r="Y135" s="7">
        <v>12162.999566773</v>
      </c>
      <c r="Z135" s="7">
        <v>1197</v>
      </c>
      <c r="AA135" s="7">
        <v>11.999999402544</v>
      </c>
      <c r="AB135" s="6">
        <v>224.45</v>
      </c>
      <c r="AC135" s="6">
        <v>2744402.5</v>
      </c>
      <c r="AD135" s="7">
        <v>4764.09989986362</v>
      </c>
      <c r="AE135" s="7">
        <v>94.1</v>
      </c>
      <c r="AF135" s="7">
        <v>0.162761617594892</v>
      </c>
      <c r="AG135" s="7">
        <v>25388</v>
      </c>
    </row>
    <row r="136" spans="1:33">
      <c r="A136" s="5" t="s">
        <v>60</v>
      </c>
      <c r="B136" s="5">
        <v>11</v>
      </c>
      <c r="C136" s="5">
        <v>2015</v>
      </c>
      <c r="D136" s="6">
        <v>208.8</v>
      </c>
      <c r="E136" s="6">
        <v>2532235.7</v>
      </c>
      <c r="F136" s="6">
        <v>1613.54</v>
      </c>
      <c r="G136" s="7">
        <v>811.01</v>
      </c>
      <c r="H136" s="6">
        <v>11423.66</v>
      </c>
      <c r="I136" s="6">
        <v>131.5</v>
      </c>
      <c r="J136" s="7">
        <v>5813.62976976364</v>
      </c>
      <c r="K136" s="7">
        <v>2173.900068558</v>
      </c>
      <c r="L136" s="6">
        <v>2072207</v>
      </c>
      <c r="M136" s="6">
        <v>11959</v>
      </c>
      <c r="N136" s="6">
        <v>4768.9</v>
      </c>
      <c r="O136" s="6">
        <v>99.6</v>
      </c>
      <c r="P136" s="6">
        <v>99.7</v>
      </c>
      <c r="Q136" s="6">
        <v>1515.72</v>
      </c>
      <c r="R136" s="7">
        <v>59</v>
      </c>
      <c r="S136" s="7">
        <v>20</v>
      </c>
      <c r="T136" s="6">
        <v>105</v>
      </c>
      <c r="U136" s="7">
        <v>98.1</v>
      </c>
      <c r="V136" s="6">
        <v>17.1</v>
      </c>
      <c r="W136" s="7">
        <v>69707</v>
      </c>
      <c r="X136" s="7">
        <v>1853268</v>
      </c>
      <c r="Y136" s="7">
        <v>12938.0000439383</v>
      </c>
      <c r="Z136" s="7">
        <v>1308</v>
      </c>
      <c r="AA136" s="7">
        <v>13.1999996093813</v>
      </c>
      <c r="AB136" s="6">
        <v>264.85</v>
      </c>
      <c r="AC136" s="6">
        <v>3838082.63</v>
      </c>
      <c r="AD136" s="7">
        <v>5581.20007803605</v>
      </c>
      <c r="AE136" s="7">
        <v>94.3</v>
      </c>
      <c r="AF136" s="7">
        <v>0.164253431189617</v>
      </c>
      <c r="AG136" s="7">
        <v>36445</v>
      </c>
    </row>
    <row r="137" spans="1:33">
      <c r="A137" s="5" t="s">
        <v>60</v>
      </c>
      <c r="B137" s="5">
        <v>11</v>
      </c>
      <c r="C137" s="5">
        <v>2016</v>
      </c>
      <c r="D137" s="6">
        <v>336.16</v>
      </c>
      <c r="E137" s="6">
        <v>2827740.82</v>
      </c>
      <c r="F137" s="6">
        <v>1116.48</v>
      </c>
      <c r="G137" s="7">
        <v>1250.75</v>
      </c>
      <c r="H137" s="6">
        <v>11698.66</v>
      </c>
      <c r="I137" s="6">
        <v>129.27</v>
      </c>
      <c r="J137" s="7">
        <v>6366.29024629401</v>
      </c>
      <c r="K137" s="7">
        <v>2184.09994897426</v>
      </c>
      <c r="L137" s="6">
        <v>2287947</v>
      </c>
      <c r="M137" s="6">
        <v>11948</v>
      </c>
      <c r="N137" s="6">
        <v>4720.6</v>
      </c>
      <c r="O137" s="6">
        <v>99.7</v>
      </c>
      <c r="P137" s="6">
        <v>99.7</v>
      </c>
      <c r="Q137" s="6">
        <v>1569.07</v>
      </c>
      <c r="R137" s="7">
        <v>58</v>
      </c>
      <c r="S137" s="7">
        <v>22</v>
      </c>
      <c r="T137" s="6">
        <v>107</v>
      </c>
      <c r="U137" s="7">
        <v>198.37</v>
      </c>
      <c r="V137" s="6">
        <v>18.6</v>
      </c>
      <c r="W137" s="7">
        <v>69989.8</v>
      </c>
      <c r="X137" s="7">
        <v>2132657.9</v>
      </c>
      <c r="Y137" s="7">
        <v>13830.9996040917</v>
      </c>
      <c r="Z137" s="7">
        <v>1393</v>
      </c>
      <c r="AA137" s="7">
        <v>14.8999998070239</v>
      </c>
      <c r="AB137" s="6">
        <v>268.1</v>
      </c>
      <c r="AC137" s="6">
        <v>5412544.61</v>
      </c>
      <c r="AD137" s="7">
        <v>6846.80021347289</v>
      </c>
      <c r="AE137" s="7">
        <v>94.5</v>
      </c>
      <c r="AF137" s="7">
        <v>0.171477259372429</v>
      </c>
      <c r="AG137" s="7">
        <v>51124</v>
      </c>
    </row>
    <row r="138" spans="1:33">
      <c r="A138" s="5" t="s">
        <v>60</v>
      </c>
      <c r="B138" s="5">
        <v>11</v>
      </c>
      <c r="C138" s="5">
        <v>2017</v>
      </c>
      <c r="D138" s="6">
        <v>207.56</v>
      </c>
      <c r="E138" s="6">
        <v>3316217.12</v>
      </c>
      <c r="F138" s="6">
        <v>1794.18</v>
      </c>
      <c r="G138" s="7">
        <v>1728.41</v>
      </c>
      <c r="H138" s="6">
        <v>15234.67</v>
      </c>
      <c r="I138" s="6">
        <v>134.18</v>
      </c>
      <c r="J138" s="7">
        <v>7456.25010553408</v>
      </c>
      <c r="K138" s="7">
        <v>2191.41909162287</v>
      </c>
      <c r="L138" s="6">
        <v>2776879</v>
      </c>
      <c r="M138" s="6">
        <v>26487</v>
      </c>
      <c r="N138" s="6">
        <v>5455.1</v>
      </c>
      <c r="O138" s="6">
        <v>99.7</v>
      </c>
      <c r="P138" s="6">
        <v>99.8</v>
      </c>
      <c r="Q138" s="6">
        <v>1733.65</v>
      </c>
      <c r="R138" s="7">
        <v>56</v>
      </c>
      <c r="S138" s="7">
        <v>22</v>
      </c>
      <c r="T138" s="6">
        <v>107</v>
      </c>
      <c r="U138" s="7">
        <v>324.73</v>
      </c>
      <c r="V138" s="6">
        <v>23</v>
      </c>
      <c r="W138" s="7">
        <v>76414.9</v>
      </c>
      <c r="X138" s="7">
        <v>2417241</v>
      </c>
      <c r="Y138" s="7">
        <v>16224.8403212753</v>
      </c>
      <c r="Z138" s="7">
        <v>1444</v>
      </c>
      <c r="AA138" s="7">
        <v>12.7000000830003</v>
      </c>
      <c r="AB138" s="6">
        <v>318.05</v>
      </c>
      <c r="AC138" s="6">
        <v>6682204</v>
      </c>
      <c r="AD138" s="7">
        <v>6831.3001967228</v>
      </c>
      <c r="AE138" s="7">
        <v>93.8</v>
      </c>
      <c r="AF138" s="7">
        <v>0.159034676317442</v>
      </c>
      <c r="AG138" s="7">
        <v>76660</v>
      </c>
    </row>
    <row r="139" spans="1:33">
      <c r="A139" s="5" t="s">
        <v>60</v>
      </c>
      <c r="B139" s="5">
        <v>11</v>
      </c>
      <c r="C139" s="5">
        <v>2018</v>
      </c>
      <c r="D139" s="6">
        <v>149.19</v>
      </c>
      <c r="E139" s="6">
        <v>3354070.94</v>
      </c>
      <c r="F139" s="6">
        <v>4101.33</v>
      </c>
      <c r="G139" s="7">
        <v>2326.23</v>
      </c>
      <c r="H139" s="6">
        <v>16201.97</v>
      </c>
      <c r="I139" s="6">
        <v>144.83</v>
      </c>
      <c r="J139" s="7">
        <v>6833.64031776303</v>
      </c>
      <c r="K139" s="7">
        <v>2192.84178422715</v>
      </c>
      <c r="L139" s="6">
        <v>3021204.53</v>
      </c>
      <c r="M139" s="6">
        <v>25861</v>
      </c>
      <c r="N139" s="6">
        <v>5971</v>
      </c>
      <c r="O139" s="6">
        <v>99.7</v>
      </c>
      <c r="P139" s="6">
        <v>99.8</v>
      </c>
      <c r="Q139" s="6">
        <v>1952.13</v>
      </c>
      <c r="R139" s="7">
        <v>53</v>
      </c>
      <c r="S139" s="7">
        <v>24</v>
      </c>
      <c r="T139" s="6">
        <v>108</v>
      </c>
      <c r="U139" s="7">
        <v>590.66</v>
      </c>
      <c r="V139" s="6">
        <v>21.8</v>
      </c>
      <c r="W139" s="7">
        <v>82840</v>
      </c>
      <c r="X139" s="7">
        <v>2701824</v>
      </c>
      <c r="Y139" s="7">
        <v>19033.0001201404</v>
      </c>
      <c r="Z139" s="7">
        <v>1495</v>
      </c>
      <c r="AA139" s="7">
        <v>11.8999999986019</v>
      </c>
      <c r="AB139" s="6">
        <v>357.45</v>
      </c>
      <c r="AC139" s="6">
        <v>7793024.14</v>
      </c>
      <c r="AD139" s="7">
        <v>8846.50018088388</v>
      </c>
      <c r="AE139" s="7">
        <v>93.9</v>
      </c>
      <c r="AF139" s="7">
        <v>0.145974008347189</v>
      </c>
      <c r="AG139" s="7">
        <v>55067</v>
      </c>
    </row>
    <row r="140" spans="1:33">
      <c r="A140" s="5" t="s">
        <v>60</v>
      </c>
      <c r="B140" s="5">
        <v>11</v>
      </c>
      <c r="C140" s="5">
        <v>2019</v>
      </c>
      <c r="D140" s="6">
        <v>184.01</v>
      </c>
      <c r="E140" s="6">
        <v>3552363.33</v>
      </c>
      <c r="F140" s="6">
        <v>6717.01</v>
      </c>
      <c r="G140" s="7">
        <v>3177.67</v>
      </c>
      <c r="H140" s="6">
        <v>15414.27</v>
      </c>
      <c r="I140" s="6">
        <v>149.34</v>
      </c>
      <c r="J140" s="7">
        <v>7047.00018796448</v>
      </c>
      <c r="K140" s="7">
        <v>2193.93167807143</v>
      </c>
      <c r="L140" s="6">
        <v>3265293.21</v>
      </c>
      <c r="M140" s="6">
        <v>27381</v>
      </c>
      <c r="N140" s="6">
        <v>6284.4</v>
      </c>
      <c r="O140" s="6">
        <v>99.7</v>
      </c>
      <c r="P140" s="6">
        <v>99.8</v>
      </c>
      <c r="Q140" s="6">
        <v>2280.75</v>
      </c>
      <c r="R140" s="7">
        <v>48</v>
      </c>
      <c r="S140" s="7">
        <v>28</v>
      </c>
      <c r="T140" s="6">
        <v>108</v>
      </c>
      <c r="U140" s="7">
        <v>888.01</v>
      </c>
      <c r="V140" s="6">
        <v>24.4</v>
      </c>
      <c r="W140" s="7">
        <v>89541.8</v>
      </c>
      <c r="X140" s="7">
        <v>2972973</v>
      </c>
      <c r="Y140" s="7">
        <v>22786.9891330622</v>
      </c>
      <c r="Z140" s="7">
        <v>1817</v>
      </c>
      <c r="AA140" s="7">
        <v>11.6999995108966</v>
      </c>
      <c r="AB140" s="6">
        <v>387.49</v>
      </c>
      <c r="AC140" s="6">
        <v>9129240.47</v>
      </c>
      <c r="AD140" s="7">
        <v>11482.0003361059</v>
      </c>
      <c r="AE140" s="7">
        <v>93.9</v>
      </c>
      <c r="AF140" s="7">
        <v>0.142159495409979</v>
      </c>
      <c r="AG140" s="7">
        <v>80752</v>
      </c>
    </row>
    <row r="141" spans="1:33">
      <c r="A141" s="5" t="s">
        <v>60</v>
      </c>
      <c r="B141" s="5">
        <v>11</v>
      </c>
      <c r="C141" s="5">
        <v>2020</v>
      </c>
      <c r="D141" s="6">
        <v>167.5</v>
      </c>
      <c r="E141" s="6">
        <v>3704249.3</v>
      </c>
      <c r="F141" s="6">
        <v>8309.99</v>
      </c>
      <c r="G141" s="7">
        <v>4310.94</v>
      </c>
      <c r="H141" s="6">
        <v>15414.25</v>
      </c>
      <c r="I141" s="6">
        <v>132.96</v>
      </c>
      <c r="J141" s="7">
        <v>7041.05995775607</v>
      </c>
      <c r="K141" s="7">
        <v>2204.12459504037</v>
      </c>
      <c r="L141" s="6">
        <v>3497879.24</v>
      </c>
      <c r="M141" s="6">
        <v>25229</v>
      </c>
      <c r="N141" s="6">
        <v>6031.5</v>
      </c>
      <c r="O141" s="6">
        <v>99.8</v>
      </c>
      <c r="P141" s="6">
        <v>99.8</v>
      </c>
      <c r="Q141" s="6">
        <v>2353.22</v>
      </c>
      <c r="R141" s="7">
        <v>48</v>
      </c>
      <c r="S141" s="7">
        <v>32</v>
      </c>
      <c r="T141" s="6">
        <v>109</v>
      </c>
      <c r="U141" s="7">
        <v>1403.32</v>
      </c>
      <c r="V141" s="6">
        <v>28.3</v>
      </c>
      <c r="W141" s="7">
        <v>97363.8</v>
      </c>
      <c r="X141" s="7">
        <v>3683425.9</v>
      </c>
      <c r="Y141" s="7">
        <v>27058.0002932193</v>
      </c>
      <c r="Z141" s="7">
        <v>2040</v>
      </c>
      <c r="AA141" s="7">
        <v>12.2000005887816</v>
      </c>
      <c r="AB141" s="6">
        <v>406.88</v>
      </c>
      <c r="AC141" s="6">
        <v>10706012.25</v>
      </c>
      <c r="AD141" s="7">
        <v>12124.5002686546</v>
      </c>
      <c r="AE141" s="7">
        <v>93.7</v>
      </c>
      <c r="AF141" s="7">
        <v>0.137440485700591</v>
      </c>
      <c r="AG141" s="7">
        <v>112541</v>
      </c>
    </row>
    <row r="142" spans="1:33">
      <c r="A142" s="5" t="s">
        <v>60</v>
      </c>
      <c r="B142" s="5">
        <v>11</v>
      </c>
      <c r="C142" s="5">
        <v>2021</v>
      </c>
      <c r="D142" s="6">
        <v>130.81</v>
      </c>
      <c r="E142" s="6">
        <v>3991027.27</v>
      </c>
      <c r="F142" s="6">
        <v>1105.39</v>
      </c>
      <c r="G142" s="7">
        <v>2231.46</v>
      </c>
      <c r="H142" s="6">
        <v>15413.68</v>
      </c>
      <c r="I142" s="6">
        <v>135.47</v>
      </c>
      <c r="J142" s="7">
        <v>7483.36996806419</v>
      </c>
      <c r="K142" s="7">
        <v>2193.46880732194</v>
      </c>
      <c r="L142" s="6">
        <v>3714745.41</v>
      </c>
      <c r="M142" s="6">
        <v>27428</v>
      </c>
      <c r="N142" s="6">
        <v>6237.8</v>
      </c>
      <c r="O142" s="6">
        <v>99.8</v>
      </c>
      <c r="P142" s="6">
        <v>99.9</v>
      </c>
      <c r="Q142" s="6">
        <v>2618.12</v>
      </c>
      <c r="R142" s="7">
        <v>47</v>
      </c>
      <c r="S142" s="7">
        <v>32</v>
      </c>
      <c r="T142" s="6">
        <v>109</v>
      </c>
      <c r="U142" s="7">
        <v>1855.78</v>
      </c>
      <c r="V142" s="6">
        <v>32.8</v>
      </c>
      <c r="W142" s="7">
        <v>99593.3</v>
      </c>
      <c r="X142" s="7">
        <v>4167292.1</v>
      </c>
      <c r="Y142" s="7">
        <v>34350.9859398548</v>
      </c>
      <c r="Z142" s="7">
        <v>2607</v>
      </c>
      <c r="AA142" s="7">
        <v>11.8999999986019</v>
      </c>
      <c r="AB142" s="6">
        <v>434.609389035706</v>
      </c>
      <c r="AC142" s="6">
        <v>12646992.37</v>
      </c>
      <c r="AD142" s="7">
        <v>14913.4996719734</v>
      </c>
      <c r="AE142" s="7">
        <v>93.2</v>
      </c>
      <c r="AF142" s="7">
        <v>0.141717573906403</v>
      </c>
      <c r="AG142" s="7">
        <v>129498</v>
      </c>
    </row>
    <row r="143" spans="1:33">
      <c r="A143" s="5" t="s">
        <v>60</v>
      </c>
      <c r="B143" s="5">
        <v>11</v>
      </c>
      <c r="C143" s="5">
        <v>2022</v>
      </c>
      <c r="D143" s="6">
        <v>128.3</v>
      </c>
      <c r="E143" s="6">
        <v>4280170.88</v>
      </c>
      <c r="F143" s="6">
        <v>1119.71</v>
      </c>
      <c r="G143" s="7">
        <v>2186.95</v>
      </c>
      <c r="H143" s="6">
        <v>14907.77</v>
      </c>
      <c r="I143" s="6">
        <v>137.2</v>
      </c>
      <c r="J143" s="7">
        <v>7694.25018746324</v>
      </c>
      <c r="K143" s="7">
        <v>2220.68281078212</v>
      </c>
      <c r="L143" s="6">
        <v>4059812.36</v>
      </c>
      <c r="M143" s="6">
        <v>37059</v>
      </c>
      <c r="N143" s="6">
        <v>6458.7</v>
      </c>
      <c r="O143" s="6">
        <v>99.8</v>
      </c>
      <c r="P143" s="6">
        <v>99.9</v>
      </c>
      <c r="Q143" s="6">
        <v>2878.15</v>
      </c>
      <c r="R143" s="7">
        <v>44</v>
      </c>
      <c r="S143" s="7">
        <v>33</v>
      </c>
      <c r="T143" s="6">
        <v>109</v>
      </c>
      <c r="U143" s="7">
        <v>2435.07</v>
      </c>
      <c r="V143" s="6">
        <v>34.4</v>
      </c>
      <c r="W143" s="7">
        <v>118810</v>
      </c>
      <c r="X143" s="7">
        <v>4927410</v>
      </c>
      <c r="Y143" s="7">
        <v>38929.0096098649</v>
      </c>
      <c r="Z143" s="7">
        <v>3120</v>
      </c>
      <c r="AA143" s="7">
        <v>11.0000002992179</v>
      </c>
      <c r="AB143" s="6">
        <v>440.044667921063</v>
      </c>
      <c r="AC143" s="6">
        <v>12049381.14</v>
      </c>
      <c r="AD143" s="7">
        <v>18144.0996738392</v>
      </c>
      <c r="AE143" s="7">
        <v>93.6</v>
      </c>
      <c r="AF143" s="7">
        <v>0.149426496625696</v>
      </c>
      <c r="AG143" s="7">
        <v>147366</v>
      </c>
    </row>
    <row r="144" spans="1:33">
      <c r="A144" s="5" t="s">
        <v>60</v>
      </c>
      <c r="B144" s="5">
        <v>11</v>
      </c>
      <c r="C144" s="5">
        <v>2023</v>
      </c>
      <c r="D144" s="6">
        <v>120.1</v>
      </c>
      <c r="E144" s="6">
        <v>4582769.1</v>
      </c>
      <c r="F144" s="6">
        <v>1161.21</v>
      </c>
      <c r="G144" s="7">
        <v>2142.44</v>
      </c>
      <c r="H144" s="6">
        <v>15009</v>
      </c>
      <c r="I144" s="6">
        <v>141.89</v>
      </c>
      <c r="J144" s="7">
        <v>8015.99981302964</v>
      </c>
      <c r="K144" s="7">
        <v>2192.59159525312</v>
      </c>
      <c r="L144" s="6">
        <v>4420720</v>
      </c>
      <c r="M144" s="6">
        <v>34261</v>
      </c>
      <c r="N144" s="6">
        <v>6952.9</v>
      </c>
      <c r="O144" s="6">
        <v>99.8</v>
      </c>
      <c r="P144" s="6">
        <v>99.9</v>
      </c>
      <c r="Q144" s="6">
        <v>3152.65</v>
      </c>
      <c r="R144" s="7">
        <v>43.777556</v>
      </c>
      <c r="S144" s="7">
        <v>36</v>
      </c>
      <c r="T144" s="6">
        <v>109</v>
      </c>
      <c r="U144" s="7">
        <v>4323.7082</v>
      </c>
      <c r="V144" s="6">
        <v>34.7338</v>
      </c>
      <c r="W144" s="7">
        <v>145681</v>
      </c>
      <c r="X144" s="7">
        <v>5143593</v>
      </c>
      <c r="Y144" s="7">
        <v>37227.0155071807</v>
      </c>
      <c r="Z144" s="7">
        <v>3316</v>
      </c>
      <c r="AA144" s="7">
        <v>15.0334181540368</v>
      </c>
      <c r="AB144" s="6">
        <v>453.780310096307</v>
      </c>
      <c r="AC144" s="6">
        <v>13058532.1</v>
      </c>
      <c r="AD144" s="7">
        <v>23463.9152796904</v>
      </c>
      <c r="AE144" s="7">
        <v>93.4</v>
      </c>
      <c r="AF144" s="7">
        <v>0.153669868954372</v>
      </c>
      <c r="AG144" s="7">
        <v>165234</v>
      </c>
    </row>
    <row r="145" spans="1:33">
      <c r="A145" s="5" t="s">
        <v>61</v>
      </c>
      <c r="B145" s="5">
        <v>12</v>
      </c>
      <c r="C145" s="5">
        <v>2011</v>
      </c>
      <c r="D145" s="6">
        <v>9.39</v>
      </c>
      <c r="E145" s="6">
        <v>124759.06</v>
      </c>
      <c r="F145" s="6">
        <v>332.34</v>
      </c>
      <c r="G145" s="7">
        <v>36.85</v>
      </c>
      <c r="H145" s="6">
        <v>6912</v>
      </c>
      <c r="I145" s="6">
        <v>54.72</v>
      </c>
      <c r="J145" s="7">
        <v>1024.44481404929</v>
      </c>
      <c r="K145" s="7">
        <v>425.025726485741</v>
      </c>
      <c r="L145" s="6">
        <v>503397.9</v>
      </c>
      <c r="M145" s="6">
        <v>2809</v>
      </c>
      <c r="N145" s="6">
        <v>732.8</v>
      </c>
      <c r="O145" s="6">
        <v>97.6</v>
      </c>
      <c r="P145" s="6">
        <v>97.7</v>
      </c>
      <c r="Q145" s="6">
        <v>641.74</v>
      </c>
      <c r="R145" s="7">
        <v>64</v>
      </c>
      <c r="S145" s="7">
        <v>12</v>
      </c>
      <c r="T145" s="6">
        <v>115</v>
      </c>
      <c r="U145" s="7">
        <v>65.03</v>
      </c>
      <c r="V145" s="6">
        <v>4.4</v>
      </c>
      <c r="W145" s="7">
        <v>8393.876</v>
      </c>
      <c r="X145" s="7">
        <v>208645.4</v>
      </c>
      <c r="Y145" s="7">
        <v>2288.99995432858</v>
      </c>
      <c r="Z145" s="7">
        <v>201</v>
      </c>
      <c r="AA145" s="7">
        <v>1.31073096481</v>
      </c>
      <c r="AB145" s="6">
        <v>33.07</v>
      </c>
      <c r="AC145" s="6">
        <v>112013.79</v>
      </c>
      <c r="AD145" s="7">
        <v>559.767937208099</v>
      </c>
      <c r="AE145" s="7">
        <v>89.2</v>
      </c>
      <c r="AF145" s="7">
        <v>0.0498330070252217</v>
      </c>
      <c r="AG145" s="7">
        <v>6149</v>
      </c>
    </row>
    <row r="146" spans="1:33">
      <c r="A146" s="5" t="s">
        <v>61</v>
      </c>
      <c r="B146" s="5">
        <v>12</v>
      </c>
      <c r="C146" s="5">
        <v>2012</v>
      </c>
      <c r="D146" s="6">
        <v>11.93</v>
      </c>
      <c r="E146" s="6">
        <v>247603.16</v>
      </c>
      <c r="F146" s="6">
        <v>372.23</v>
      </c>
      <c r="G146" s="7">
        <v>45.87</v>
      </c>
      <c r="H146" s="6">
        <v>7479.9</v>
      </c>
      <c r="I146" s="6">
        <v>60.5</v>
      </c>
      <c r="J146" s="7">
        <v>1409.56369596308</v>
      </c>
      <c r="K146" s="7">
        <v>465.322586745003</v>
      </c>
      <c r="L146" s="6">
        <v>607096.93</v>
      </c>
      <c r="M146" s="6">
        <v>2548</v>
      </c>
      <c r="N146" s="6">
        <v>1063.8</v>
      </c>
      <c r="O146" s="6">
        <v>97.9</v>
      </c>
      <c r="P146" s="6">
        <v>98.1</v>
      </c>
      <c r="Q146" s="6">
        <v>813.94</v>
      </c>
      <c r="R146" s="7">
        <v>64</v>
      </c>
      <c r="S146" s="7">
        <v>14</v>
      </c>
      <c r="T146" s="6">
        <v>118</v>
      </c>
      <c r="U146" s="7">
        <v>86.16</v>
      </c>
      <c r="V146" s="6">
        <v>4.5</v>
      </c>
      <c r="W146" s="7">
        <v>9973</v>
      </c>
      <c r="X146" s="7">
        <v>223916</v>
      </c>
      <c r="Y146" s="7">
        <v>3181.99997168742</v>
      </c>
      <c r="Z146" s="7">
        <v>341</v>
      </c>
      <c r="AA146" s="7">
        <v>2.48202247018776</v>
      </c>
      <c r="AB146" s="6">
        <v>96.63</v>
      </c>
      <c r="AC146" s="6">
        <v>145715.75</v>
      </c>
      <c r="AD146" s="7">
        <v>870.94288443422</v>
      </c>
      <c r="AE146" s="7">
        <v>90.4</v>
      </c>
      <c r="AF146" s="7">
        <v>0.0739117230208544</v>
      </c>
      <c r="AG146" s="7">
        <v>7572</v>
      </c>
    </row>
    <row r="147" spans="1:33">
      <c r="A147" s="5" t="s">
        <v>61</v>
      </c>
      <c r="B147" s="5">
        <v>12</v>
      </c>
      <c r="C147" s="5">
        <v>2013</v>
      </c>
      <c r="D147" s="6">
        <v>21.16</v>
      </c>
      <c r="E147" s="6">
        <v>129682.75</v>
      </c>
      <c r="F147" s="6">
        <v>476.44</v>
      </c>
      <c r="G147" s="7">
        <v>57.54</v>
      </c>
      <c r="H147" s="6">
        <v>7561.9</v>
      </c>
      <c r="I147" s="6">
        <v>65.65</v>
      </c>
      <c r="J147" s="7">
        <v>1939.46007215719</v>
      </c>
      <c r="K147" s="7">
        <v>509.44000855046</v>
      </c>
      <c r="L147" s="6">
        <v>710744.9</v>
      </c>
      <c r="M147" s="6">
        <v>4031</v>
      </c>
      <c r="N147" s="6">
        <v>1124.6</v>
      </c>
      <c r="O147" s="6">
        <v>98.3</v>
      </c>
      <c r="P147" s="6">
        <v>98.6</v>
      </c>
      <c r="Q147" s="6">
        <v>846.26</v>
      </c>
      <c r="R147" s="7">
        <v>64</v>
      </c>
      <c r="S147" s="7">
        <v>16</v>
      </c>
      <c r="T147" s="6">
        <v>117</v>
      </c>
      <c r="U147" s="7">
        <v>130.83</v>
      </c>
      <c r="V147" s="6">
        <v>6.2</v>
      </c>
      <c r="W147" s="7">
        <v>11099.5</v>
      </c>
      <c r="X147" s="7">
        <v>301379.5</v>
      </c>
      <c r="Y147" s="7">
        <v>3783.99988583003</v>
      </c>
      <c r="Z147" s="7">
        <v>324</v>
      </c>
      <c r="AA147" s="7">
        <v>4.69999995903474</v>
      </c>
      <c r="AB147" s="6">
        <v>150.83</v>
      </c>
      <c r="AC147" s="6">
        <v>195051.79</v>
      </c>
      <c r="AD147" s="7">
        <v>1355.09995754652</v>
      </c>
      <c r="AE147" s="7">
        <v>91.6</v>
      </c>
      <c r="AF147" s="7">
        <v>0.0974487860394537</v>
      </c>
      <c r="AG147" s="7">
        <v>6130</v>
      </c>
    </row>
    <row r="148" spans="1:33">
      <c r="A148" s="5" t="s">
        <v>61</v>
      </c>
      <c r="B148" s="5">
        <v>12</v>
      </c>
      <c r="C148" s="5">
        <v>2014</v>
      </c>
      <c r="D148" s="6">
        <v>35.6</v>
      </c>
      <c r="E148" s="6">
        <v>155013.43</v>
      </c>
      <c r="F148" s="6">
        <v>549.18</v>
      </c>
      <c r="G148" s="7">
        <v>80.84</v>
      </c>
      <c r="H148" s="6">
        <v>7561.94</v>
      </c>
      <c r="I148" s="6">
        <v>69.31</v>
      </c>
      <c r="J148" s="7">
        <v>2668.56005320281</v>
      </c>
      <c r="K148" s="7">
        <v>557.740220880604</v>
      </c>
      <c r="L148" s="6">
        <v>817238.89</v>
      </c>
      <c r="M148" s="6">
        <v>4008</v>
      </c>
      <c r="N148" s="6">
        <v>1175.7</v>
      </c>
      <c r="O148" s="6">
        <v>98.6</v>
      </c>
      <c r="P148" s="6">
        <v>98.7</v>
      </c>
      <c r="Q148" s="6">
        <v>872.66</v>
      </c>
      <c r="R148" s="7">
        <v>64</v>
      </c>
      <c r="S148" s="7">
        <v>18</v>
      </c>
      <c r="T148" s="6">
        <v>118</v>
      </c>
      <c r="U148" s="7">
        <v>169.83</v>
      </c>
      <c r="V148" s="6">
        <v>7.4</v>
      </c>
      <c r="W148" s="7">
        <v>13151</v>
      </c>
      <c r="X148" s="7">
        <v>374669</v>
      </c>
      <c r="Y148" s="7">
        <v>4994.00014562644</v>
      </c>
      <c r="Z148" s="7">
        <v>405</v>
      </c>
      <c r="AA148" s="7">
        <v>8.90000020703096</v>
      </c>
      <c r="AB148" s="6">
        <v>180.59</v>
      </c>
      <c r="AC148" s="6">
        <v>291488.86</v>
      </c>
      <c r="AD148" s="7">
        <v>2108.39990516195</v>
      </c>
      <c r="AE148" s="7">
        <v>92.8</v>
      </c>
      <c r="AF148" s="7">
        <v>0.112978596401467</v>
      </c>
      <c r="AG148" s="7">
        <v>8843</v>
      </c>
    </row>
    <row r="149" spans="1:33">
      <c r="A149" s="5" t="s">
        <v>61</v>
      </c>
      <c r="B149" s="5">
        <v>12</v>
      </c>
      <c r="C149" s="5">
        <v>2015</v>
      </c>
      <c r="D149" s="6">
        <v>48.9</v>
      </c>
      <c r="E149" s="6">
        <v>245359.6</v>
      </c>
      <c r="F149" s="6">
        <v>707.27</v>
      </c>
      <c r="G149" s="7">
        <v>116.19</v>
      </c>
      <c r="H149" s="6">
        <v>8407.84</v>
      </c>
      <c r="I149" s="6">
        <v>68.17</v>
      </c>
      <c r="J149" s="7">
        <v>3671.75012251172</v>
      </c>
      <c r="K149" s="7">
        <v>558.600025968713</v>
      </c>
      <c r="L149" s="6">
        <v>972902.6</v>
      </c>
      <c r="M149" s="6">
        <v>7229</v>
      </c>
      <c r="N149" s="6">
        <v>2211.5</v>
      </c>
      <c r="O149" s="6">
        <v>98.8</v>
      </c>
      <c r="P149" s="6">
        <v>98.9</v>
      </c>
      <c r="Q149" s="6">
        <v>1004.67</v>
      </c>
      <c r="R149" s="7">
        <v>65</v>
      </c>
      <c r="S149" s="7">
        <v>20</v>
      </c>
      <c r="T149" s="6">
        <v>119</v>
      </c>
      <c r="U149" s="7">
        <v>190.47</v>
      </c>
      <c r="V149" s="6">
        <v>7.7</v>
      </c>
      <c r="W149" s="7">
        <v>15926</v>
      </c>
      <c r="X149" s="7">
        <v>512012</v>
      </c>
      <c r="Y149" s="7">
        <v>5722.00015100327</v>
      </c>
      <c r="Z149" s="7">
        <v>535</v>
      </c>
      <c r="AA149" s="7">
        <v>12.300000462746</v>
      </c>
      <c r="AB149" s="6">
        <v>211.28</v>
      </c>
      <c r="AC149" s="6">
        <v>461132.82</v>
      </c>
      <c r="AD149" s="7">
        <v>2444.30009202984</v>
      </c>
      <c r="AE149" s="7">
        <v>94</v>
      </c>
      <c r="AF149" s="7">
        <v>0.126347352024922</v>
      </c>
      <c r="AG149" s="7">
        <v>13734</v>
      </c>
    </row>
    <row r="150" spans="1:33">
      <c r="A150" s="5" t="s">
        <v>61</v>
      </c>
      <c r="B150" s="5">
        <v>12</v>
      </c>
      <c r="C150" s="5">
        <v>2016</v>
      </c>
      <c r="D150" s="6">
        <v>74.54</v>
      </c>
      <c r="E150" s="6">
        <v>220360.09</v>
      </c>
      <c r="F150" s="6">
        <v>489.54</v>
      </c>
      <c r="G150" s="7">
        <v>174.91</v>
      </c>
      <c r="H150" s="6">
        <v>8407.84</v>
      </c>
      <c r="I150" s="6">
        <v>70.1</v>
      </c>
      <c r="J150" s="7">
        <v>4179.89999252778</v>
      </c>
      <c r="K150" s="7">
        <v>557.899980556358</v>
      </c>
      <c r="L150" s="6">
        <v>1360127.03</v>
      </c>
      <c r="M150" s="6">
        <v>7528</v>
      </c>
      <c r="N150" s="6">
        <v>2527.3</v>
      </c>
      <c r="O150" s="6">
        <v>98.9</v>
      </c>
      <c r="P150" s="6">
        <v>99</v>
      </c>
      <c r="Q150" s="6">
        <v>1170.37</v>
      </c>
      <c r="R150" s="7">
        <v>67</v>
      </c>
      <c r="S150" s="7">
        <v>20</v>
      </c>
      <c r="T150" s="6">
        <v>119</v>
      </c>
      <c r="U150" s="7">
        <v>217.37</v>
      </c>
      <c r="V150" s="6">
        <v>8</v>
      </c>
      <c r="W150" s="7">
        <v>19257.5</v>
      </c>
      <c r="X150" s="7">
        <v>635542.2</v>
      </c>
      <c r="Y150" s="7">
        <v>6816.00021464162</v>
      </c>
      <c r="Z150" s="7">
        <v>654</v>
      </c>
      <c r="AA150" s="7">
        <v>12.7000000830003</v>
      </c>
      <c r="AB150" s="6">
        <v>228.78</v>
      </c>
      <c r="AC150" s="6">
        <v>705618.95</v>
      </c>
      <c r="AD150" s="7">
        <v>2894.70012246189</v>
      </c>
      <c r="AE150" s="7">
        <v>95.2</v>
      </c>
      <c r="AF150" s="7">
        <v>0.134257748776509</v>
      </c>
      <c r="AG150" s="7">
        <v>19282</v>
      </c>
    </row>
    <row r="151" spans="1:33">
      <c r="A151" s="5" t="s">
        <v>61</v>
      </c>
      <c r="B151" s="5">
        <v>12</v>
      </c>
      <c r="C151" s="5">
        <v>2017</v>
      </c>
      <c r="D151" s="6">
        <v>72.15</v>
      </c>
      <c r="E151" s="6">
        <v>206187.63</v>
      </c>
      <c r="F151" s="6">
        <v>831.8</v>
      </c>
      <c r="G151" s="7">
        <v>247.98</v>
      </c>
      <c r="H151" s="6">
        <v>8563.2</v>
      </c>
      <c r="I151" s="6">
        <v>78.09</v>
      </c>
      <c r="J151" s="7">
        <v>4639.68010520554</v>
      </c>
      <c r="K151" s="7">
        <v>558.862629687958</v>
      </c>
      <c r="L151" s="6">
        <v>1799590.59</v>
      </c>
      <c r="M151" s="6">
        <v>10652</v>
      </c>
      <c r="N151" s="6">
        <v>2872.2</v>
      </c>
      <c r="O151" s="6">
        <v>99</v>
      </c>
      <c r="P151" s="6">
        <v>99.2</v>
      </c>
      <c r="Q151" s="6">
        <v>1275.32</v>
      </c>
      <c r="R151" s="7">
        <v>67</v>
      </c>
      <c r="S151" s="7">
        <v>22</v>
      </c>
      <c r="T151" s="6">
        <v>119</v>
      </c>
      <c r="U151" s="7">
        <v>249.57</v>
      </c>
      <c r="V151" s="6">
        <v>8.2</v>
      </c>
      <c r="W151" s="7">
        <v>20653.75</v>
      </c>
      <c r="X151" s="7">
        <v>813468.6</v>
      </c>
      <c r="Y151" s="7">
        <v>7918.35768261862</v>
      </c>
      <c r="Z151" s="7">
        <v>728.5</v>
      </c>
      <c r="AA151" s="7">
        <v>11.4999995932542</v>
      </c>
      <c r="AB151" s="6">
        <v>271.6</v>
      </c>
      <c r="AC151" s="6">
        <v>895715.86</v>
      </c>
      <c r="AD151" s="7">
        <v>3299.49993129294</v>
      </c>
      <c r="AE151" s="7">
        <v>94.7</v>
      </c>
      <c r="AF151" s="7">
        <v>0.133462417470797</v>
      </c>
      <c r="AG151" s="7">
        <v>30019</v>
      </c>
    </row>
    <row r="152" spans="1:33">
      <c r="A152" s="5" t="s">
        <v>61</v>
      </c>
      <c r="B152" s="5">
        <v>12</v>
      </c>
      <c r="C152" s="5">
        <v>2018</v>
      </c>
      <c r="D152" s="6">
        <v>90.47</v>
      </c>
      <c r="E152" s="6">
        <v>319693.7</v>
      </c>
      <c r="F152" s="6">
        <v>2260.95</v>
      </c>
      <c r="G152" s="7">
        <v>316.75</v>
      </c>
      <c r="H152" s="6">
        <v>8224.3</v>
      </c>
      <c r="I152" s="6">
        <v>87.54</v>
      </c>
      <c r="J152" s="7">
        <v>4596.32982553427</v>
      </c>
      <c r="K152" s="7">
        <v>559.225505179389</v>
      </c>
      <c r="L152" s="6">
        <v>2161095.44</v>
      </c>
      <c r="M152" s="6">
        <v>10479</v>
      </c>
      <c r="N152" s="6">
        <v>3374</v>
      </c>
      <c r="O152" s="6">
        <v>99.8</v>
      </c>
      <c r="P152" s="6">
        <v>99.8</v>
      </c>
      <c r="Q152" s="6">
        <v>1408.07</v>
      </c>
      <c r="R152" s="7">
        <v>62</v>
      </c>
      <c r="S152" s="7">
        <v>23</v>
      </c>
      <c r="T152" s="6">
        <v>119</v>
      </c>
      <c r="U152" s="7">
        <v>321.31</v>
      </c>
      <c r="V152" s="6">
        <v>9.3</v>
      </c>
      <c r="W152" s="7">
        <v>22050</v>
      </c>
      <c r="X152" s="7">
        <v>991395</v>
      </c>
      <c r="Y152" s="7">
        <v>9199.00035437164</v>
      </c>
      <c r="Z152" s="7">
        <v>803</v>
      </c>
      <c r="AA152" s="7">
        <v>11.7999996286349</v>
      </c>
      <c r="AB152" s="6">
        <v>303.83</v>
      </c>
      <c r="AC152" s="6">
        <v>1110120.03</v>
      </c>
      <c r="AD152" s="7">
        <v>4864.40020864947</v>
      </c>
      <c r="AE152" s="7">
        <v>94.1</v>
      </c>
      <c r="AF152" s="7">
        <v>0.122153124083309</v>
      </c>
      <c r="AG152" s="7">
        <v>30440</v>
      </c>
    </row>
    <row r="153" spans="1:33">
      <c r="A153" s="5" t="s">
        <v>61</v>
      </c>
      <c r="B153" s="5">
        <v>12</v>
      </c>
      <c r="C153" s="5">
        <v>2019</v>
      </c>
      <c r="D153" s="6">
        <v>151.36</v>
      </c>
      <c r="E153" s="6">
        <v>351206.52</v>
      </c>
      <c r="F153" s="6">
        <v>4006.72</v>
      </c>
      <c r="G153" s="7">
        <v>440.76</v>
      </c>
      <c r="H153" s="6">
        <v>8224.3</v>
      </c>
      <c r="I153" s="6">
        <v>91.8</v>
      </c>
      <c r="J153" s="7">
        <v>4790.83980657116</v>
      </c>
      <c r="K153" s="7">
        <v>559.503397433082</v>
      </c>
      <c r="L153" s="6">
        <v>2252491.55</v>
      </c>
      <c r="M153" s="6">
        <v>13104</v>
      </c>
      <c r="N153" s="6">
        <v>3481.3</v>
      </c>
      <c r="O153" s="6">
        <v>99.9</v>
      </c>
      <c r="P153" s="6">
        <v>99.9</v>
      </c>
      <c r="Q153" s="6">
        <v>1600.16</v>
      </c>
      <c r="R153" s="7">
        <v>60</v>
      </c>
      <c r="S153" s="7">
        <v>25</v>
      </c>
      <c r="T153" s="6">
        <v>120</v>
      </c>
      <c r="U153" s="7">
        <v>449.61</v>
      </c>
      <c r="V153" s="6">
        <v>9.3</v>
      </c>
      <c r="W153" s="7">
        <v>28176.5</v>
      </c>
      <c r="X153" s="7">
        <v>1137852.1</v>
      </c>
      <c r="Y153" s="7">
        <v>9835.99996718628</v>
      </c>
      <c r="Z153" s="7">
        <v>861</v>
      </c>
      <c r="AA153" s="7">
        <v>14.3999999052198</v>
      </c>
      <c r="AB153" s="6">
        <v>330.29</v>
      </c>
      <c r="AC153" s="6">
        <v>1383814.97</v>
      </c>
      <c r="AD153" s="7">
        <v>5569.59990499837</v>
      </c>
      <c r="AE153" s="7">
        <v>93.2</v>
      </c>
      <c r="AF153" s="7">
        <v>0.119485812823327</v>
      </c>
      <c r="AG153" s="7">
        <v>34281</v>
      </c>
    </row>
    <row r="154" spans="1:33">
      <c r="A154" s="5" t="s">
        <v>61</v>
      </c>
      <c r="B154" s="5">
        <v>12</v>
      </c>
      <c r="C154" s="5">
        <v>2020</v>
      </c>
      <c r="D154" s="6">
        <v>154.83</v>
      </c>
      <c r="E154" s="6">
        <v>275910.12</v>
      </c>
      <c r="F154" s="6">
        <v>5053.59</v>
      </c>
      <c r="G154" s="7">
        <v>608.43</v>
      </c>
      <c r="H154" s="6">
        <v>8224.3</v>
      </c>
      <c r="I154" s="6">
        <v>98.74</v>
      </c>
      <c r="J154" s="7">
        <v>5010.46998970822</v>
      </c>
      <c r="K154" s="7">
        <v>562.102883575883</v>
      </c>
      <c r="L154" s="6">
        <v>2371260.74</v>
      </c>
      <c r="M154" s="6">
        <v>15022</v>
      </c>
      <c r="N154" s="6">
        <v>3543.7</v>
      </c>
      <c r="O154" s="6">
        <v>99.9</v>
      </c>
      <c r="P154" s="6">
        <v>99.9</v>
      </c>
      <c r="Q154" s="6">
        <v>1631.84</v>
      </c>
      <c r="R154" s="7">
        <v>57</v>
      </c>
      <c r="S154" s="7">
        <v>27</v>
      </c>
      <c r="T154" s="6">
        <v>120</v>
      </c>
      <c r="U154" s="7">
        <v>659.57</v>
      </c>
      <c r="V154" s="6">
        <v>9.7</v>
      </c>
      <c r="W154" s="7">
        <v>32265.6</v>
      </c>
      <c r="X154" s="7">
        <v>1532444.9</v>
      </c>
      <c r="Y154" s="7">
        <v>13519.9993294492</v>
      </c>
      <c r="Z154" s="7">
        <v>768</v>
      </c>
      <c r="AA154" s="7">
        <v>13.2999995314715</v>
      </c>
      <c r="AB154" s="6">
        <v>350.16</v>
      </c>
      <c r="AC154" s="6">
        <v>1749872.65</v>
      </c>
      <c r="AD154" s="7">
        <v>6281.09997889974</v>
      </c>
      <c r="AE154" s="7">
        <v>93.9</v>
      </c>
      <c r="AF154" s="7">
        <v>0.115065953276474</v>
      </c>
      <c r="AG154" s="7">
        <v>45235</v>
      </c>
    </row>
    <row r="155" spans="1:33">
      <c r="A155" s="5" t="s">
        <v>61</v>
      </c>
      <c r="B155" s="5">
        <v>12</v>
      </c>
      <c r="C155" s="5">
        <v>2021</v>
      </c>
      <c r="D155" s="6">
        <v>133.43</v>
      </c>
      <c r="E155" s="6">
        <v>289242.52</v>
      </c>
      <c r="F155" s="6">
        <v>602.42</v>
      </c>
      <c r="G155" s="7">
        <v>393.55</v>
      </c>
      <c r="H155" s="6">
        <v>8224.3</v>
      </c>
      <c r="I155" s="6">
        <v>101.3</v>
      </c>
      <c r="J155" s="7">
        <v>5276.70009864058</v>
      </c>
      <c r="K155" s="7">
        <v>559.17758160715</v>
      </c>
      <c r="L155" s="6">
        <v>2525823.24</v>
      </c>
      <c r="M155" s="6">
        <v>18024</v>
      </c>
      <c r="N155" s="6">
        <v>3889</v>
      </c>
      <c r="O155" s="6">
        <v>99.9</v>
      </c>
      <c r="P155" s="6">
        <v>99.9</v>
      </c>
      <c r="Q155" s="6">
        <v>1731.75</v>
      </c>
      <c r="R155" s="7">
        <v>55</v>
      </c>
      <c r="S155" s="7">
        <v>28</v>
      </c>
      <c r="T155" s="6">
        <v>121</v>
      </c>
      <c r="U155" s="7">
        <v>1787.71</v>
      </c>
      <c r="V155" s="6">
        <v>10</v>
      </c>
      <c r="W155" s="7">
        <v>41633.6</v>
      </c>
      <c r="X155" s="7">
        <v>1945451.1</v>
      </c>
      <c r="Y155" s="7">
        <v>17865.0005277766</v>
      </c>
      <c r="Z155" s="7">
        <v>1080</v>
      </c>
      <c r="AA155" s="7">
        <v>12.4999994461468</v>
      </c>
      <c r="AB155" s="6">
        <v>384.623656640017</v>
      </c>
      <c r="AC155" s="6">
        <v>2168052.09</v>
      </c>
      <c r="AD155" s="7">
        <v>7461.90035475074</v>
      </c>
      <c r="AE155" s="7">
        <v>95.1</v>
      </c>
      <c r="AF155" s="7">
        <v>0.113162338551413</v>
      </c>
      <c r="AG155" s="7">
        <v>55161</v>
      </c>
    </row>
    <row r="156" spans="1:33">
      <c r="A156" s="5" t="s">
        <v>61</v>
      </c>
      <c r="B156" s="5">
        <v>12</v>
      </c>
      <c r="C156" s="5">
        <v>2022</v>
      </c>
      <c r="D156" s="6">
        <v>98.39</v>
      </c>
      <c r="E156" s="6">
        <v>309288.71</v>
      </c>
      <c r="F156" s="6">
        <v>610.19</v>
      </c>
      <c r="G156" s="7">
        <v>436</v>
      </c>
      <c r="H156" s="6">
        <v>8224.3</v>
      </c>
      <c r="I156" s="6">
        <v>104.12</v>
      </c>
      <c r="J156" s="7">
        <v>5444.23973850728</v>
      </c>
      <c r="K156" s="7">
        <v>566.325612561464</v>
      </c>
      <c r="L156" s="6">
        <v>2699968.93</v>
      </c>
      <c r="M156" s="6">
        <v>16608</v>
      </c>
      <c r="N156" s="6">
        <v>4242.2</v>
      </c>
      <c r="O156" s="6">
        <v>100</v>
      </c>
      <c r="P156" s="6">
        <v>99.9</v>
      </c>
      <c r="Q156" s="6">
        <v>1928.43</v>
      </c>
      <c r="R156" s="7">
        <v>45</v>
      </c>
      <c r="S156" s="7">
        <v>29</v>
      </c>
      <c r="T156" s="6">
        <v>121</v>
      </c>
      <c r="U156" s="7">
        <v>2875.45</v>
      </c>
      <c r="V156" s="6">
        <v>11.7</v>
      </c>
      <c r="W156" s="7">
        <v>41030</v>
      </c>
      <c r="X156" s="7">
        <v>2138739</v>
      </c>
      <c r="Y156" s="7">
        <v>18645.9995365231</v>
      </c>
      <c r="Z156" s="7">
        <v>1228</v>
      </c>
      <c r="AA156" s="7">
        <v>11.2000002430283</v>
      </c>
      <c r="AB156" s="6">
        <v>393.320824640317</v>
      </c>
      <c r="AC156" s="6">
        <v>2374648.4</v>
      </c>
      <c r="AD156" s="7">
        <v>8780.39961648983</v>
      </c>
      <c r="AE156" s="7">
        <v>95.3</v>
      </c>
      <c r="AF156" s="7">
        <v>0.110185431638719</v>
      </c>
      <c r="AG156" s="7">
        <v>63669</v>
      </c>
    </row>
    <row r="157" spans="1:33">
      <c r="A157" s="5" t="s">
        <v>61</v>
      </c>
      <c r="B157" s="5">
        <v>12</v>
      </c>
      <c r="C157" s="5">
        <v>2023</v>
      </c>
      <c r="D157" s="6">
        <v>73.8</v>
      </c>
      <c r="E157" s="6">
        <v>322125.2</v>
      </c>
      <c r="F157" s="6">
        <v>640.56</v>
      </c>
      <c r="G157" s="7">
        <v>478.45</v>
      </c>
      <c r="H157" s="6">
        <v>11181.3</v>
      </c>
      <c r="I157" s="6">
        <v>108.12</v>
      </c>
      <c r="J157" s="7">
        <v>5763.09998063775</v>
      </c>
      <c r="K157" s="7">
        <v>559.299551538035</v>
      </c>
      <c r="L157" s="6">
        <v>2857668</v>
      </c>
      <c r="M157" s="6">
        <v>18952</v>
      </c>
      <c r="N157" s="6">
        <v>4696.1</v>
      </c>
      <c r="O157" s="6">
        <v>100</v>
      </c>
      <c r="P157" s="6">
        <v>100</v>
      </c>
      <c r="Q157" s="6">
        <v>2052</v>
      </c>
      <c r="R157" s="7">
        <v>44.314004</v>
      </c>
      <c r="S157" s="7">
        <v>30</v>
      </c>
      <c r="T157" s="6">
        <v>121</v>
      </c>
      <c r="U157" s="7">
        <v>3597.5671</v>
      </c>
      <c r="V157" s="6">
        <v>13.6133</v>
      </c>
      <c r="W157" s="7">
        <v>45010</v>
      </c>
      <c r="X157" s="7">
        <v>2486968</v>
      </c>
      <c r="Y157" s="7">
        <v>18309.9993102887</v>
      </c>
      <c r="Z157" s="7">
        <v>1359</v>
      </c>
      <c r="AA157" s="7">
        <v>13.7690662502229</v>
      </c>
      <c r="AB157" s="6">
        <v>405.798458528829</v>
      </c>
      <c r="AC157" s="6">
        <v>2663482.9</v>
      </c>
      <c r="AD157" s="7">
        <v>10202.2177284811</v>
      </c>
      <c r="AE157" s="7">
        <v>94.7</v>
      </c>
      <c r="AF157" s="7">
        <v>0.112890922807062</v>
      </c>
      <c r="AG157" s="7">
        <v>72177</v>
      </c>
    </row>
    <row r="158" spans="1:33">
      <c r="A158" s="5" t="s">
        <v>62</v>
      </c>
      <c r="B158" s="5">
        <v>13</v>
      </c>
      <c r="C158" s="5">
        <v>2011</v>
      </c>
      <c r="D158" s="6">
        <v>52.81</v>
      </c>
      <c r="E158" s="6">
        <v>352462.9</v>
      </c>
      <c r="F158" s="6">
        <v>451.52</v>
      </c>
      <c r="G158" s="7">
        <v>59.31</v>
      </c>
      <c r="H158" s="6">
        <v>7179.9</v>
      </c>
      <c r="I158" s="6">
        <v>96.21</v>
      </c>
      <c r="J158" s="7">
        <v>2709.96988156951</v>
      </c>
      <c r="K158" s="7">
        <v>9738.6073123369</v>
      </c>
      <c r="L158" s="6">
        <v>485191.1</v>
      </c>
      <c r="M158" s="6">
        <v>2067</v>
      </c>
      <c r="N158" s="6">
        <v>910.3</v>
      </c>
      <c r="O158" s="6">
        <v>98</v>
      </c>
      <c r="P158" s="6">
        <v>98.5</v>
      </c>
      <c r="Q158" s="6">
        <v>447.21</v>
      </c>
      <c r="R158" s="7">
        <v>63</v>
      </c>
      <c r="S158" s="7">
        <v>11</v>
      </c>
      <c r="T158" s="6">
        <v>85</v>
      </c>
      <c r="U158" s="7">
        <v>34.57</v>
      </c>
      <c r="V158" s="6">
        <v>5.4</v>
      </c>
      <c r="W158" s="7">
        <v>22707.247</v>
      </c>
      <c r="X158" s="7">
        <v>527962</v>
      </c>
      <c r="Y158" s="7">
        <v>2409.99993617187</v>
      </c>
      <c r="Z158" s="7">
        <v>190</v>
      </c>
      <c r="AA158" s="7">
        <v>3.29080791006388</v>
      </c>
      <c r="AB158" s="6">
        <v>61.76</v>
      </c>
      <c r="AC158" s="6">
        <v>316623.39</v>
      </c>
      <c r="AD158" s="7">
        <v>1136.01942658278</v>
      </c>
      <c r="AE158" s="7">
        <v>86.5</v>
      </c>
      <c r="AF158" s="7">
        <v>0.10229232864276</v>
      </c>
      <c r="AG158" s="7">
        <v>7823</v>
      </c>
    </row>
    <row r="159" spans="1:33">
      <c r="A159" s="5" t="s">
        <v>62</v>
      </c>
      <c r="B159" s="5">
        <v>13</v>
      </c>
      <c r="C159" s="5">
        <v>2012</v>
      </c>
      <c r="D159" s="6">
        <v>81.57</v>
      </c>
      <c r="E159" s="6">
        <v>469872.79</v>
      </c>
      <c r="F159" s="6">
        <v>514.22</v>
      </c>
      <c r="G159" s="7">
        <v>78.69</v>
      </c>
      <c r="H159" s="6">
        <v>7704.6</v>
      </c>
      <c r="I159" s="6">
        <v>108.8</v>
      </c>
      <c r="J159" s="7">
        <v>2790.83300959599</v>
      </c>
      <c r="K159" s="7">
        <v>3951.7622593058</v>
      </c>
      <c r="L159" s="6">
        <v>569905.88</v>
      </c>
      <c r="M159" s="6">
        <v>3177</v>
      </c>
      <c r="N159" s="6">
        <v>1439.8</v>
      </c>
      <c r="O159" s="6">
        <v>98</v>
      </c>
      <c r="P159" s="6">
        <v>98.6</v>
      </c>
      <c r="Q159" s="6">
        <v>610.77</v>
      </c>
      <c r="R159" s="7">
        <v>60</v>
      </c>
      <c r="S159" s="7">
        <v>13</v>
      </c>
      <c r="T159" s="6">
        <v>86</v>
      </c>
      <c r="U159" s="7">
        <v>50.09</v>
      </c>
      <c r="V159" s="6">
        <v>5.3</v>
      </c>
      <c r="W159" s="7">
        <v>26786</v>
      </c>
      <c r="X159" s="7">
        <v>577771</v>
      </c>
      <c r="Y159" s="7">
        <v>3444.00011865399</v>
      </c>
      <c r="Z159" s="7">
        <v>291</v>
      </c>
      <c r="AA159" s="7">
        <v>4.36883114154734</v>
      </c>
      <c r="AB159" s="6">
        <v>123.21</v>
      </c>
      <c r="AC159" s="6">
        <v>420985.45</v>
      </c>
      <c r="AD159" s="7">
        <v>1393.97310815866</v>
      </c>
      <c r="AE159" s="7">
        <v>88</v>
      </c>
      <c r="AF159" s="7">
        <v>0.107148150643401</v>
      </c>
      <c r="AG159" s="7">
        <v>8875</v>
      </c>
    </row>
    <row r="160" spans="1:33">
      <c r="A160" s="5" t="s">
        <v>62</v>
      </c>
      <c r="B160" s="5">
        <v>13</v>
      </c>
      <c r="C160" s="5">
        <v>2013</v>
      </c>
      <c r="D160" s="6">
        <v>66.13</v>
      </c>
      <c r="E160" s="6">
        <v>90848.29</v>
      </c>
      <c r="F160" s="6">
        <v>624.34</v>
      </c>
      <c r="G160" s="7">
        <v>114.1</v>
      </c>
      <c r="H160" s="6">
        <v>7726</v>
      </c>
      <c r="I160" s="6">
        <v>114.02</v>
      </c>
      <c r="J160" s="7">
        <v>2874.10902254738</v>
      </c>
      <c r="K160" s="7">
        <v>1603.55833778108</v>
      </c>
      <c r="L160" s="6">
        <v>654370.3</v>
      </c>
      <c r="M160" s="6">
        <v>4275</v>
      </c>
      <c r="N160" s="6">
        <v>1439.4</v>
      </c>
      <c r="O160" s="6">
        <v>98.2</v>
      </c>
      <c r="P160" s="6">
        <v>98.6</v>
      </c>
      <c r="Q160" s="6">
        <v>635.53</v>
      </c>
      <c r="R160" s="7">
        <v>57</v>
      </c>
      <c r="S160" s="7">
        <v>15</v>
      </c>
      <c r="T160" s="6">
        <v>87</v>
      </c>
      <c r="U160" s="7">
        <v>44.69</v>
      </c>
      <c r="V160" s="6">
        <v>7</v>
      </c>
      <c r="W160" s="7">
        <v>29185.7</v>
      </c>
      <c r="X160" s="7">
        <v>705356.8</v>
      </c>
      <c r="Y160" s="7">
        <v>3900.99996291454</v>
      </c>
      <c r="Z160" s="7">
        <v>265</v>
      </c>
      <c r="AA160" s="7">
        <v>5.79999989819623</v>
      </c>
      <c r="AB160" s="6">
        <v>183.1</v>
      </c>
      <c r="AC160" s="6">
        <v>615612.7</v>
      </c>
      <c r="AD160" s="7">
        <v>1710.49999244359</v>
      </c>
      <c r="AE160" s="7">
        <v>89.5</v>
      </c>
      <c r="AF160" s="7">
        <v>0.113043209494962</v>
      </c>
      <c r="AG160" s="7">
        <v>6636</v>
      </c>
    </row>
    <row r="161" spans="1:33">
      <c r="A161" s="5" t="s">
        <v>62</v>
      </c>
      <c r="B161" s="5">
        <v>13</v>
      </c>
      <c r="C161" s="5">
        <v>2014</v>
      </c>
      <c r="D161" s="6">
        <v>90.21</v>
      </c>
      <c r="E161" s="6">
        <v>176838.35</v>
      </c>
      <c r="F161" s="6">
        <v>694.26</v>
      </c>
      <c r="G161" s="7">
        <v>162.67</v>
      </c>
      <c r="H161" s="6">
        <v>7895</v>
      </c>
      <c r="I161" s="6">
        <v>112.37</v>
      </c>
      <c r="J161" s="7">
        <v>2959.86991879679</v>
      </c>
      <c r="K161" s="7">
        <v>650.696937487046</v>
      </c>
      <c r="L161" s="6">
        <v>738003.12</v>
      </c>
      <c r="M161" s="6">
        <v>4341</v>
      </c>
      <c r="N161" s="6">
        <v>1618.7</v>
      </c>
      <c r="O161" s="6">
        <v>98.3</v>
      </c>
      <c r="P161" s="6">
        <v>98.7</v>
      </c>
      <c r="Q161" s="6">
        <v>702</v>
      </c>
      <c r="R161" s="7">
        <v>54</v>
      </c>
      <c r="S161" s="7">
        <v>17</v>
      </c>
      <c r="T161" s="6">
        <v>88</v>
      </c>
      <c r="U161" s="7">
        <v>39.19</v>
      </c>
      <c r="V161" s="6">
        <v>7.1</v>
      </c>
      <c r="W161" s="7">
        <v>33141</v>
      </c>
      <c r="X161" s="7">
        <v>804196</v>
      </c>
      <c r="Y161" s="7">
        <v>4518.00001342773</v>
      </c>
      <c r="Z161" s="7">
        <v>280</v>
      </c>
      <c r="AA161" s="7">
        <v>7.69999977778079</v>
      </c>
      <c r="AB161" s="6">
        <v>202.59</v>
      </c>
      <c r="AC161" s="6">
        <v>810814.95</v>
      </c>
      <c r="AD161" s="7">
        <v>2098.90004837635</v>
      </c>
      <c r="AE161" s="7">
        <v>91</v>
      </c>
      <c r="AF161" s="7">
        <v>0.117150306053049</v>
      </c>
      <c r="AG161" s="7">
        <v>11738</v>
      </c>
    </row>
    <row r="162" spans="1:33">
      <c r="A162" s="5" t="s">
        <v>62</v>
      </c>
      <c r="B162" s="5">
        <v>13</v>
      </c>
      <c r="C162" s="5">
        <v>2015</v>
      </c>
      <c r="D162" s="6">
        <v>200.6</v>
      </c>
      <c r="E162" s="6">
        <v>546580.8</v>
      </c>
      <c r="F162" s="6">
        <v>860.61</v>
      </c>
      <c r="G162" s="7">
        <v>217.23</v>
      </c>
      <c r="H162" s="6">
        <v>8203.6</v>
      </c>
      <c r="I162" s="6">
        <v>108.2</v>
      </c>
      <c r="J162" s="7">
        <v>3048.1901499047</v>
      </c>
      <c r="K162" s="7">
        <v>652.799997617347</v>
      </c>
      <c r="L162" s="6">
        <v>831927.48</v>
      </c>
      <c r="M162" s="6">
        <v>6467</v>
      </c>
      <c r="N162" s="6">
        <v>2335.3</v>
      </c>
      <c r="O162" s="6">
        <v>98.7</v>
      </c>
      <c r="P162" s="6">
        <v>98.9</v>
      </c>
      <c r="Q162" s="6">
        <v>834.11</v>
      </c>
      <c r="R162" s="7">
        <v>52</v>
      </c>
      <c r="S162" s="7">
        <v>17</v>
      </c>
      <c r="T162" s="6">
        <v>88</v>
      </c>
      <c r="U162" s="7">
        <v>52.14</v>
      </c>
      <c r="V162" s="6">
        <v>9</v>
      </c>
      <c r="W162" s="7">
        <v>26466</v>
      </c>
      <c r="X162" s="7">
        <v>936256</v>
      </c>
      <c r="Y162" s="7">
        <v>4672.99980046091</v>
      </c>
      <c r="Z162" s="7">
        <v>294</v>
      </c>
      <c r="AA162" s="7">
        <v>10.1999997930397</v>
      </c>
      <c r="AB162" s="6">
        <v>245.21</v>
      </c>
      <c r="AC162" s="6">
        <v>1008474.84</v>
      </c>
      <c r="AD162" s="7">
        <v>2325.19991669461</v>
      </c>
      <c r="AE162" s="7">
        <v>92.5</v>
      </c>
      <c r="AF162" s="7">
        <v>0.122297082228117</v>
      </c>
      <c r="AG162" s="7">
        <v>16932</v>
      </c>
    </row>
    <row r="163" spans="1:33">
      <c r="A163" s="5" t="s">
        <v>62</v>
      </c>
      <c r="B163" s="5">
        <v>13</v>
      </c>
      <c r="C163" s="5">
        <v>2016</v>
      </c>
      <c r="D163" s="6">
        <v>509.59</v>
      </c>
      <c r="E163" s="6">
        <v>703105.38</v>
      </c>
      <c r="F163" s="6">
        <v>588.52</v>
      </c>
      <c r="G163" s="7">
        <v>300.69</v>
      </c>
      <c r="H163" s="6">
        <v>7963.6</v>
      </c>
      <c r="I163" s="6">
        <v>107.36</v>
      </c>
      <c r="J163" s="7">
        <v>3267.49004884921</v>
      </c>
      <c r="K163" s="7">
        <v>655.899974879234</v>
      </c>
      <c r="L163" s="6">
        <v>1025648.29</v>
      </c>
      <c r="M163" s="6">
        <v>7418</v>
      </c>
      <c r="N163" s="6">
        <v>2482.3</v>
      </c>
      <c r="O163" s="6">
        <v>99</v>
      </c>
      <c r="P163" s="6">
        <v>99.1</v>
      </c>
      <c r="Q163" s="6">
        <v>869.39</v>
      </c>
      <c r="R163" s="7">
        <v>49</v>
      </c>
      <c r="S163" s="7">
        <v>18</v>
      </c>
      <c r="T163" s="6">
        <v>88</v>
      </c>
      <c r="U163" s="7">
        <v>43.22</v>
      </c>
      <c r="V163" s="6">
        <v>9.1</v>
      </c>
      <c r="W163" s="7">
        <v>27895.2</v>
      </c>
      <c r="X163" s="7">
        <v>1117715.9</v>
      </c>
      <c r="Y163" s="7">
        <v>5913.99999756094</v>
      </c>
      <c r="Z163" s="7">
        <v>308</v>
      </c>
      <c r="AA163" s="7">
        <v>12.2000005887816</v>
      </c>
      <c r="AB163" s="6">
        <v>252.67</v>
      </c>
      <c r="AC163" s="6">
        <v>1348336.26</v>
      </c>
      <c r="AD163" s="7">
        <v>2399.29998290169</v>
      </c>
      <c r="AE163" s="7">
        <v>94</v>
      </c>
      <c r="AF163" s="7">
        <v>0.124173154162741</v>
      </c>
      <c r="AG163" s="7">
        <v>22801</v>
      </c>
    </row>
    <row r="164" spans="1:33">
      <c r="A164" s="5" t="s">
        <v>62</v>
      </c>
      <c r="B164" s="5">
        <v>13</v>
      </c>
      <c r="C164" s="5">
        <v>2017</v>
      </c>
      <c r="D164" s="6">
        <v>882.49</v>
      </c>
      <c r="E164" s="6">
        <v>827546.34</v>
      </c>
      <c r="F164" s="6">
        <v>908.95</v>
      </c>
      <c r="G164" s="7">
        <v>392.86</v>
      </c>
      <c r="H164" s="6">
        <v>7263.6</v>
      </c>
      <c r="I164" s="6">
        <v>109.82</v>
      </c>
      <c r="J164" s="7">
        <v>3508.76007828098</v>
      </c>
      <c r="K164" s="7">
        <v>657.086980412783</v>
      </c>
      <c r="L164" s="6">
        <v>1270629.29</v>
      </c>
      <c r="M164" s="6">
        <v>9308</v>
      </c>
      <c r="N164" s="6">
        <v>2861.8</v>
      </c>
      <c r="O164" s="6">
        <v>99</v>
      </c>
      <c r="P164" s="6">
        <v>99.2</v>
      </c>
      <c r="Q164" s="6">
        <v>941.65</v>
      </c>
      <c r="R164" s="7">
        <v>47</v>
      </c>
      <c r="S164" s="7">
        <v>18</v>
      </c>
      <c r="T164" s="6">
        <v>89</v>
      </c>
      <c r="U164" s="7">
        <v>75.46</v>
      </c>
      <c r="V164" s="6">
        <v>10.8</v>
      </c>
      <c r="W164" s="7">
        <v>31842.1</v>
      </c>
      <c r="X164" s="7">
        <v>1403253</v>
      </c>
      <c r="Y164" s="7">
        <v>7090.06367184533</v>
      </c>
      <c r="Z164" s="7">
        <v>338</v>
      </c>
      <c r="AA164" s="7">
        <v>10.9000001173374</v>
      </c>
      <c r="AB164" s="6">
        <v>299.28</v>
      </c>
      <c r="AC164" s="6">
        <v>1619683.4</v>
      </c>
      <c r="AD164" s="7">
        <v>2872.79987672277</v>
      </c>
      <c r="AE164" s="7">
        <v>93.8</v>
      </c>
      <c r="AF164" s="7">
        <v>0.124372911666431</v>
      </c>
      <c r="AG164" s="7">
        <v>31233</v>
      </c>
    </row>
    <row r="165" spans="1:33">
      <c r="A165" s="5" t="s">
        <v>62</v>
      </c>
      <c r="B165" s="5">
        <v>13</v>
      </c>
      <c r="C165" s="5">
        <v>2018</v>
      </c>
      <c r="D165" s="6">
        <v>736.37</v>
      </c>
      <c r="E165" s="6">
        <v>812747.66</v>
      </c>
      <c r="F165" s="6">
        <v>2026.23</v>
      </c>
      <c r="G165" s="7">
        <v>499.04</v>
      </c>
      <c r="H165" s="6">
        <v>7417.6</v>
      </c>
      <c r="I165" s="6">
        <v>115.54</v>
      </c>
      <c r="J165" s="7">
        <v>3793.54986672692</v>
      </c>
      <c r="K165" s="7">
        <v>657.513568275859</v>
      </c>
      <c r="L165" s="6">
        <v>1547783.55</v>
      </c>
      <c r="M165" s="6">
        <v>10255</v>
      </c>
      <c r="N165" s="6">
        <v>3245</v>
      </c>
      <c r="O165" s="6">
        <v>99</v>
      </c>
      <c r="P165" s="6">
        <v>99.2</v>
      </c>
      <c r="Q165" s="6">
        <v>1040.31</v>
      </c>
      <c r="R165" s="7">
        <v>44</v>
      </c>
      <c r="S165" s="7">
        <v>17</v>
      </c>
      <c r="T165" s="6">
        <v>89</v>
      </c>
      <c r="U165" s="7">
        <v>84.52</v>
      </c>
      <c r="V165" s="6">
        <v>12.3</v>
      </c>
      <c r="W165" s="7">
        <v>35789</v>
      </c>
      <c r="X165" s="7">
        <v>1688790</v>
      </c>
      <c r="Y165" s="7">
        <v>8499.99963893354</v>
      </c>
      <c r="Z165" s="7">
        <v>368</v>
      </c>
      <c r="AA165" s="7">
        <v>10.7999996313941</v>
      </c>
      <c r="AB165" s="6">
        <v>334.44</v>
      </c>
      <c r="AC165" s="6">
        <v>2066842.13</v>
      </c>
      <c r="AD165" s="7">
        <v>3481.00004242838</v>
      </c>
      <c r="AE165" s="7">
        <v>94.1</v>
      </c>
      <c r="AF165" s="7">
        <v>0.127122108192729</v>
      </c>
      <c r="AG165" s="7">
        <v>32791</v>
      </c>
    </row>
    <row r="166" spans="1:33">
      <c r="A166" s="5" t="s">
        <v>62</v>
      </c>
      <c r="B166" s="5">
        <v>13</v>
      </c>
      <c r="C166" s="5">
        <v>2019</v>
      </c>
      <c r="D166" s="6">
        <v>695.12</v>
      </c>
      <c r="E166" s="6">
        <v>709222.29</v>
      </c>
      <c r="F166" s="6">
        <v>3235.45</v>
      </c>
      <c r="G166" s="7">
        <v>646.01</v>
      </c>
      <c r="H166" s="6">
        <v>8636.8</v>
      </c>
      <c r="I166" s="6">
        <v>118.81</v>
      </c>
      <c r="J166" s="7">
        <v>3915.75994226331</v>
      </c>
      <c r="K166" s="7">
        <v>657.840367954592</v>
      </c>
      <c r="L166" s="6">
        <v>1556751.07</v>
      </c>
      <c r="M166" s="6">
        <v>8902</v>
      </c>
      <c r="N166" s="6">
        <v>3232.1</v>
      </c>
      <c r="O166" s="6">
        <v>99.6</v>
      </c>
      <c r="P166" s="6">
        <v>99.7</v>
      </c>
      <c r="Q166" s="6">
        <v>1101.95</v>
      </c>
      <c r="R166" s="7">
        <v>40</v>
      </c>
      <c r="S166" s="7">
        <v>19</v>
      </c>
      <c r="T166" s="6">
        <v>90</v>
      </c>
      <c r="U166" s="7">
        <v>139.59</v>
      </c>
      <c r="V166" s="6">
        <v>10.8</v>
      </c>
      <c r="W166" s="7">
        <v>34416.7</v>
      </c>
      <c r="X166" s="7">
        <v>1780050.9</v>
      </c>
      <c r="Y166" s="7">
        <v>10154.0000456185</v>
      </c>
      <c r="Z166" s="7">
        <v>398</v>
      </c>
      <c r="AA166" s="7">
        <v>11.2000002430283</v>
      </c>
      <c r="AB166" s="6">
        <v>360.51</v>
      </c>
      <c r="AC166" s="6">
        <v>2591559.72</v>
      </c>
      <c r="AD166" s="7">
        <v>4477.90015443648</v>
      </c>
      <c r="AE166" s="7">
        <v>93.8</v>
      </c>
      <c r="AF166" s="7">
        <v>0.119277869953385</v>
      </c>
      <c r="AG166" s="7">
        <v>46518</v>
      </c>
    </row>
    <row r="167" spans="1:33">
      <c r="A167" s="5" t="s">
        <v>62</v>
      </c>
      <c r="B167" s="5">
        <v>13</v>
      </c>
      <c r="C167" s="5">
        <v>2020</v>
      </c>
      <c r="D167" s="6">
        <v>324.9</v>
      </c>
      <c r="E167" s="6">
        <v>887671.86</v>
      </c>
      <c r="F167" s="6">
        <v>3908.46</v>
      </c>
      <c r="G167" s="7">
        <v>856.48</v>
      </c>
      <c r="H167" s="6">
        <v>8861.6</v>
      </c>
      <c r="I167" s="6">
        <v>114.09</v>
      </c>
      <c r="J167" s="7">
        <v>3979.60003694977</v>
      </c>
      <c r="K167" s="7">
        <v>664.303418050718</v>
      </c>
      <c r="L167" s="6">
        <v>1548884.49</v>
      </c>
      <c r="M167" s="6">
        <v>8365</v>
      </c>
      <c r="N167" s="6">
        <v>3370</v>
      </c>
      <c r="O167" s="6">
        <v>99.8</v>
      </c>
      <c r="P167" s="6">
        <v>99.8</v>
      </c>
      <c r="Q167" s="6">
        <v>1181.01</v>
      </c>
      <c r="R167" s="7">
        <v>40</v>
      </c>
      <c r="S167" s="7">
        <v>22</v>
      </c>
      <c r="T167" s="6">
        <v>89</v>
      </c>
      <c r="U167" s="7">
        <v>163.54</v>
      </c>
      <c r="V167" s="6">
        <v>10.3</v>
      </c>
      <c r="W167" s="7">
        <v>35218.6</v>
      </c>
      <c r="X167" s="7">
        <v>2006347.5</v>
      </c>
      <c r="Y167" s="7">
        <v>12301.9996337902</v>
      </c>
      <c r="Z167" s="7">
        <v>312</v>
      </c>
      <c r="AA167" s="7">
        <v>11.8999999986019</v>
      </c>
      <c r="AB167" s="6">
        <v>380.13</v>
      </c>
      <c r="AC167" s="6">
        <v>3025580.41</v>
      </c>
      <c r="AD167" s="7">
        <v>5082.1999100931</v>
      </c>
      <c r="AE167" s="7">
        <v>94</v>
      </c>
      <c r="AF167" s="7">
        <v>0.118283849399029</v>
      </c>
      <c r="AG167" s="7">
        <v>70248</v>
      </c>
    </row>
    <row r="168" spans="1:33">
      <c r="A168" s="5" t="s">
        <v>62</v>
      </c>
      <c r="B168" s="5">
        <v>13</v>
      </c>
      <c r="C168" s="5">
        <v>2021</v>
      </c>
      <c r="D168" s="6">
        <v>433.07</v>
      </c>
      <c r="E168" s="6">
        <v>945975.89</v>
      </c>
      <c r="F168" s="6">
        <v>530.53</v>
      </c>
      <c r="G168" s="7">
        <v>474.78</v>
      </c>
      <c r="H168" s="6">
        <v>8861.6</v>
      </c>
      <c r="I168" s="6">
        <v>115.22</v>
      </c>
      <c r="J168" s="7">
        <v>4146.54982509425</v>
      </c>
      <c r="K168" s="7">
        <v>659.78010152746</v>
      </c>
      <c r="L168" s="6">
        <v>1683408.58</v>
      </c>
      <c r="M168" s="6">
        <v>11965</v>
      </c>
      <c r="N168" s="6">
        <v>3546.6</v>
      </c>
      <c r="O168" s="6">
        <v>99.9</v>
      </c>
      <c r="P168" s="6">
        <v>99.9</v>
      </c>
      <c r="Q168" s="6">
        <v>1234.92</v>
      </c>
      <c r="R168" s="7">
        <v>39</v>
      </c>
      <c r="S168" s="7">
        <v>23</v>
      </c>
      <c r="T168" s="6">
        <v>89</v>
      </c>
      <c r="U168" s="7">
        <v>196.8</v>
      </c>
      <c r="V168" s="6">
        <v>10.7</v>
      </c>
      <c r="W168" s="7">
        <v>50034.1</v>
      </c>
      <c r="X168" s="7">
        <v>2589867.2</v>
      </c>
      <c r="Y168" s="7">
        <v>15005.9999984143</v>
      </c>
      <c r="Z168" s="7">
        <v>424</v>
      </c>
      <c r="AA168" s="7">
        <v>11.7999996286349</v>
      </c>
      <c r="AB168" s="6">
        <v>410.312544044324</v>
      </c>
      <c r="AC168" s="6">
        <v>3512665.64</v>
      </c>
      <c r="AD168" s="7">
        <v>6397.20016877915</v>
      </c>
      <c r="AE168" s="7">
        <v>95.6</v>
      </c>
      <c r="AF168" s="7">
        <v>0.109743319268636</v>
      </c>
      <c r="AG168" s="7">
        <v>82325</v>
      </c>
    </row>
    <row r="169" spans="1:33">
      <c r="A169" s="5" t="s">
        <v>62</v>
      </c>
      <c r="B169" s="5">
        <v>13</v>
      </c>
      <c r="C169" s="5">
        <v>2022</v>
      </c>
      <c r="D169" s="6">
        <v>404.97</v>
      </c>
      <c r="E169" s="6">
        <v>1038339.87</v>
      </c>
      <c r="F169" s="6">
        <v>537.76</v>
      </c>
      <c r="G169" s="7">
        <v>513.98</v>
      </c>
      <c r="H169" s="6">
        <v>7817.5</v>
      </c>
      <c r="I169" s="6">
        <v>116.87</v>
      </c>
      <c r="J169" s="7">
        <v>4281.83998829106</v>
      </c>
      <c r="K169" s="7">
        <v>669.293916019307</v>
      </c>
      <c r="L169" s="6">
        <v>1748522.97</v>
      </c>
      <c r="M169" s="6">
        <v>12047</v>
      </c>
      <c r="N169" s="6">
        <v>3726.2</v>
      </c>
      <c r="O169" s="6">
        <v>99.9</v>
      </c>
      <c r="P169" s="6">
        <v>99.9</v>
      </c>
      <c r="Q169" s="6">
        <v>1370.26</v>
      </c>
      <c r="R169" s="7">
        <v>34</v>
      </c>
      <c r="S169" s="7">
        <v>24</v>
      </c>
      <c r="T169" s="6">
        <v>89</v>
      </c>
      <c r="U169" s="7">
        <v>259.52</v>
      </c>
      <c r="V169" s="6">
        <v>10.4</v>
      </c>
      <c r="W169" s="7">
        <v>51882</v>
      </c>
      <c r="X169" s="7">
        <v>3072913</v>
      </c>
      <c r="Y169" s="7">
        <v>18513.0006111294</v>
      </c>
      <c r="Z169" s="7">
        <v>428</v>
      </c>
      <c r="AA169" s="7">
        <v>10.3000000490734</v>
      </c>
      <c r="AB169" s="6">
        <v>420.752435382329</v>
      </c>
      <c r="AC169" s="6">
        <v>3548369.06</v>
      </c>
      <c r="AD169" s="7">
        <v>8465.19982234679</v>
      </c>
      <c r="AE169" s="7">
        <v>94.5</v>
      </c>
      <c r="AF169" s="7">
        <v>0.111364090273617</v>
      </c>
      <c r="AG169" s="7">
        <v>92964</v>
      </c>
    </row>
    <row r="170" spans="1:33">
      <c r="A170" s="5" t="s">
        <v>62</v>
      </c>
      <c r="B170" s="5">
        <v>13</v>
      </c>
      <c r="C170" s="5">
        <v>2023</v>
      </c>
      <c r="D170" s="6">
        <v>204.3</v>
      </c>
      <c r="E170" s="6">
        <v>1160896.9</v>
      </c>
      <c r="F170" s="6">
        <v>536.43</v>
      </c>
      <c r="G170" s="7">
        <v>553.18</v>
      </c>
      <c r="H170" s="6">
        <v>7817.5</v>
      </c>
      <c r="I170" s="6">
        <v>118.82</v>
      </c>
      <c r="J170" s="7">
        <v>4433.89983628984</v>
      </c>
      <c r="K170" s="7">
        <v>658.806852673304</v>
      </c>
      <c r="L170" s="6">
        <v>1825282</v>
      </c>
      <c r="M170" s="6">
        <v>16873</v>
      </c>
      <c r="N170" s="6">
        <v>3833.2</v>
      </c>
      <c r="O170" s="6">
        <v>99.9</v>
      </c>
      <c r="P170" s="6">
        <v>99.9</v>
      </c>
      <c r="Q170" s="6">
        <v>1404.6</v>
      </c>
      <c r="R170" s="7">
        <v>32.383385</v>
      </c>
      <c r="S170" s="7">
        <v>29</v>
      </c>
      <c r="T170" s="6">
        <v>89</v>
      </c>
      <c r="U170" s="7">
        <v>329.001</v>
      </c>
      <c r="V170" s="6">
        <v>10.6631</v>
      </c>
      <c r="W170" s="7">
        <v>61016</v>
      </c>
      <c r="X170" s="7">
        <v>3297620</v>
      </c>
      <c r="Y170" s="7">
        <v>23016.0021811946</v>
      </c>
      <c r="Z170" s="7">
        <v>442</v>
      </c>
      <c r="AA170" s="7">
        <v>13.004154716769</v>
      </c>
      <c r="AB170" s="6">
        <v>430.447449315595</v>
      </c>
      <c r="AC170" s="6">
        <v>3886669.4</v>
      </c>
      <c r="AD170" s="7">
        <v>12541.2626636612</v>
      </c>
      <c r="AE170" s="7">
        <v>95.1</v>
      </c>
      <c r="AF170" s="7">
        <v>0.11629031659643</v>
      </c>
      <c r="AG170" s="7">
        <v>103603</v>
      </c>
    </row>
    <row r="171" spans="1:33">
      <c r="A171" s="5" t="s">
        <v>63</v>
      </c>
      <c r="B171" s="5">
        <v>14</v>
      </c>
      <c r="C171" s="5">
        <v>2011</v>
      </c>
      <c r="D171" s="6">
        <v>6.11</v>
      </c>
      <c r="E171" s="6">
        <v>136356.05</v>
      </c>
      <c r="F171" s="6">
        <v>251.04</v>
      </c>
      <c r="G171" s="7">
        <v>28.16</v>
      </c>
      <c r="H171" s="6">
        <v>3811</v>
      </c>
      <c r="I171" s="6">
        <v>52.04</v>
      </c>
      <c r="J171" s="7">
        <v>1320.17079848294</v>
      </c>
      <c r="K171" s="7">
        <v>3721.48849388421</v>
      </c>
      <c r="L171" s="6">
        <v>409803.7</v>
      </c>
      <c r="M171" s="6">
        <v>2271</v>
      </c>
      <c r="N171" s="6">
        <v>562</v>
      </c>
      <c r="O171" s="6">
        <v>97.1</v>
      </c>
      <c r="P171" s="6">
        <v>98.2</v>
      </c>
      <c r="Q171" s="6">
        <v>495.75</v>
      </c>
      <c r="R171" s="7">
        <v>50</v>
      </c>
      <c r="S171" s="7">
        <v>8</v>
      </c>
      <c r="T171" s="6">
        <v>86</v>
      </c>
      <c r="U171" s="7">
        <v>34.19</v>
      </c>
      <c r="V171" s="6">
        <v>3.2</v>
      </c>
      <c r="W171" s="7">
        <v>7725.221</v>
      </c>
      <c r="X171" s="7">
        <v>164476.6</v>
      </c>
      <c r="Y171" s="7">
        <v>560.999996901767</v>
      </c>
      <c r="Z171" s="7">
        <v>77</v>
      </c>
      <c r="AA171" s="7">
        <v>1.21183432165669</v>
      </c>
      <c r="AB171" s="6">
        <v>29.74</v>
      </c>
      <c r="AC171" s="6">
        <v>66606.95</v>
      </c>
      <c r="AD171" s="7">
        <v>418.256257122459</v>
      </c>
      <c r="AE171" s="7">
        <v>77.1</v>
      </c>
      <c r="AF171" s="7">
        <v>0.038751345532831</v>
      </c>
      <c r="AG171" s="7">
        <v>2161</v>
      </c>
    </row>
    <row r="172" spans="1:33">
      <c r="A172" s="5" t="s">
        <v>63</v>
      </c>
      <c r="B172" s="5">
        <v>14</v>
      </c>
      <c r="C172" s="5">
        <v>2012</v>
      </c>
      <c r="D172" s="6">
        <v>7.71</v>
      </c>
      <c r="E172" s="6">
        <v>193304.86</v>
      </c>
      <c r="F172" s="6">
        <v>278.74</v>
      </c>
      <c r="G172" s="7">
        <v>31.64</v>
      </c>
      <c r="H172" s="6">
        <v>3945.87</v>
      </c>
      <c r="I172" s="6">
        <v>57.3</v>
      </c>
      <c r="J172" s="7">
        <v>1494.32069807019</v>
      </c>
      <c r="K172" s="7">
        <v>2007.65730217707</v>
      </c>
      <c r="L172" s="6">
        <v>472608.07</v>
      </c>
      <c r="M172" s="6">
        <v>2715</v>
      </c>
      <c r="N172" s="6">
        <v>719.3</v>
      </c>
      <c r="O172" s="6">
        <v>97.2</v>
      </c>
      <c r="P172" s="6">
        <v>98.4</v>
      </c>
      <c r="Q172" s="6">
        <v>649.56</v>
      </c>
      <c r="R172" s="7">
        <v>54</v>
      </c>
      <c r="S172" s="7">
        <v>10</v>
      </c>
      <c r="T172" s="6">
        <v>88</v>
      </c>
      <c r="U172" s="7">
        <v>39.78</v>
      </c>
      <c r="V172" s="6">
        <v>4.3</v>
      </c>
      <c r="W172" s="7">
        <v>8219</v>
      </c>
      <c r="X172" s="7">
        <v>165122</v>
      </c>
      <c r="Y172" s="7">
        <v>864.999994003924</v>
      </c>
      <c r="Z172" s="7">
        <v>107</v>
      </c>
      <c r="AA172" s="7">
        <v>1.96923076130662</v>
      </c>
      <c r="AB172" s="6">
        <v>91.93</v>
      </c>
      <c r="AC172" s="6">
        <v>84144.31</v>
      </c>
      <c r="AD172" s="7">
        <v>556.147918869439</v>
      </c>
      <c r="AE172" s="7">
        <v>79.8</v>
      </c>
      <c r="AF172" s="7">
        <v>0.0657917664996733</v>
      </c>
      <c r="AG172" s="7">
        <v>3182</v>
      </c>
    </row>
    <row r="173" spans="1:33">
      <c r="A173" s="5" t="s">
        <v>63</v>
      </c>
      <c r="B173" s="5">
        <v>14</v>
      </c>
      <c r="C173" s="5">
        <v>2013</v>
      </c>
      <c r="D173" s="6">
        <v>9.61</v>
      </c>
      <c r="E173" s="6">
        <v>265168.24</v>
      </c>
      <c r="F173" s="6">
        <v>338.29</v>
      </c>
      <c r="G173" s="7">
        <v>40.94</v>
      </c>
      <c r="H173" s="6">
        <v>4088.4</v>
      </c>
      <c r="I173" s="6">
        <v>62.07</v>
      </c>
      <c r="J173" s="7">
        <v>1691.44369391175</v>
      </c>
      <c r="K173" s="7">
        <v>1083.08475131391</v>
      </c>
      <c r="L173" s="6">
        <v>478612.9</v>
      </c>
      <c r="M173" s="6">
        <v>3845</v>
      </c>
      <c r="N173" s="6">
        <v>868.6</v>
      </c>
      <c r="O173" s="6">
        <v>97.4</v>
      </c>
      <c r="P173" s="6">
        <v>98.5</v>
      </c>
      <c r="Q173" s="6">
        <v>710.85</v>
      </c>
      <c r="R173" s="7">
        <v>58</v>
      </c>
      <c r="S173" s="7">
        <v>12</v>
      </c>
      <c r="T173" s="6">
        <v>92</v>
      </c>
      <c r="U173" s="7">
        <v>43.06</v>
      </c>
      <c r="V173" s="6">
        <v>6.3</v>
      </c>
      <c r="W173" s="7">
        <v>9552.8</v>
      </c>
      <c r="X173" s="7">
        <v>214955.8</v>
      </c>
      <c r="Y173" s="7">
        <v>1455.99995813034</v>
      </c>
      <c r="Z173" s="7">
        <v>131</v>
      </c>
      <c r="AA173" s="7">
        <v>3.19999996862182</v>
      </c>
      <c r="AB173" s="6">
        <v>146.13</v>
      </c>
      <c r="AC173" s="6">
        <v>129790.96</v>
      </c>
      <c r="AD173" s="7">
        <v>739.500013199443</v>
      </c>
      <c r="AE173" s="7">
        <v>82.5</v>
      </c>
      <c r="AF173" s="7">
        <v>0.0879538446234955</v>
      </c>
      <c r="AG173" s="7">
        <v>2506</v>
      </c>
    </row>
    <row r="174" spans="1:33">
      <c r="A174" s="5" t="s">
        <v>63</v>
      </c>
      <c r="B174" s="5">
        <v>14</v>
      </c>
      <c r="C174" s="5">
        <v>2014</v>
      </c>
      <c r="D174" s="6">
        <v>18.01</v>
      </c>
      <c r="E174" s="6">
        <v>307100.56</v>
      </c>
      <c r="F174" s="6">
        <v>394.38</v>
      </c>
      <c r="G174" s="7">
        <v>51.43</v>
      </c>
      <c r="H174" s="6">
        <v>4085.89</v>
      </c>
      <c r="I174" s="6">
        <v>64.69</v>
      </c>
      <c r="J174" s="7">
        <v>1914.56993620608</v>
      </c>
      <c r="K174" s="7">
        <v>584.29926988232</v>
      </c>
      <c r="L174" s="6">
        <v>584039.34</v>
      </c>
      <c r="M174" s="6">
        <v>3852</v>
      </c>
      <c r="N174" s="6">
        <v>975.1</v>
      </c>
      <c r="O174" s="6">
        <v>97.5</v>
      </c>
      <c r="P174" s="6">
        <v>98.5</v>
      </c>
      <c r="Q174" s="6">
        <v>770.09</v>
      </c>
      <c r="R174" s="7">
        <v>62</v>
      </c>
      <c r="S174" s="7">
        <v>14</v>
      </c>
      <c r="T174" s="6">
        <v>95</v>
      </c>
      <c r="U174" s="7">
        <v>50.76</v>
      </c>
      <c r="V174" s="6">
        <v>7.2</v>
      </c>
      <c r="W174" s="7">
        <v>8760</v>
      </c>
      <c r="X174" s="7">
        <v>281410</v>
      </c>
      <c r="Y174" s="7">
        <v>2148.00009530944</v>
      </c>
      <c r="Z174" s="7">
        <v>177</v>
      </c>
      <c r="AA174" s="7">
        <v>5.19999986694562</v>
      </c>
      <c r="AB174" s="6">
        <v>175.69</v>
      </c>
      <c r="AC174" s="6">
        <v>182151.08</v>
      </c>
      <c r="AD174" s="7">
        <v>983.300037575719</v>
      </c>
      <c r="AE174" s="7">
        <v>85.2</v>
      </c>
      <c r="AF174" s="7">
        <v>0.10499594192443</v>
      </c>
      <c r="AG174" s="7">
        <v>4287</v>
      </c>
    </row>
    <row r="175" spans="1:33">
      <c r="A175" s="5" t="s">
        <v>63</v>
      </c>
      <c r="B175" s="5">
        <v>14</v>
      </c>
      <c r="C175" s="5">
        <v>2015</v>
      </c>
      <c r="D175" s="6">
        <v>35.6</v>
      </c>
      <c r="E175" s="6">
        <v>322767.4</v>
      </c>
      <c r="F175" s="6">
        <v>550.37</v>
      </c>
      <c r="G175" s="7">
        <v>69.7</v>
      </c>
      <c r="H175" s="6">
        <v>4085.89</v>
      </c>
      <c r="I175" s="6">
        <v>66.37</v>
      </c>
      <c r="J175" s="7">
        <v>2167.13002057119</v>
      </c>
      <c r="K175" s="7">
        <v>585.500009931385</v>
      </c>
      <c r="L175" s="6">
        <v>593134.58</v>
      </c>
      <c r="M175" s="6">
        <v>4724</v>
      </c>
      <c r="N175" s="6">
        <v>1693.2</v>
      </c>
      <c r="O175" s="6">
        <v>97.6</v>
      </c>
      <c r="P175" s="6">
        <v>98.6</v>
      </c>
      <c r="Q175" s="6">
        <v>868.06</v>
      </c>
      <c r="R175" s="7">
        <v>60</v>
      </c>
      <c r="S175" s="7">
        <v>15</v>
      </c>
      <c r="T175" s="6">
        <v>97</v>
      </c>
      <c r="U175" s="7">
        <v>64.85</v>
      </c>
      <c r="V175" s="6">
        <v>6.7</v>
      </c>
      <c r="W175" s="7">
        <v>10094</v>
      </c>
      <c r="X175" s="7">
        <v>312507</v>
      </c>
      <c r="Y175" s="7">
        <v>2417.99992461948</v>
      </c>
      <c r="Z175" s="7">
        <v>203</v>
      </c>
      <c r="AA175" s="7">
        <v>9.40000010080599</v>
      </c>
      <c r="AB175" s="6">
        <v>208.35</v>
      </c>
      <c r="AC175" s="6">
        <v>276692.16</v>
      </c>
      <c r="AD175" s="7">
        <v>1989.99996474011</v>
      </c>
      <c r="AE175" s="7">
        <v>87.9</v>
      </c>
      <c r="AF175" s="7">
        <v>0.116455696202532</v>
      </c>
      <c r="AG175" s="7">
        <v>6905</v>
      </c>
    </row>
    <row r="176" spans="1:33">
      <c r="A176" s="5" t="s">
        <v>63</v>
      </c>
      <c r="B176" s="5">
        <v>14</v>
      </c>
      <c r="C176" s="5">
        <v>2016</v>
      </c>
      <c r="D176" s="6">
        <v>38.5</v>
      </c>
      <c r="E176" s="6">
        <v>227629.09</v>
      </c>
      <c r="F176" s="6">
        <v>386.54</v>
      </c>
      <c r="G176" s="7">
        <v>100.32</v>
      </c>
      <c r="H176" s="6">
        <v>4183.89</v>
      </c>
      <c r="I176" s="6">
        <v>68.39</v>
      </c>
      <c r="J176" s="7">
        <v>2602.78993337597</v>
      </c>
      <c r="K176" s="7">
        <v>584.900004416591</v>
      </c>
      <c r="L176" s="6">
        <v>683454.04</v>
      </c>
      <c r="M176" s="6">
        <v>6561</v>
      </c>
      <c r="N176" s="6">
        <v>2055.6</v>
      </c>
      <c r="O176" s="6">
        <v>98</v>
      </c>
      <c r="P176" s="6">
        <v>98.8</v>
      </c>
      <c r="Q176" s="6">
        <v>932</v>
      </c>
      <c r="R176" s="7">
        <v>53</v>
      </c>
      <c r="S176" s="7">
        <v>15</v>
      </c>
      <c r="T176" s="6">
        <v>98</v>
      </c>
      <c r="U176" s="7">
        <v>79.01</v>
      </c>
      <c r="V176" s="6">
        <v>5.6</v>
      </c>
      <c r="W176" s="7">
        <v>8807.4</v>
      </c>
      <c r="X176" s="7">
        <v>300891.1</v>
      </c>
      <c r="Y176" s="7">
        <v>2799.00002934624</v>
      </c>
      <c r="Z176" s="7">
        <v>282</v>
      </c>
      <c r="AA176" s="7">
        <v>7.29999964847329</v>
      </c>
      <c r="AB176" s="6">
        <v>223.76</v>
      </c>
      <c r="AC176" s="6">
        <v>412915.53</v>
      </c>
      <c r="AD176" s="7">
        <v>2288.10009647018</v>
      </c>
      <c r="AE176" s="7">
        <v>90.6</v>
      </c>
      <c r="AF176" s="7">
        <v>0.118930537747945</v>
      </c>
      <c r="AG176" s="7">
        <v>11354</v>
      </c>
    </row>
    <row r="177" spans="1:33">
      <c r="A177" s="5" t="s">
        <v>63</v>
      </c>
      <c r="B177" s="5">
        <v>14</v>
      </c>
      <c r="C177" s="5">
        <v>2017</v>
      </c>
      <c r="D177" s="6">
        <v>33.23</v>
      </c>
      <c r="E177" s="6">
        <v>212189.27</v>
      </c>
      <c r="F177" s="6">
        <v>661.48</v>
      </c>
      <c r="G177" s="7">
        <v>129.65</v>
      </c>
      <c r="H177" s="6">
        <v>6125.89</v>
      </c>
      <c r="I177" s="6">
        <v>74.62</v>
      </c>
      <c r="J177" s="7">
        <v>3079.28005417602</v>
      </c>
      <c r="K177" s="7">
        <v>585.959046139011</v>
      </c>
      <c r="L177" s="6">
        <v>1540826.04</v>
      </c>
      <c r="M177" s="6">
        <v>10238</v>
      </c>
      <c r="N177" s="6">
        <v>1985.9</v>
      </c>
      <c r="O177" s="6">
        <v>98.4</v>
      </c>
      <c r="P177" s="6">
        <v>98.9</v>
      </c>
      <c r="Q177" s="6">
        <v>1060.66</v>
      </c>
      <c r="R177" s="7">
        <v>53</v>
      </c>
      <c r="S177" s="7">
        <v>17</v>
      </c>
      <c r="T177" s="6">
        <v>100</v>
      </c>
      <c r="U177" s="7">
        <v>96.21</v>
      </c>
      <c r="V177" s="6">
        <v>6.3</v>
      </c>
      <c r="W177" s="7">
        <v>14690.2</v>
      </c>
      <c r="X177" s="7">
        <v>493346.55</v>
      </c>
      <c r="Y177" s="7">
        <v>4098.38962030288</v>
      </c>
      <c r="Z177" s="7">
        <v>435.5</v>
      </c>
      <c r="AA177" s="7">
        <v>7.69999977778079</v>
      </c>
      <c r="AB177" s="6">
        <v>267.17</v>
      </c>
      <c r="AC177" s="6">
        <v>491976.73</v>
      </c>
      <c r="AD177" s="7">
        <v>2871.00005707243</v>
      </c>
      <c r="AE177" s="7">
        <v>91.4</v>
      </c>
      <c r="AF177" s="7">
        <v>0.110706134587454</v>
      </c>
      <c r="AG177" s="7">
        <v>18582</v>
      </c>
    </row>
    <row r="178" spans="1:33">
      <c r="A178" s="5" t="s">
        <v>63</v>
      </c>
      <c r="B178" s="5">
        <v>14</v>
      </c>
      <c r="C178" s="5">
        <v>2018</v>
      </c>
      <c r="D178" s="6">
        <v>77.1</v>
      </c>
      <c r="E178" s="6">
        <v>208694.32</v>
      </c>
      <c r="F178" s="6">
        <v>1609.18</v>
      </c>
      <c r="G178" s="7">
        <v>176.64</v>
      </c>
      <c r="H178" s="6">
        <v>6484.89</v>
      </c>
      <c r="I178" s="6">
        <v>87</v>
      </c>
      <c r="J178" s="7">
        <v>3340.8000726682</v>
      </c>
      <c r="K178" s="7">
        <v>586.339515623873</v>
      </c>
      <c r="L178" s="6">
        <v>1772864.8</v>
      </c>
      <c r="M178" s="6">
        <v>7384</v>
      </c>
      <c r="N178" s="6">
        <v>2032.7</v>
      </c>
      <c r="O178" s="6">
        <v>98.5</v>
      </c>
      <c r="P178" s="6">
        <v>99.1</v>
      </c>
      <c r="Q178" s="6">
        <v>1201.5</v>
      </c>
      <c r="R178" s="7">
        <v>51</v>
      </c>
      <c r="S178" s="7">
        <v>19</v>
      </c>
      <c r="T178" s="6">
        <v>102</v>
      </c>
      <c r="U178" s="7">
        <v>115.82</v>
      </c>
      <c r="V178" s="6">
        <v>5.5</v>
      </c>
      <c r="W178" s="7">
        <v>20573</v>
      </c>
      <c r="X178" s="7">
        <v>685802</v>
      </c>
      <c r="Y178" s="7">
        <v>6000.99999406193</v>
      </c>
      <c r="Z178" s="7">
        <v>589</v>
      </c>
      <c r="AA178" s="7">
        <v>8.29999987713882</v>
      </c>
      <c r="AB178" s="6">
        <v>296.23</v>
      </c>
      <c r="AC178" s="6">
        <v>670877.09</v>
      </c>
      <c r="AD178" s="7">
        <v>2817.89998402651</v>
      </c>
      <c r="AE178" s="7">
        <v>93.8</v>
      </c>
      <c r="AF178" s="7">
        <v>0.118547365754813</v>
      </c>
      <c r="AG178" s="7">
        <v>15310</v>
      </c>
    </row>
    <row r="179" spans="1:33">
      <c r="A179" s="5" t="s">
        <v>63</v>
      </c>
      <c r="B179" s="5">
        <v>14</v>
      </c>
      <c r="C179" s="5">
        <v>2019</v>
      </c>
      <c r="D179" s="6">
        <v>156.68</v>
      </c>
      <c r="E179" s="6">
        <v>216169.97</v>
      </c>
      <c r="F179" s="6">
        <v>2838.5</v>
      </c>
      <c r="G179" s="7">
        <v>230.18</v>
      </c>
      <c r="H179" s="6">
        <v>7285.89</v>
      </c>
      <c r="I179" s="6">
        <v>89.09</v>
      </c>
      <c r="J179" s="7">
        <v>3506.44015164952</v>
      </c>
      <c r="K179" s="7">
        <v>586.630881464517</v>
      </c>
      <c r="L179" s="6">
        <v>1879451.11</v>
      </c>
      <c r="M179" s="6">
        <v>8897</v>
      </c>
      <c r="N179" s="6">
        <v>2369.5</v>
      </c>
      <c r="O179" s="6">
        <v>98.6</v>
      </c>
      <c r="P179" s="6">
        <v>99.1</v>
      </c>
      <c r="Q179" s="6">
        <v>1331.42</v>
      </c>
      <c r="R179" s="7">
        <v>49</v>
      </c>
      <c r="S179" s="7">
        <v>22</v>
      </c>
      <c r="T179" s="6">
        <v>103</v>
      </c>
      <c r="U179" s="7">
        <v>148.61</v>
      </c>
      <c r="V179" s="6">
        <v>5.5</v>
      </c>
      <c r="W179" s="7">
        <v>25669</v>
      </c>
      <c r="X179" s="7">
        <v>825657.4</v>
      </c>
      <c r="Y179" s="7">
        <v>7458.99973181044</v>
      </c>
      <c r="Z179" s="7">
        <v>770</v>
      </c>
      <c r="AA179" s="7">
        <v>9.09999987694248</v>
      </c>
      <c r="AB179" s="6">
        <v>319.13</v>
      </c>
      <c r="AC179" s="6">
        <v>843014.45</v>
      </c>
      <c r="AD179" s="7">
        <v>2968.5001374097</v>
      </c>
      <c r="AE179" s="7">
        <v>93.8</v>
      </c>
      <c r="AF179" s="7">
        <v>0.119223796033994</v>
      </c>
      <c r="AG179" s="7">
        <v>19117</v>
      </c>
    </row>
    <row r="180" spans="1:33">
      <c r="A180" s="5" t="s">
        <v>63</v>
      </c>
      <c r="B180" s="5">
        <v>14</v>
      </c>
      <c r="C180" s="5">
        <v>2020</v>
      </c>
      <c r="D180" s="6">
        <v>130.67</v>
      </c>
      <c r="E180" s="6">
        <v>254496.39</v>
      </c>
      <c r="F180" s="6">
        <v>3537.88</v>
      </c>
      <c r="G180" s="7">
        <v>311.34</v>
      </c>
      <c r="H180" s="6">
        <v>7285.89</v>
      </c>
      <c r="I180" s="6">
        <v>94.04</v>
      </c>
      <c r="J180" s="7">
        <v>3599.2598281022</v>
      </c>
      <c r="K180" s="7">
        <v>589.356403515504</v>
      </c>
      <c r="L180" s="6">
        <v>2146725.13</v>
      </c>
      <c r="M180" s="6">
        <v>10491</v>
      </c>
      <c r="N180" s="6">
        <v>2532.9</v>
      </c>
      <c r="O180" s="6">
        <v>99.1</v>
      </c>
      <c r="P180" s="6">
        <v>99.5</v>
      </c>
      <c r="Q180" s="6">
        <v>1419.33</v>
      </c>
      <c r="R180" s="7">
        <v>49</v>
      </c>
      <c r="S180" s="7">
        <v>24</v>
      </c>
      <c r="T180" s="6">
        <v>105</v>
      </c>
      <c r="U180" s="7">
        <v>233.41</v>
      </c>
      <c r="V180" s="6">
        <v>5.5</v>
      </c>
      <c r="W180" s="7">
        <v>32246.6</v>
      </c>
      <c r="X180" s="7">
        <v>1130453.1</v>
      </c>
      <c r="Y180" s="7">
        <v>8782.99987776595</v>
      </c>
      <c r="Z180" s="7">
        <v>788</v>
      </c>
      <c r="AA180" s="7">
        <v>10.1999997930397</v>
      </c>
      <c r="AB180" s="6">
        <v>340.61</v>
      </c>
      <c r="AC180" s="6">
        <v>1146634.8</v>
      </c>
      <c r="AD180" s="7">
        <v>3294.19991649673</v>
      </c>
      <c r="AE180" s="7">
        <v>93.6</v>
      </c>
      <c r="AF180" s="7">
        <v>0.119543302701197</v>
      </c>
      <c r="AG180" s="7">
        <v>31528</v>
      </c>
    </row>
    <row r="181" spans="1:33">
      <c r="A181" s="5" t="s">
        <v>63</v>
      </c>
      <c r="B181" s="5">
        <v>14</v>
      </c>
      <c r="C181" s="5">
        <v>2021</v>
      </c>
      <c r="D181" s="6">
        <v>57.26</v>
      </c>
      <c r="E181" s="6">
        <v>267565.52</v>
      </c>
      <c r="F181" s="6">
        <v>428</v>
      </c>
      <c r="G181" s="7">
        <v>210.69</v>
      </c>
      <c r="H181" s="6">
        <v>6718</v>
      </c>
      <c r="I181" s="6">
        <v>99.54</v>
      </c>
      <c r="J181" s="7">
        <v>3855.94001756997</v>
      </c>
      <c r="K181" s="7">
        <v>586.35517109794</v>
      </c>
      <c r="L181" s="6">
        <v>2338700.56</v>
      </c>
      <c r="M181" s="6">
        <v>12642</v>
      </c>
      <c r="N181" s="6">
        <v>2642.3</v>
      </c>
      <c r="O181" s="6">
        <v>99.2</v>
      </c>
      <c r="P181" s="6">
        <v>99.6</v>
      </c>
      <c r="Q181" s="6">
        <v>1460.05</v>
      </c>
      <c r="R181" s="7">
        <v>48</v>
      </c>
      <c r="S181" s="7">
        <v>25</v>
      </c>
      <c r="T181" s="6">
        <v>106</v>
      </c>
      <c r="U181" s="7">
        <v>409.38</v>
      </c>
      <c r="V181" s="6">
        <v>5.7</v>
      </c>
      <c r="W181" s="7">
        <v>31291.7</v>
      </c>
      <c r="X181" s="7">
        <v>1340791</v>
      </c>
      <c r="Y181" s="7">
        <v>9085.99957914241</v>
      </c>
      <c r="Z181" s="7">
        <v>1105</v>
      </c>
      <c r="AA181" s="7">
        <v>10.599999988149</v>
      </c>
      <c r="AB181" s="6">
        <v>372.173686443655</v>
      </c>
      <c r="AC181" s="6">
        <v>1443098.31</v>
      </c>
      <c r="AD181" s="7">
        <v>3807.69995699117</v>
      </c>
      <c r="AE181" s="7">
        <v>93.3</v>
      </c>
      <c r="AF181" s="7">
        <v>0.115450961064564</v>
      </c>
      <c r="AG181" s="7">
        <v>39574</v>
      </c>
    </row>
    <row r="182" spans="1:33">
      <c r="A182" s="5" t="s">
        <v>63</v>
      </c>
      <c r="B182" s="5">
        <v>14</v>
      </c>
      <c r="C182" s="5">
        <v>2022</v>
      </c>
      <c r="D182" s="6">
        <v>48.18</v>
      </c>
      <c r="E182" s="6">
        <v>283554.82</v>
      </c>
      <c r="F182" s="6">
        <v>439.11</v>
      </c>
      <c r="G182" s="7">
        <v>243.64</v>
      </c>
      <c r="H182" s="6">
        <v>6718</v>
      </c>
      <c r="I182" s="6">
        <v>103.68</v>
      </c>
      <c r="J182" s="7">
        <v>3974.72999899378</v>
      </c>
      <c r="K182" s="7">
        <v>593.783811849313</v>
      </c>
      <c r="L182" s="6">
        <v>2399610.44</v>
      </c>
      <c r="M182" s="6">
        <v>13178</v>
      </c>
      <c r="N182" s="6">
        <v>2705.3</v>
      </c>
      <c r="O182" s="6">
        <v>99.5</v>
      </c>
      <c r="P182" s="6">
        <v>99.8</v>
      </c>
      <c r="Q182" s="6">
        <v>1548.44</v>
      </c>
      <c r="R182" s="7">
        <v>39</v>
      </c>
      <c r="S182" s="7">
        <v>25</v>
      </c>
      <c r="T182" s="6">
        <v>106</v>
      </c>
      <c r="U182" s="7">
        <v>733.88</v>
      </c>
      <c r="V182" s="6">
        <v>5.7</v>
      </c>
      <c r="W182" s="7">
        <v>35133</v>
      </c>
      <c r="X182" s="7">
        <v>1647505</v>
      </c>
      <c r="Y182" s="7">
        <v>10518.0004822578</v>
      </c>
      <c r="Z182" s="7">
        <v>1391</v>
      </c>
      <c r="AA182" s="7">
        <v>9.80000014037004</v>
      </c>
      <c r="AB182" s="6">
        <v>378.828828534486</v>
      </c>
      <c r="AC182" s="6">
        <v>1617054.65</v>
      </c>
      <c r="AD182" s="7">
        <v>3908.30009448178</v>
      </c>
      <c r="AE182" s="7">
        <v>93</v>
      </c>
      <c r="AF182" s="7">
        <v>0.120881702598121</v>
      </c>
      <c r="AG182" s="7">
        <v>63116</v>
      </c>
    </row>
    <row r="183" spans="1:33">
      <c r="A183" s="5" t="s">
        <v>63</v>
      </c>
      <c r="B183" s="5">
        <v>14</v>
      </c>
      <c r="C183" s="5">
        <v>2023</v>
      </c>
      <c r="D183" s="6">
        <v>44.9</v>
      </c>
      <c r="E183" s="6">
        <v>297612.3</v>
      </c>
      <c r="F183" s="6">
        <v>459.21</v>
      </c>
      <c r="G183" s="7">
        <v>276.59</v>
      </c>
      <c r="H183" s="6">
        <v>6718</v>
      </c>
      <c r="I183" s="6">
        <v>107.44</v>
      </c>
      <c r="J183" s="7">
        <v>4173.60020155073</v>
      </c>
      <c r="K183" s="7">
        <v>586.749862271524</v>
      </c>
      <c r="L183" s="6">
        <v>2561057</v>
      </c>
      <c r="M183" s="6">
        <v>14682</v>
      </c>
      <c r="N183" s="6">
        <v>2834.5</v>
      </c>
      <c r="O183" s="6">
        <v>99.6</v>
      </c>
      <c r="P183" s="6">
        <v>99.8</v>
      </c>
      <c r="Q183" s="6">
        <v>1620.36</v>
      </c>
      <c r="R183" s="7">
        <v>36.624402</v>
      </c>
      <c r="S183" s="7">
        <v>29</v>
      </c>
      <c r="T183" s="6">
        <v>109</v>
      </c>
      <c r="U183" s="7">
        <v>1584.8723</v>
      </c>
      <c r="V183" s="6">
        <v>6.2751</v>
      </c>
      <c r="W183" s="7">
        <v>43300</v>
      </c>
      <c r="X183" s="7">
        <v>1617854</v>
      </c>
      <c r="Y183" s="7">
        <v>10755.9998129666</v>
      </c>
      <c r="Z183" s="7">
        <v>1593</v>
      </c>
      <c r="AA183" s="7">
        <v>13.600945331562</v>
      </c>
      <c r="AB183" s="6">
        <v>389.50252484247</v>
      </c>
      <c r="AC183" s="6">
        <v>1868015.4</v>
      </c>
      <c r="AD183" s="7">
        <v>5007.83667786129</v>
      </c>
      <c r="AE183" s="7">
        <v>93.3</v>
      </c>
      <c r="AF183" s="7">
        <v>0.120406179497664</v>
      </c>
      <c r="AG183" s="7">
        <v>86658</v>
      </c>
    </row>
    <row r="184" spans="1:33">
      <c r="A184" s="5" t="s">
        <v>64</v>
      </c>
      <c r="B184" s="5">
        <v>15</v>
      </c>
      <c r="C184" s="5">
        <v>2011</v>
      </c>
      <c r="D184" s="6">
        <v>38.31</v>
      </c>
      <c r="E184" s="6">
        <v>254666.94</v>
      </c>
      <c r="F184" s="6">
        <v>727.65</v>
      </c>
      <c r="G184" s="7">
        <v>81.37</v>
      </c>
      <c r="H184" s="6">
        <v>10822.4</v>
      </c>
      <c r="I184" s="6">
        <v>74.24</v>
      </c>
      <c r="J184" s="7">
        <v>4218.38823820492</v>
      </c>
      <c r="K184" s="7">
        <v>44.4334960255457</v>
      </c>
      <c r="L184" s="6">
        <v>530305.6</v>
      </c>
      <c r="M184" s="6">
        <v>3891</v>
      </c>
      <c r="N184" s="6">
        <v>1756.4</v>
      </c>
      <c r="O184" s="6">
        <v>98.2</v>
      </c>
      <c r="P184" s="6">
        <v>97.9</v>
      </c>
      <c r="Q184" s="6">
        <v>1156.52</v>
      </c>
      <c r="R184" s="7">
        <v>41</v>
      </c>
      <c r="S184" s="7">
        <v>11</v>
      </c>
      <c r="T184" s="6">
        <v>138</v>
      </c>
      <c r="U184" s="7">
        <v>126.38</v>
      </c>
      <c r="V184" s="6">
        <v>8.4</v>
      </c>
      <c r="W184" s="7">
        <v>29244.296</v>
      </c>
      <c r="X184" s="7">
        <v>989971.2</v>
      </c>
      <c r="Y184" s="7">
        <v>5610.9997994013</v>
      </c>
      <c r="Z184" s="7">
        <v>362</v>
      </c>
      <c r="AA184" s="7">
        <v>3.33799724535121</v>
      </c>
      <c r="AB184" s="6">
        <v>38.55</v>
      </c>
      <c r="AC184" s="6">
        <v>335732.98</v>
      </c>
      <c r="AD184" s="7">
        <v>2747.71297720603</v>
      </c>
      <c r="AE184" s="7">
        <v>88.8</v>
      </c>
      <c r="AF184" s="7">
        <v>0.098954633106668</v>
      </c>
      <c r="AG184" s="7">
        <v>16417</v>
      </c>
    </row>
    <row r="185" spans="1:33">
      <c r="A185" s="5" t="s">
        <v>64</v>
      </c>
      <c r="B185" s="5">
        <v>15</v>
      </c>
      <c r="C185" s="5">
        <v>2012</v>
      </c>
      <c r="D185" s="6">
        <v>46.9</v>
      </c>
      <c r="E185" s="6">
        <v>292335.78</v>
      </c>
      <c r="F185" s="6">
        <v>797.48</v>
      </c>
      <c r="G185" s="7">
        <v>94.09</v>
      </c>
      <c r="H185" s="6">
        <v>11103.38</v>
      </c>
      <c r="I185" s="6">
        <v>78.7</v>
      </c>
      <c r="J185" s="7">
        <v>4627.67379158189</v>
      </c>
      <c r="K185" s="7">
        <v>148.140937346202</v>
      </c>
      <c r="L185" s="6">
        <v>649970.65</v>
      </c>
      <c r="M185" s="6">
        <v>5820</v>
      </c>
      <c r="N185" s="6">
        <v>2144.9</v>
      </c>
      <c r="O185" s="6">
        <v>98.3</v>
      </c>
      <c r="P185" s="6">
        <v>98</v>
      </c>
      <c r="Q185" s="6">
        <v>1436.78</v>
      </c>
      <c r="R185" s="7">
        <v>45</v>
      </c>
      <c r="S185" s="7">
        <v>13</v>
      </c>
      <c r="T185" s="6">
        <v>136</v>
      </c>
      <c r="U185" s="7">
        <v>140.02</v>
      </c>
      <c r="V185" s="6">
        <v>9.1</v>
      </c>
      <c r="W185" s="7">
        <v>37499</v>
      </c>
      <c r="X185" s="7">
        <v>1345637</v>
      </c>
      <c r="Y185" s="7">
        <v>6969.99997383064</v>
      </c>
      <c r="Z185" s="7">
        <v>622</v>
      </c>
      <c r="AA185" s="7">
        <v>3.91851870104362</v>
      </c>
      <c r="AB185" s="6">
        <v>100.35</v>
      </c>
      <c r="AC185" s="6">
        <v>419168.32</v>
      </c>
      <c r="AD185" s="7">
        <v>3361.0933439121</v>
      </c>
      <c r="AE185" s="7">
        <v>89.6</v>
      </c>
      <c r="AF185" s="7">
        <v>0.115327462850853</v>
      </c>
      <c r="AG185" s="7">
        <v>18621</v>
      </c>
    </row>
    <row r="186" spans="1:33">
      <c r="A186" s="5" t="s">
        <v>64</v>
      </c>
      <c r="B186" s="5">
        <v>15</v>
      </c>
      <c r="C186" s="5">
        <v>2013</v>
      </c>
      <c r="D186" s="6">
        <v>432.39</v>
      </c>
      <c r="E186" s="6">
        <v>535262.85</v>
      </c>
      <c r="F186" s="6">
        <v>946.39</v>
      </c>
      <c r="G186" s="7">
        <v>117.44</v>
      </c>
      <c r="H186" s="6">
        <v>11424.4</v>
      </c>
      <c r="I186" s="6">
        <v>85.62</v>
      </c>
      <c r="J186" s="7">
        <v>5076.67043750896</v>
      </c>
      <c r="K186" s="7">
        <v>493.900806269403</v>
      </c>
      <c r="L186" s="6">
        <v>811453</v>
      </c>
      <c r="M186" s="6">
        <v>6567</v>
      </c>
      <c r="N186" s="6">
        <v>2537</v>
      </c>
      <c r="O186" s="6">
        <v>98.5</v>
      </c>
      <c r="P186" s="6">
        <v>98.2</v>
      </c>
      <c r="Q186" s="6">
        <v>1548.81</v>
      </c>
      <c r="R186" s="7">
        <v>49</v>
      </c>
      <c r="S186" s="7">
        <v>15</v>
      </c>
      <c r="T186" s="6">
        <v>139</v>
      </c>
      <c r="U186" s="7">
        <v>179.4</v>
      </c>
      <c r="V186" s="6">
        <v>17.5</v>
      </c>
      <c r="W186" s="7">
        <v>46887.3</v>
      </c>
      <c r="X186" s="7">
        <v>1562172.3</v>
      </c>
      <c r="Y186" s="7">
        <v>8105.99994173202</v>
      </c>
      <c r="Z186" s="7">
        <v>584</v>
      </c>
      <c r="AA186" s="7">
        <v>4.59999998392277</v>
      </c>
      <c r="AB186" s="6">
        <v>159.3</v>
      </c>
      <c r="AC186" s="6">
        <v>545011.81</v>
      </c>
      <c r="AD186" s="7">
        <v>4111.40007362871</v>
      </c>
      <c r="AE186" s="7">
        <v>90.4</v>
      </c>
      <c r="AF186" s="7">
        <v>0.129410775825838</v>
      </c>
      <c r="AG186" s="7">
        <v>10079</v>
      </c>
    </row>
    <row r="187" spans="1:33">
      <c r="A187" s="5" t="s">
        <v>64</v>
      </c>
      <c r="B187" s="5">
        <v>15</v>
      </c>
      <c r="C187" s="5">
        <v>2014</v>
      </c>
      <c r="D187" s="6">
        <v>304.17</v>
      </c>
      <c r="E187" s="6">
        <v>627574.63</v>
      </c>
      <c r="F187" s="6">
        <v>1066.84</v>
      </c>
      <c r="G187" s="7">
        <v>145.81</v>
      </c>
      <c r="H187" s="6">
        <v>11824.39</v>
      </c>
      <c r="I187" s="6">
        <v>88.5</v>
      </c>
      <c r="J187" s="7">
        <v>5569.23009584247</v>
      </c>
      <c r="K187" s="7">
        <v>1646.66152658187</v>
      </c>
      <c r="L187" s="6">
        <v>999448.62</v>
      </c>
      <c r="M187" s="6">
        <v>6498</v>
      </c>
      <c r="N187" s="6">
        <v>2949.1</v>
      </c>
      <c r="O187" s="6">
        <v>98.7</v>
      </c>
      <c r="P187" s="6">
        <v>98.5</v>
      </c>
      <c r="Q187" s="6">
        <v>1608.11</v>
      </c>
      <c r="R187" s="7">
        <v>53</v>
      </c>
      <c r="S187" s="7">
        <v>17</v>
      </c>
      <c r="T187" s="6">
        <v>141</v>
      </c>
      <c r="U187" s="7">
        <v>249.29</v>
      </c>
      <c r="V187" s="6">
        <v>17</v>
      </c>
      <c r="W187" s="7">
        <v>49122</v>
      </c>
      <c r="X187" s="7">
        <v>1760079</v>
      </c>
      <c r="Y187" s="7">
        <v>9775.00014805638</v>
      </c>
      <c r="Z187" s="7">
        <v>582</v>
      </c>
      <c r="AA187" s="7">
        <v>5.40000025072077</v>
      </c>
      <c r="AB187" s="6">
        <v>181.88</v>
      </c>
      <c r="AC187" s="6">
        <v>670123.12</v>
      </c>
      <c r="AD187" s="7">
        <v>5029.19997626708</v>
      </c>
      <c r="AE187" s="7">
        <v>91.2</v>
      </c>
      <c r="AF187" s="7">
        <v>0.136686923250056</v>
      </c>
      <c r="AG187" s="7">
        <v>16620</v>
      </c>
    </row>
    <row r="188" spans="1:33">
      <c r="A188" s="5" t="s">
        <v>64</v>
      </c>
      <c r="B188" s="5">
        <v>15</v>
      </c>
      <c r="C188" s="5">
        <v>2015</v>
      </c>
      <c r="D188" s="6">
        <v>199.3</v>
      </c>
      <c r="E188" s="6">
        <v>388823.1</v>
      </c>
      <c r="F188" s="6">
        <v>1269.06</v>
      </c>
      <c r="G188" s="7">
        <v>205.53</v>
      </c>
      <c r="H188" s="6">
        <v>11970.39</v>
      </c>
      <c r="I188" s="6">
        <v>92.3</v>
      </c>
      <c r="J188" s="7">
        <v>6109.57993870816</v>
      </c>
      <c r="K188" s="7">
        <v>1652.29994108403</v>
      </c>
      <c r="L188" s="6">
        <v>1371672.41</v>
      </c>
      <c r="M188" s="6">
        <v>8605</v>
      </c>
      <c r="N188" s="6">
        <v>4003.4</v>
      </c>
      <c r="O188" s="6">
        <v>98.8</v>
      </c>
      <c r="P188" s="6">
        <v>98.5</v>
      </c>
      <c r="Q188" s="6">
        <v>1849.67</v>
      </c>
      <c r="R188" s="7">
        <v>54</v>
      </c>
      <c r="S188" s="7">
        <v>18</v>
      </c>
      <c r="T188" s="6">
        <v>143</v>
      </c>
      <c r="U188" s="7">
        <v>307.55</v>
      </c>
      <c r="V188" s="6">
        <v>17.4</v>
      </c>
      <c r="W188" s="7">
        <v>50774</v>
      </c>
      <c r="X188" s="7">
        <v>2076753</v>
      </c>
      <c r="Y188" s="7">
        <v>11527.0001313961</v>
      </c>
      <c r="Z188" s="7">
        <v>613</v>
      </c>
      <c r="AA188" s="7">
        <v>6.5999996763863</v>
      </c>
      <c r="AB188" s="6">
        <v>220.66</v>
      </c>
      <c r="AC188" s="6">
        <v>970605.35</v>
      </c>
      <c r="AD188" s="7">
        <v>5989.19984270226</v>
      </c>
      <c r="AE188" s="7">
        <v>92</v>
      </c>
      <c r="AF188" s="7">
        <v>0.144340787487996</v>
      </c>
      <c r="AG188" s="7">
        <v>25610</v>
      </c>
    </row>
    <row r="189" spans="1:33">
      <c r="A189" s="5" t="s">
        <v>64</v>
      </c>
      <c r="B189" s="5">
        <v>15</v>
      </c>
      <c r="C189" s="5">
        <v>2016</v>
      </c>
      <c r="D189" s="6">
        <v>172.07</v>
      </c>
      <c r="E189" s="6">
        <v>446928.69</v>
      </c>
      <c r="F189" s="6">
        <v>863.38</v>
      </c>
      <c r="G189" s="7">
        <v>301.61</v>
      </c>
      <c r="H189" s="6">
        <v>12667.89</v>
      </c>
      <c r="I189" s="6">
        <v>96.46</v>
      </c>
      <c r="J189" s="7">
        <v>7391.24004299484</v>
      </c>
      <c r="K189" s="7">
        <v>1656.70008127026</v>
      </c>
      <c r="L189" s="6">
        <v>1766637.86</v>
      </c>
      <c r="M189" s="6">
        <v>10221</v>
      </c>
      <c r="N189" s="6">
        <v>4680</v>
      </c>
      <c r="O189" s="6">
        <v>99</v>
      </c>
      <c r="P189" s="6">
        <v>98.6</v>
      </c>
      <c r="Q189" s="6">
        <v>1992.99</v>
      </c>
      <c r="R189" s="7">
        <v>54</v>
      </c>
      <c r="S189" s="7">
        <v>19</v>
      </c>
      <c r="T189" s="6">
        <v>144</v>
      </c>
      <c r="U189" s="7">
        <v>395.95</v>
      </c>
      <c r="V189" s="6">
        <v>18.2</v>
      </c>
      <c r="W189" s="7">
        <v>51954.7</v>
      </c>
      <c r="X189" s="7">
        <v>2224898.5</v>
      </c>
      <c r="Y189" s="7">
        <v>13983.0002091738</v>
      </c>
      <c r="Z189" s="7">
        <v>675</v>
      </c>
      <c r="AA189" s="7">
        <v>9.90000042430862</v>
      </c>
      <c r="AB189" s="6">
        <v>232.57</v>
      </c>
      <c r="AC189" s="6">
        <v>1389811.56</v>
      </c>
      <c r="AD189" s="7">
        <v>9890.19953655312</v>
      </c>
      <c r="AE189" s="7">
        <v>92.8</v>
      </c>
      <c r="AF189" s="7">
        <v>0.145975134999372</v>
      </c>
      <c r="AG189" s="7">
        <v>39025</v>
      </c>
    </row>
    <row r="190" spans="1:33">
      <c r="A190" s="5" t="s">
        <v>64</v>
      </c>
      <c r="B190" s="5">
        <v>15</v>
      </c>
      <c r="C190" s="5">
        <v>2017</v>
      </c>
      <c r="D190" s="6">
        <v>119.65</v>
      </c>
      <c r="E190" s="6">
        <v>502119.68</v>
      </c>
      <c r="F190" s="6">
        <v>1499</v>
      </c>
      <c r="G190" s="7">
        <v>392.88</v>
      </c>
      <c r="H190" s="6">
        <v>13290.39</v>
      </c>
      <c r="I190" s="6">
        <v>99.38</v>
      </c>
      <c r="J190" s="7">
        <v>8507.98999187424</v>
      </c>
      <c r="K190" s="7">
        <v>1656.26575145208</v>
      </c>
      <c r="L190" s="6">
        <v>2096624.77</v>
      </c>
      <c r="M190" s="6">
        <v>14936</v>
      </c>
      <c r="N190" s="6">
        <v>5596.9</v>
      </c>
      <c r="O190" s="6">
        <v>99.1</v>
      </c>
      <c r="P190" s="6">
        <v>98.9</v>
      </c>
      <c r="Q190" s="6">
        <v>2085.77</v>
      </c>
      <c r="R190" s="7">
        <v>53</v>
      </c>
      <c r="S190" s="7">
        <v>20</v>
      </c>
      <c r="T190" s="6">
        <v>145</v>
      </c>
      <c r="U190" s="7">
        <v>511.64</v>
      </c>
      <c r="V190" s="6">
        <v>18.9</v>
      </c>
      <c r="W190" s="7">
        <v>50785.85</v>
      </c>
      <c r="X190" s="7">
        <v>2245213.3</v>
      </c>
      <c r="Y190" s="7">
        <v>15737.4358170568</v>
      </c>
      <c r="Z190" s="7">
        <v>633</v>
      </c>
      <c r="AA190" s="7">
        <v>9.00000020397403</v>
      </c>
      <c r="AB190" s="6">
        <v>272.06</v>
      </c>
      <c r="AC190" s="6">
        <v>1705165.22</v>
      </c>
      <c r="AD190" s="7">
        <v>13893.0000673969</v>
      </c>
      <c r="AE190" s="7">
        <v>93.8</v>
      </c>
      <c r="AF190" s="7">
        <v>0.148619871535212</v>
      </c>
      <c r="AG190" s="7">
        <v>53407</v>
      </c>
    </row>
    <row r="191" spans="1:33">
      <c r="A191" s="5" t="s">
        <v>64</v>
      </c>
      <c r="B191" s="5">
        <v>15</v>
      </c>
      <c r="C191" s="5">
        <v>2018</v>
      </c>
      <c r="D191" s="6">
        <v>151.66</v>
      </c>
      <c r="E191" s="6">
        <v>525752</v>
      </c>
      <c r="F191" s="6">
        <v>3659.14</v>
      </c>
      <c r="G191" s="7">
        <v>528.44</v>
      </c>
      <c r="H191" s="6">
        <v>12870.38</v>
      </c>
      <c r="I191" s="6">
        <v>105.2</v>
      </c>
      <c r="J191" s="7">
        <v>8418.57034445611</v>
      </c>
      <c r="K191" s="7">
        <v>1657.34101681064</v>
      </c>
      <c r="L191" s="6">
        <v>2340000.13</v>
      </c>
      <c r="M191" s="6">
        <v>14762</v>
      </c>
      <c r="N191" s="6">
        <v>6312.3</v>
      </c>
      <c r="O191" s="6">
        <v>99.1</v>
      </c>
      <c r="P191" s="6">
        <v>99.1</v>
      </c>
      <c r="Q191" s="6">
        <v>2239.24</v>
      </c>
      <c r="R191" s="7">
        <v>53</v>
      </c>
      <c r="S191" s="7">
        <v>24</v>
      </c>
      <c r="T191" s="6">
        <v>145</v>
      </c>
      <c r="U191" s="7">
        <v>819.95</v>
      </c>
      <c r="V191" s="6">
        <v>18</v>
      </c>
      <c r="W191" s="7">
        <v>49617</v>
      </c>
      <c r="X191" s="7">
        <v>2265528</v>
      </c>
      <c r="Y191" s="7">
        <v>17712.0007979536</v>
      </c>
      <c r="Z191" s="7">
        <v>591</v>
      </c>
      <c r="AA191" s="7">
        <v>13.5000001965008</v>
      </c>
      <c r="AB191" s="6">
        <v>301.13</v>
      </c>
      <c r="AC191" s="6">
        <v>2283960.75</v>
      </c>
      <c r="AD191" s="7">
        <v>15992.2002821798</v>
      </c>
      <c r="AE191" s="7">
        <v>93.9</v>
      </c>
      <c r="AF191" s="7">
        <v>0.150921192758253</v>
      </c>
      <c r="AG191" s="7">
        <v>58722</v>
      </c>
    </row>
    <row r="192" spans="1:33">
      <c r="A192" s="5" t="s">
        <v>64</v>
      </c>
      <c r="B192" s="5">
        <v>15</v>
      </c>
      <c r="C192" s="5">
        <v>2019</v>
      </c>
      <c r="D192" s="6">
        <v>177.31</v>
      </c>
      <c r="E192" s="6">
        <v>584439.89</v>
      </c>
      <c r="F192" s="6">
        <v>5786.39</v>
      </c>
      <c r="G192" s="7">
        <v>717.99</v>
      </c>
      <c r="H192" s="6">
        <v>12977.38</v>
      </c>
      <c r="I192" s="6">
        <v>107.1</v>
      </c>
      <c r="J192" s="7">
        <v>8855.05976953077</v>
      </c>
      <c r="K192" s="7">
        <v>1658.1647542025</v>
      </c>
      <c r="L192" s="6">
        <v>2414178.07</v>
      </c>
      <c r="M192" s="6">
        <v>19038</v>
      </c>
      <c r="N192" s="6">
        <v>6915.2</v>
      </c>
      <c r="O192" s="6">
        <v>99.1</v>
      </c>
      <c r="P192" s="6">
        <v>99.1</v>
      </c>
      <c r="Q192" s="6">
        <v>2461.9</v>
      </c>
      <c r="R192" s="7">
        <v>52</v>
      </c>
      <c r="S192" s="7">
        <v>27</v>
      </c>
      <c r="T192" s="6">
        <v>146</v>
      </c>
      <c r="U192" s="7">
        <v>1110.02</v>
      </c>
      <c r="V192" s="6">
        <v>17.3</v>
      </c>
      <c r="W192" s="7">
        <v>35706.4</v>
      </c>
      <c r="X192" s="7">
        <v>1959128.6</v>
      </c>
      <c r="Y192" s="7">
        <v>11074.0000289816</v>
      </c>
      <c r="Z192" s="7">
        <v>592</v>
      </c>
      <c r="AA192" s="7">
        <v>12.4999994461468</v>
      </c>
      <c r="AB192" s="6">
        <v>327.36</v>
      </c>
      <c r="AC192" s="6">
        <v>2883528.32</v>
      </c>
      <c r="AD192" s="7">
        <v>12882.3997719327</v>
      </c>
      <c r="AE192" s="7">
        <v>93.9</v>
      </c>
      <c r="AF192" s="7">
        <v>0.146448328193078</v>
      </c>
      <c r="AG192" s="7">
        <v>81022</v>
      </c>
    </row>
    <row r="193" spans="1:33">
      <c r="A193" s="5" t="s">
        <v>64</v>
      </c>
      <c r="B193" s="5">
        <v>15</v>
      </c>
      <c r="C193" s="5">
        <v>2020</v>
      </c>
      <c r="D193" s="6">
        <v>181.99</v>
      </c>
      <c r="E193" s="6">
        <v>598847.19</v>
      </c>
      <c r="F193" s="6">
        <v>7198.8</v>
      </c>
      <c r="G193" s="7">
        <v>993.72</v>
      </c>
      <c r="H193" s="6">
        <v>13193.38</v>
      </c>
      <c r="I193" s="6">
        <v>107.43</v>
      </c>
      <c r="J193" s="7">
        <v>8761.30985868939</v>
      </c>
      <c r="K193" s="7">
        <v>1665.86851992562</v>
      </c>
      <c r="L193" s="6">
        <v>2630547.15</v>
      </c>
      <c r="M193" s="6">
        <v>17679</v>
      </c>
      <c r="N193" s="6">
        <v>6756.8</v>
      </c>
      <c r="O193" s="6">
        <v>99.4</v>
      </c>
      <c r="P193" s="6">
        <v>99.6</v>
      </c>
      <c r="Q193" s="6">
        <v>2582.46</v>
      </c>
      <c r="R193" s="7">
        <v>50</v>
      </c>
      <c r="S193" s="7">
        <v>30</v>
      </c>
      <c r="T193" s="6">
        <v>152</v>
      </c>
      <c r="U193" s="7">
        <v>1903.89</v>
      </c>
      <c r="V193" s="6">
        <v>19.9</v>
      </c>
      <c r="W193" s="7">
        <v>44597.8</v>
      </c>
      <c r="X193" s="7">
        <v>2307305.2</v>
      </c>
      <c r="Y193" s="7">
        <v>14146.0003169279</v>
      </c>
      <c r="Z193" s="7">
        <v>433</v>
      </c>
      <c r="AA193" s="7">
        <v>12.5999998241364</v>
      </c>
      <c r="AB193" s="6">
        <v>347.81</v>
      </c>
      <c r="AC193" s="6">
        <v>3695896.86</v>
      </c>
      <c r="AD193" s="7">
        <v>13819.7996484669</v>
      </c>
      <c r="AE193" s="7">
        <v>93.9</v>
      </c>
      <c r="AF193" s="7">
        <v>0.143462273161414</v>
      </c>
      <c r="AG193" s="7">
        <v>105443</v>
      </c>
    </row>
    <row r="194" spans="1:33">
      <c r="A194" s="5" t="s">
        <v>64</v>
      </c>
      <c r="B194" s="5">
        <v>15</v>
      </c>
      <c r="C194" s="5">
        <v>2021</v>
      </c>
      <c r="D194" s="6">
        <v>193.44</v>
      </c>
      <c r="E194" s="6">
        <v>645152.38</v>
      </c>
      <c r="F194" s="6">
        <v>1016.13</v>
      </c>
      <c r="G194" s="7">
        <v>642.8</v>
      </c>
      <c r="H194" s="6">
        <v>14692.38</v>
      </c>
      <c r="I194" s="6">
        <v>110.6</v>
      </c>
      <c r="J194" s="7">
        <v>9367.969973008</v>
      </c>
      <c r="K194" s="7">
        <v>1656.60316715027</v>
      </c>
      <c r="L194" s="6">
        <v>2749108.85</v>
      </c>
      <c r="M194" s="6">
        <v>23794</v>
      </c>
      <c r="N194" s="6">
        <v>7037</v>
      </c>
      <c r="O194" s="6">
        <v>99.5</v>
      </c>
      <c r="P194" s="6">
        <v>99.7</v>
      </c>
      <c r="Q194" s="6">
        <v>2783.41</v>
      </c>
      <c r="R194" s="7">
        <v>47</v>
      </c>
      <c r="S194" s="7">
        <v>32</v>
      </c>
      <c r="T194" s="6">
        <v>153</v>
      </c>
      <c r="U194" s="7">
        <v>2477.79</v>
      </c>
      <c r="V194" s="6">
        <v>21</v>
      </c>
      <c r="W194" s="7">
        <v>62205.4</v>
      </c>
      <c r="X194" s="7">
        <v>2718771.6</v>
      </c>
      <c r="Y194" s="7">
        <v>17170.0007916826</v>
      </c>
      <c r="Z194" s="7">
        <v>1031</v>
      </c>
      <c r="AA194" s="7">
        <v>14.800000284603</v>
      </c>
      <c r="AB194" s="6">
        <v>380.683439408819</v>
      </c>
      <c r="AC194" s="6">
        <v>4496076.67</v>
      </c>
      <c r="AD194" s="7">
        <v>17145.4995286175</v>
      </c>
      <c r="AE194" s="7">
        <v>93.4</v>
      </c>
      <c r="AF194" s="7">
        <v>0.153174707506244</v>
      </c>
      <c r="AG194" s="7">
        <v>130314</v>
      </c>
    </row>
    <row r="195" spans="1:33">
      <c r="A195" s="5" t="s">
        <v>64</v>
      </c>
      <c r="B195" s="5">
        <v>15</v>
      </c>
      <c r="C195" s="5">
        <v>2022</v>
      </c>
      <c r="D195" s="6">
        <v>173.13</v>
      </c>
      <c r="E195" s="6">
        <v>695905.15</v>
      </c>
      <c r="F195" s="6">
        <v>1098.69</v>
      </c>
      <c r="G195" s="7">
        <v>669.35</v>
      </c>
      <c r="H195" s="6">
        <v>14692.38</v>
      </c>
      <c r="I195" s="6">
        <v>115.13</v>
      </c>
      <c r="J195" s="7">
        <v>9770.61020404512</v>
      </c>
      <c r="K195" s="7">
        <v>1678.38315290616</v>
      </c>
      <c r="L195" s="6">
        <v>2934077.47</v>
      </c>
      <c r="M195" s="6">
        <v>25041</v>
      </c>
      <c r="N195" s="6">
        <v>7438.5</v>
      </c>
      <c r="O195" s="6">
        <v>99.7</v>
      </c>
      <c r="P195" s="6">
        <v>99.7</v>
      </c>
      <c r="Q195" s="6">
        <v>2939.74</v>
      </c>
      <c r="R195" s="7">
        <v>44</v>
      </c>
      <c r="S195" s="7">
        <v>34</v>
      </c>
      <c r="T195" s="6">
        <v>153</v>
      </c>
      <c r="U195" s="7">
        <v>3231.83</v>
      </c>
      <c r="V195" s="6">
        <v>19.7</v>
      </c>
      <c r="W195" s="7">
        <v>72667</v>
      </c>
      <c r="X195" s="7">
        <v>3635674</v>
      </c>
      <c r="Y195" s="7">
        <v>18148.9992421631</v>
      </c>
      <c r="Z195" s="7">
        <v>1365</v>
      </c>
      <c r="AA195" s="7">
        <v>12.8000003721527</v>
      </c>
      <c r="AB195" s="6">
        <v>390.375791189321</v>
      </c>
      <c r="AC195" s="6">
        <v>4518325.94</v>
      </c>
      <c r="AD195" s="7">
        <v>24263.8046909108</v>
      </c>
      <c r="AE195" s="7">
        <v>94.1</v>
      </c>
      <c r="AF195" s="7">
        <v>0.148237632508834</v>
      </c>
      <c r="AG195" s="7">
        <v>146362</v>
      </c>
    </row>
    <row r="196" spans="1:33">
      <c r="A196" s="5" t="s">
        <v>64</v>
      </c>
      <c r="B196" s="5">
        <v>15</v>
      </c>
      <c r="C196" s="5">
        <v>2023</v>
      </c>
      <c r="D196" s="6">
        <v>151.5</v>
      </c>
      <c r="E196" s="6">
        <v>742282.6</v>
      </c>
      <c r="F196" s="6">
        <v>1131.04</v>
      </c>
      <c r="G196" s="7">
        <v>695.9</v>
      </c>
      <c r="H196" s="6">
        <v>14713.4</v>
      </c>
      <c r="I196" s="6">
        <v>119.92</v>
      </c>
      <c r="J196" s="7">
        <v>10421.4003825902</v>
      </c>
      <c r="K196" s="7">
        <v>1657.31101920971</v>
      </c>
      <c r="L196" s="6">
        <v>3717944</v>
      </c>
      <c r="M196" s="6">
        <v>28782</v>
      </c>
      <c r="N196" s="6">
        <v>7657.3</v>
      </c>
      <c r="O196" s="6">
        <v>99.7</v>
      </c>
      <c r="P196" s="6">
        <v>99.7</v>
      </c>
      <c r="Q196" s="6">
        <v>3036.44</v>
      </c>
      <c r="R196" s="7">
        <v>42.175457</v>
      </c>
      <c r="S196" s="7">
        <v>34</v>
      </c>
      <c r="T196" s="6">
        <v>156</v>
      </c>
      <c r="U196" s="7">
        <v>4554.6684</v>
      </c>
      <c r="V196" s="6">
        <v>19.8719</v>
      </c>
      <c r="W196" s="7">
        <v>77622</v>
      </c>
      <c r="X196" s="7">
        <v>3537961</v>
      </c>
      <c r="Y196" s="7">
        <v>19542.9991199772</v>
      </c>
      <c r="Z196" s="7">
        <v>1814</v>
      </c>
      <c r="AA196" s="7">
        <v>19.0572803658595</v>
      </c>
      <c r="AB196" s="6">
        <v>404.787778399759</v>
      </c>
      <c r="AC196" s="6">
        <v>5265683.5</v>
      </c>
      <c r="AD196" s="7">
        <v>33152.4533361733</v>
      </c>
      <c r="AE196" s="7">
        <v>94</v>
      </c>
      <c r="AF196" s="7">
        <v>0.156216438099741</v>
      </c>
      <c r="AG196" s="7">
        <v>162410</v>
      </c>
    </row>
    <row r="197" spans="1:33">
      <c r="A197" s="5" t="s">
        <v>65</v>
      </c>
      <c r="B197" s="5">
        <v>16</v>
      </c>
      <c r="C197" s="5">
        <v>2011</v>
      </c>
      <c r="D197" s="6">
        <v>19.76</v>
      </c>
      <c r="E197" s="6">
        <v>480935.85</v>
      </c>
      <c r="F197" s="6">
        <v>540.87</v>
      </c>
      <c r="G197" s="7">
        <v>62.8</v>
      </c>
      <c r="H197" s="6">
        <v>8428.4</v>
      </c>
      <c r="I197" s="6">
        <v>53.82</v>
      </c>
      <c r="J197" s="7">
        <v>2567.94590613804</v>
      </c>
      <c r="K197" s="7">
        <v>59.095353479915</v>
      </c>
      <c r="L197" s="6">
        <v>509364.2</v>
      </c>
      <c r="M197" s="6">
        <v>4366</v>
      </c>
      <c r="N197" s="6">
        <v>1104.1</v>
      </c>
      <c r="O197" s="6">
        <v>97.7</v>
      </c>
      <c r="P197" s="6">
        <v>97.8</v>
      </c>
      <c r="Q197" s="6">
        <v>913.73</v>
      </c>
      <c r="R197" s="7">
        <v>47</v>
      </c>
      <c r="S197" s="7">
        <v>10</v>
      </c>
      <c r="T197" s="6">
        <v>117</v>
      </c>
      <c r="U197" s="7">
        <v>38.76</v>
      </c>
      <c r="V197" s="6">
        <v>5.9</v>
      </c>
      <c r="W197" s="7">
        <v>9826.732</v>
      </c>
      <c r="X197" s="7">
        <v>136404.9</v>
      </c>
      <c r="Y197" s="7">
        <v>1610.0000676546</v>
      </c>
      <c r="Z197" s="7">
        <v>190</v>
      </c>
      <c r="AA197" s="7">
        <v>1.37200000095533</v>
      </c>
      <c r="AB197" s="6">
        <v>28.4</v>
      </c>
      <c r="AC197" s="6">
        <v>140529.42</v>
      </c>
      <c r="AD197" s="7">
        <v>767.252920542802</v>
      </c>
      <c r="AE197" s="7">
        <v>98.7</v>
      </c>
      <c r="AF197" s="7">
        <v>0.104894578313253</v>
      </c>
      <c r="AG197" s="7">
        <v>5462</v>
      </c>
    </row>
    <row r="198" spans="1:33">
      <c r="A198" s="5" t="s">
        <v>65</v>
      </c>
      <c r="B198" s="5">
        <v>16</v>
      </c>
      <c r="C198" s="5">
        <v>2012</v>
      </c>
      <c r="D198" s="6">
        <v>22.8</v>
      </c>
      <c r="E198" s="6">
        <v>596860.26</v>
      </c>
      <c r="F198" s="6">
        <v>610.87</v>
      </c>
      <c r="G198" s="7">
        <v>69.16</v>
      </c>
      <c r="H198" s="6">
        <v>8550.4</v>
      </c>
      <c r="I198" s="6">
        <v>61.6</v>
      </c>
      <c r="J198" s="7">
        <v>3092.1165405812</v>
      </c>
      <c r="K198" s="7">
        <v>145.740479158619</v>
      </c>
      <c r="L198" s="6">
        <v>634262.24</v>
      </c>
      <c r="M198" s="6">
        <v>4368</v>
      </c>
      <c r="N198" s="6">
        <v>1435.7</v>
      </c>
      <c r="O198" s="6">
        <v>97.9</v>
      </c>
      <c r="P198" s="6">
        <v>97.9</v>
      </c>
      <c r="Q198" s="6">
        <v>1176.15</v>
      </c>
      <c r="R198" s="7">
        <v>48</v>
      </c>
      <c r="S198" s="7">
        <v>11</v>
      </c>
      <c r="T198" s="6">
        <v>120</v>
      </c>
      <c r="U198" s="7">
        <v>39.94</v>
      </c>
      <c r="V198" s="6">
        <v>6.3</v>
      </c>
      <c r="W198" s="7">
        <v>11117</v>
      </c>
      <c r="X198" s="7">
        <v>160620</v>
      </c>
      <c r="Y198" s="7">
        <v>1812.0000242755</v>
      </c>
      <c r="Z198" s="7">
        <v>248</v>
      </c>
      <c r="AA198" s="7">
        <v>1.95999999364485</v>
      </c>
      <c r="AB198" s="6">
        <v>83.68</v>
      </c>
      <c r="AC198" s="6">
        <v>192209.64</v>
      </c>
      <c r="AD198" s="7">
        <v>1185.51836886559</v>
      </c>
      <c r="AE198" s="7">
        <v>98.1</v>
      </c>
      <c r="AF198" s="7">
        <v>0.106085905745359</v>
      </c>
      <c r="AG198" s="7">
        <v>6434</v>
      </c>
    </row>
    <row r="199" spans="1:33">
      <c r="A199" s="5" t="s">
        <v>65</v>
      </c>
      <c r="B199" s="5">
        <v>16</v>
      </c>
      <c r="C199" s="5">
        <v>2013</v>
      </c>
      <c r="D199" s="6">
        <v>36.75</v>
      </c>
      <c r="E199" s="6">
        <v>445741.14</v>
      </c>
      <c r="F199" s="6">
        <v>745.37</v>
      </c>
      <c r="G199" s="7">
        <v>92.46</v>
      </c>
      <c r="H199" s="6">
        <v>8968.1</v>
      </c>
      <c r="I199" s="6">
        <v>76.49</v>
      </c>
      <c r="J199" s="7">
        <v>3723.28156671864</v>
      </c>
      <c r="K199" s="7">
        <v>359.424017941303</v>
      </c>
      <c r="L199" s="6">
        <v>838961.3</v>
      </c>
      <c r="M199" s="6">
        <v>5626</v>
      </c>
      <c r="N199" s="6">
        <v>1747</v>
      </c>
      <c r="O199" s="6">
        <v>98.1</v>
      </c>
      <c r="P199" s="6">
        <v>98.1</v>
      </c>
      <c r="Q199" s="6">
        <v>1251.52</v>
      </c>
      <c r="R199" s="7">
        <v>49</v>
      </c>
      <c r="S199" s="7">
        <v>12</v>
      </c>
      <c r="T199" s="6">
        <v>127</v>
      </c>
      <c r="U199" s="7">
        <v>40.24</v>
      </c>
      <c r="V199" s="6">
        <v>9.5</v>
      </c>
      <c r="W199" s="7">
        <v>15947.1</v>
      </c>
      <c r="X199" s="7">
        <v>249530.8</v>
      </c>
      <c r="Y199" s="7">
        <v>1966.99996382872</v>
      </c>
      <c r="Z199" s="7">
        <v>237</v>
      </c>
      <c r="AA199" s="7">
        <v>2.79999995189276</v>
      </c>
      <c r="AB199" s="6">
        <v>142.08</v>
      </c>
      <c r="AC199" s="6">
        <v>265020.94</v>
      </c>
      <c r="AD199" s="7">
        <v>1831.80005684279</v>
      </c>
      <c r="AE199" s="7">
        <v>97.5</v>
      </c>
      <c r="AF199" s="7">
        <v>0.109538092381524</v>
      </c>
      <c r="AG199" s="7">
        <v>4809</v>
      </c>
    </row>
    <row r="200" spans="1:33">
      <c r="A200" s="5" t="s">
        <v>65</v>
      </c>
      <c r="B200" s="5">
        <v>16</v>
      </c>
      <c r="C200" s="5">
        <v>2014</v>
      </c>
      <c r="D200" s="6">
        <v>63.29</v>
      </c>
      <c r="E200" s="6">
        <v>510325.56</v>
      </c>
      <c r="F200" s="6">
        <v>894.52</v>
      </c>
      <c r="G200" s="7">
        <v>116.54</v>
      </c>
      <c r="H200" s="6">
        <v>11097</v>
      </c>
      <c r="I200" s="6">
        <v>81.74</v>
      </c>
      <c r="J200" s="7">
        <v>4483.27999829484</v>
      </c>
      <c r="K200" s="7">
        <v>886.408583945351</v>
      </c>
      <c r="L200" s="6">
        <v>1027113.4</v>
      </c>
      <c r="M200" s="6">
        <v>6526</v>
      </c>
      <c r="N200" s="6">
        <v>2016.4</v>
      </c>
      <c r="O200" s="6">
        <v>98.2</v>
      </c>
      <c r="P200" s="6">
        <v>98.3</v>
      </c>
      <c r="Q200" s="6">
        <v>1282.63</v>
      </c>
      <c r="R200" s="7">
        <v>50</v>
      </c>
      <c r="S200" s="7">
        <v>13</v>
      </c>
      <c r="T200" s="6">
        <v>129</v>
      </c>
      <c r="U200" s="7">
        <v>40.79</v>
      </c>
      <c r="V200" s="6">
        <v>9.7</v>
      </c>
      <c r="W200" s="7">
        <v>18284</v>
      </c>
      <c r="X200" s="7">
        <v>321730</v>
      </c>
      <c r="Y200" s="7">
        <v>2074.99993222054</v>
      </c>
      <c r="Z200" s="7">
        <v>238</v>
      </c>
      <c r="AA200" s="7">
        <v>4.00000015552044</v>
      </c>
      <c r="AB200" s="6">
        <v>166.65</v>
      </c>
      <c r="AC200" s="6">
        <v>408429.87</v>
      </c>
      <c r="AD200" s="7">
        <v>2830.39993375301</v>
      </c>
      <c r="AE200" s="7">
        <v>96.9</v>
      </c>
      <c r="AF200" s="7">
        <v>0.111409090909091</v>
      </c>
      <c r="AG200" s="7">
        <v>6306</v>
      </c>
    </row>
    <row r="201" spans="1:33">
      <c r="A201" s="5" t="s">
        <v>65</v>
      </c>
      <c r="B201" s="5">
        <v>16</v>
      </c>
      <c r="C201" s="5">
        <v>2015</v>
      </c>
      <c r="D201" s="6">
        <v>103.2</v>
      </c>
      <c r="E201" s="6">
        <v>920384</v>
      </c>
      <c r="F201" s="6">
        <v>1164.37</v>
      </c>
      <c r="G201" s="7">
        <v>163.78</v>
      </c>
      <c r="H201" s="6">
        <v>11713</v>
      </c>
      <c r="I201" s="6">
        <v>79.51</v>
      </c>
      <c r="J201" s="7">
        <v>5398.40975841767</v>
      </c>
      <c r="K201" s="7">
        <v>888.40000708919</v>
      </c>
      <c r="L201" s="6">
        <v>1231505.25</v>
      </c>
      <c r="M201" s="6">
        <v>7434</v>
      </c>
      <c r="N201" s="6">
        <v>3241.9</v>
      </c>
      <c r="O201" s="6">
        <v>98.3</v>
      </c>
      <c r="P201" s="6">
        <v>98.4</v>
      </c>
      <c r="Q201" s="6">
        <v>1354.25</v>
      </c>
      <c r="R201" s="7">
        <v>49</v>
      </c>
      <c r="S201" s="7">
        <v>13</v>
      </c>
      <c r="T201" s="6">
        <v>129</v>
      </c>
      <c r="U201" s="7">
        <v>45.04</v>
      </c>
      <c r="V201" s="6">
        <v>10.4</v>
      </c>
      <c r="W201" s="7">
        <v>20525</v>
      </c>
      <c r="X201" s="7">
        <v>439103</v>
      </c>
      <c r="Y201" s="7">
        <v>2174.00007026117</v>
      </c>
      <c r="Z201" s="7">
        <v>310</v>
      </c>
      <c r="AA201" s="7">
        <v>5.50000004268866</v>
      </c>
      <c r="AB201" s="6">
        <v>205.34</v>
      </c>
      <c r="AC201" s="6">
        <v>631077.02</v>
      </c>
      <c r="AD201" s="7">
        <v>3639.29987464437</v>
      </c>
      <c r="AE201" s="7">
        <v>96.3</v>
      </c>
      <c r="AF201" s="7">
        <v>0.114524714828897</v>
      </c>
      <c r="AG201" s="7">
        <v>11964</v>
      </c>
    </row>
    <row r="202" spans="1:33">
      <c r="A202" s="5" t="s">
        <v>65</v>
      </c>
      <c r="B202" s="5">
        <v>16</v>
      </c>
      <c r="C202" s="5">
        <v>2016</v>
      </c>
      <c r="D202" s="6">
        <v>117.75</v>
      </c>
      <c r="E202" s="6">
        <v>1090153.93</v>
      </c>
      <c r="F202" s="6">
        <v>757.67</v>
      </c>
      <c r="G202" s="7">
        <v>233.22</v>
      </c>
      <c r="H202" s="6">
        <v>12357</v>
      </c>
      <c r="I202" s="6">
        <v>82.76</v>
      </c>
      <c r="J202" s="7">
        <v>6378.25992429476</v>
      </c>
      <c r="K202" s="7">
        <v>889.200015925535</v>
      </c>
      <c r="L202" s="6">
        <v>1738627.04</v>
      </c>
      <c r="M202" s="6">
        <v>10827</v>
      </c>
      <c r="N202" s="6">
        <v>4345.8</v>
      </c>
      <c r="O202" s="6">
        <v>98.4</v>
      </c>
      <c r="P202" s="6">
        <v>98.6</v>
      </c>
      <c r="Q202" s="6">
        <v>1439.86</v>
      </c>
      <c r="R202" s="7">
        <v>45</v>
      </c>
      <c r="S202" s="7">
        <v>14</v>
      </c>
      <c r="T202" s="6">
        <v>129</v>
      </c>
      <c r="U202" s="7">
        <v>58.71</v>
      </c>
      <c r="V202" s="6">
        <v>12.2</v>
      </c>
      <c r="W202" s="7">
        <v>21161.2</v>
      </c>
      <c r="X202" s="7">
        <v>575936.9</v>
      </c>
      <c r="Y202" s="7">
        <v>2743.00002485815</v>
      </c>
      <c r="Z202" s="7">
        <v>336</v>
      </c>
      <c r="AA202" s="7">
        <v>6.79999991716199</v>
      </c>
      <c r="AB202" s="6">
        <v>223.12</v>
      </c>
      <c r="AC202" s="6">
        <v>943664.1</v>
      </c>
      <c r="AD202" s="7">
        <v>4135.30018105735</v>
      </c>
      <c r="AE202" s="7">
        <v>95.7</v>
      </c>
      <c r="AF202" s="7">
        <v>0.121994965387036</v>
      </c>
      <c r="AG202" s="7">
        <v>18203</v>
      </c>
    </row>
    <row r="203" spans="1:33">
      <c r="A203" s="5" t="s">
        <v>65</v>
      </c>
      <c r="B203" s="5">
        <v>16</v>
      </c>
      <c r="C203" s="5">
        <v>2017</v>
      </c>
      <c r="D203" s="6">
        <v>123.18</v>
      </c>
      <c r="E203" s="6">
        <v>1187272.57</v>
      </c>
      <c r="F203" s="6">
        <v>1484.62</v>
      </c>
      <c r="G203" s="7">
        <v>332.71</v>
      </c>
      <c r="H203" s="6">
        <v>12239</v>
      </c>
      <c r="I203" s="6">
        <v>89.48</v>
      </c>
      <c r="J203" s="7">
        <v>7542.4496838998</v>
      </c>
      <c r="K203" s="7">
        <v>890.793198426601</v>
      </c>
      <c r="L203" s="6">
        <v>1751132.61</v>
      </c>
      <c r="M203" s="6">
        <v>12150</v>
      </c>
      <c r="N203" s="6">
        <v>4475.8</v>
      </c>
      <c r="O203" s="6">
        <v>98.6</v>
      </c>
      <c r="P203" s="6">
        <v>98.8</v>
      </c>
      <c r="Q203" s="6">
        <v>1631.05</v>
      </c>
      <c r="R203" s="7">
        <v>47</v>
      </c>
      <c r="S203" s="7">
        <v>14</v>
      </c>
      <c r="T203" s="6">
        <v>134</v>
      </c>
      <c r="U203" s="7">
        <v>76.85</v>
      </c>
      <c r="V203" s="6">
        <v>13.2</v>
      </c>
      <c r="W203" s="7">
        <v>23163.6</v>
      </c>
      <c r="X203" s="7">
        <v>652104.95</v>
      </c>
      <c r="Y203" s="7">
        <v>3669.5213125725</v>
      </c>
      <c r="Z203" s="7">
        <v>309.5</v>
      </c>
      <c r="AA203" s="7">
        <v>6.29999978959583</v>
      </c>
      <c r="AB203" s="6">
        <v>266.92</v>
      </c>
      <c r="AC203" s="6">
        <v>1159337.89</v>
      </c>
      <c r="AD203" s="7">
        <v>4407.39988798304</v>
      </c>
      <c r="AE203" s="7">
        <v>95.7</v>
      </c>
      <c r="AF203" s="7">
        <v>0.123714493809177</v>
      </c>
      <c r="AG203" s="7">
        <v>25564</v>
      </c>
    </row>
    <row r="204" spans="1:33">
      <c r="A204" s="5" t="s">
        <v>65</v>
      </c>
      <c r="B204" s="5">
        <v>16</v>
      </c>
      <c r="C204" s="5">
        <v>2018</v>
      </c>
      <c r="D204" s="6">
        <v>207.48</v>
      </c>
      <c r="E204" s="6">
        <v>1310626.71</v>
      </c>
      <c r="F204" s="6">
        <v>3950.31</v>
      </c>
      <c r="G204" s="7">
        <v>436.71</v>
      </c>
      <c r="H204" s="6">
        <v>12115.5</v>
      </c>
      <c r="I204" s="6">
        <v>97.39</v>
      </c>
      <c r="J204" s="7">
        <v>7766.48997013121</v>
      </c>
      <c r="K204" s="7">
        <v>891.371599991619</v>
      </c>
      <c r="L204" s="6">
        <v>1768718.25</v>
      </c>
      <c r="M204" s="6">
        <v>14138</v>
      </c>
      <c r="N204" s="6">
        <v>4780.8</v>
      </c>
      <c r="O204" s="6">
        <v>99.1</v>
      </c>
      <c r="P204" s="6">
        <v>99</v>
      </c>
      <c r="Q204" s="6">
        <v>1820.34</v>
      </c>
      <c r="R204" s="7">
        <v>48</v>
      </c>
      <c r="S204" s="7">
        <v>17</v>
      </c>
      <c r="T204" s="6">
        <v>139</v>
      </c>
      <c r="U204" s="7">
        <v>149.28</v>
      </c>
      <c r="V204" s="6">
        <v>12.8</v>
      </c>
      <c r="W204" s="7">
        <v>25166</v>
      </c>
      <c r="X204" s="7">
        <v>728273</v>
      </c>
      <c r="Y204" s="7">
        <v>4908.99983280903</v>
      </c>
      <c r="Z204" s="7">
        <v>283</v>
      </c>
      <c r="AA204" s="7">
        <v>6.79999991716199</v>
      </c>
      <c r="AB204" s="6">
        <v>295.76</v>
      </c>
      <c r="AC204" s="6">
        <v>1529449.73</v>
      </c>
      <c r="AD204" s="7">
        <v>5183.89975261084</v>
      </c>
      <c r="AE204" s="7">
        <v>93.7</v>
      </c>
      <c r="AF204" s="7">
        <v>0.121168171929593</v>
      </c>
      <c r="AG204" s="7">
        <v>56112</v>
      </c>
    </row>
    <row r="205" spans="1:33">
      <c r="A205" s="5" t="s">
        <v>65</v>
      </c>
      <c r="B205" s="5">
        <v>16</v>
      </c>
      <c r="C205" s="5">
        <v>2019</v>
      </c>
      <c r="D205" s="6">
        <v>313.52</v>
      </c>
      <c r="E205" s="6">
        <v>1478915.23</v>
      </c>
      <c r="F205" s="6">
        <v>5999.12</v>
      </c>
      <c r="G205" s="7">
        <v>590.45</v>
      </c>
      <c r="H205" s="6">
        <v>14004.76</v>
      </c>
      <c r="I205" s="6">
        <v>102.09</v>
      </c>
      <c r="J205" s="7">
        <v>8245.68984683457</v>
      </c>
      <c r="K205" s="7">
        <v>891.814632601991</v>
      </c>
      <c r="L205" s="6">
        <v>1761147.41</v>
      </c>
      <c r="M205" s="6">
        <v>16627</v>
      </c>
      <c r="N205" s="6">
        <v>4752.8</v>
      </c>
      <c r="O205" s="6">
        <v>99.4</v>
      </c>
      <c r="P205" s="6">
        <v>99.5</v>
      </c>
      <c r="Q205" s="6">
        <v>2021.78</v>
      </c>
      <c r="R205" s="7">
        <v>45</v>
      </c>
      <c r="S205" s="7">
        <v>19</v>
      </c>
      <c r="T205" s="6">
        <v>141</v>
      </c>
      <c r="U205" s="7">
        <v>231.89</v>
      </c>
      <c r="V205" s="6">
        <v>16.6</v>
      </c>
      <c r="W205" s="7">
        <v>27439.3</v>
      </c>
      <c r="X205" s="7">
        <v>858613.1</v>
      </c>
      <c r="Y205" s="7">
        <v>5232.99996665424</v>
      </c>
      <c r="Z205" s="7">
        <v>330</v>
      </c>
      <c r="AA205" s="7">
        <v>6.99999965661282</v>
      </c>
      <c r="AB205" s="6">
        <v>322.12</v>
      </c>
      <c r="AC205" s="6">
        <v>1886366.51</v>
      </c>
      <c r="AD205" s="7">
        <v>4262.30000140724</v>
      </c>
      <c r="AE205" s="7">
        <v>92</v>
      </c>
      <c r="AF205" s="7">
        <v>0.120989468528043</v>
      </c>
      <c r="AG205" s="7">
        <v>56383</v>
      </c>
    </row>
    <row r="206" spans="1:33">
      <c r="A206" s="5" t="s">
        <v>65</v>
      </c>
      <c r="B206" s="5">
        <v>16</v>
      </c>
      <c r="C206" s="5">
        <v>2020</v>
      </c>
      <c r="D206" s="6">
        <v>273.05</v>
      </c>
      <c r="E206" s="6">
        <v>1866487.98</v>
      </c>
      <c r="F206" s="6">
        <v>8156.78</v>
      </c>
      <c r="G206" s="7">
        <v>829.65</v>
      </c>
      <c r="H206" s="6">
        <v>14094.16</v>
      </c>
      <c r="I206" s="6">
        <v>101.16</v>
      </c>
      <c r="J206" s="7">
        <v>8748.70965082524</v>
      </c>
      <c r="K206" s="7">
        <v>895.957877364626</v>
      </c>
      <c r="L206" s="6">
        <v>1764804.92</v>
      </c>
      <c r="M206" s="6">
        <v>19184</v>
      </c>
      <c r="N206" s="6">
        <v>4934.5</v>
      </c>
      <c r="O206" s="6">
        <v>99.6</v>
      </c>
      <c r="P206" s="6">
        <v>99.6</v>
      </c>
      <c r="Q206" s="6">
        <v>2136.84</v>
      </c>
      <c r="R206" s="7">
        <v>43</v>
      </c>
      <c r="S206" s="7">
        <v>21</v>
      </c>
      <c r="T206" s="6">
        <v>151</v>
      </c>
      <c r="U206" s="7">
        <v>379.78</v>
      </c>
      <c r="V206" s="6">
        <v>18.3</v>
      </c>
      <c r="W206" s="7">
        <v>31950.8</v>
      </c>
      <c r="X206" s="7">
        <v>1084962.1</v>
      </c>
      <c r="Y206" s="7">
        <v>6720.99978512986</v>
      </c>
      <c r="Z206" s="7">
        <v>239</v>
      </c>
      <c r="AA206" s="7">
        <v>7.49999984593302</v>
      </c>
      <c r="AB206" s="6">
        <v>340.81</v>
      </c>
      <c r="AC206" s="6">
        <v>2490462.47</v>
      </c>
      <c r="AD206" s="7">
        <v>4254.19996073565</v>
      </c>
      <c r="AE206" s="7">
        <v>92.5</v>
      </c>
      <c r="AF206" s="7">
        <v>0.118763550765037</v>
      </c>
      <c r="AG206" s="7">
        <v>66983</v>
      </c>
    </row>
    <row r="207" spans="1:33">
      <c r="A207" s="5" t="s">
        <v>65</v>
      </c>
      <c r="B207" s="5">
        <v>16</v>
      </c>
      <c r="C207" s="5">
        <v>2021</v>
      </c>
      <c r="D207" s="6">
        <v>130.08</v>
      </c>
      <c r="E207" s="6">
        <v>2009360.23</v>
      </c>
      <c r="F207" s="6">
        <v>994.71</v>
      </c>
      <c r="G207" s="7">
        <v>545.24</v>
      </c>
      <c r="H207" s="6">
        <v>15761.76</v>
      </c>
      <c r="I207" s="6">
        <v>104.75</v>
      </c>
      <c r="J207" s="7">
        <v>9136.56981276893</v>
      </c>
      <c r="K207" s="7">
        <v>891.673558686355</v>
      </c>
      <c r="L207" s="6">
        <v>2009504.48</v>
      </c>
      <c r="M207" s="6">
        <v>23026</v>
      </c>
      <c r="N207" s="6">
        <v>5631</v>
      </c>
      <c r="O207" s="6">
        <v>99.7</v>
      </c>
      <c r="P207" s="6">
        <v>99.6</v>
      </c>
      <c r="Q207" s="6">
        <v>2115.66</v>
      </c>
      <c r="R207" s="7">
        <v>40</v>
      </c>
      <c r="S207" s="7">
        <v>22</v>
      </c>
      <c r="T207" s="6">
        <v>156</v>
      </c>
      <c r="U207" s="7">
        <v>607.33</v>
      </c>
      <c r="V207" s="6">
        <v>18.2</v>
      </c>
      <c r="W207" s="7">
        <v>37909.9</v>
      </c>
      <c r="X207" s="7">
        <v>1326280.3</v>
      </c>
      <c r="Y207" s="7">
        <v>7543.00030282407</v>
      </c>
      <c r="Z207" s="7">
        <v>477</v>
      </c>
      <c r="AA207" s="7">
        <v>7.10000011326439</v>
      </c>
      <c r="AB207" s="6">
        <v>374.374443888937</v>
      </c>
      <c r="AC207" s="6">
        <v>3191668.95</v>
      </c>
      <c r="AD207" s="7">
        <v>5088.30017531278</v>
      </c>
      <c r="AE207" s="7">
        <v>93</v>
      </c>
      <c r="AF207" s="7">
        <v>0.114382034690881</v>
      </c>
      <c r="AG207" s="7">
        <v>81183</v>
      </c>
    </row>
    <row r="208" spans="1:33">
      <c r="A208" s="5" t="s">
        <v>65</v>
      </c>
      <c r="B208" s="5">
        <v>16</v>
      </c>
      <c r="C208" s="5">
        <v>2022</v>
      </c>
      <c r="D208" s="6">
        <v>94.2</v>
      </c>
      <c r="E208" s="6">
        <v>2167118.39</v>
      </c>
      <c r="F208" s="6">
        <v>1015.45</v>
      </c>
      <c r="G208" s="7">
        <v>567.2</v>
      </c>
      <c r="H208" s="6">
        <v>14950.76</v>
      </c>
      <c r="I208" s="6">
        <v>107.81</v>
      </c>
      <c r="J208" s="7">
        <v>9400.89992144875</v>
      </c>
      <c r="K208" s="7">
        <v>902.688741321291</v>
      </c>
      <c r="L208" s="6">
        <v>2376180.45</v>
      </c>
      <c r="M208" s="6">
        <v>23935</v>
      </c>
      <c r="N208" s="6">
        <v>6228.6</v>
      </c>
      <c r="O208" s="6">
        <v>99.7</v>
      </c>
      <c r="P208" s="6">
        <v>99.7</v>
      </c>
      <c r="Q208" s="6">
        <v>2304.77</v>
      </c>
      <c r="R208" s="7">
        <v>36</v>
      </c>
      <c r="S208" s="7">
        <v>24</v>
      </c>
      <c r="T208" s="6">
        <v>156</v>
      </c>
      <c r="U208" s="7">
        <v>1020.75</v>
      </c>
      <c r="V208" s="6">
        <v>18.6</v>
      </c>
      <c r="W208" s="7">
        <v>40348</v>
      </c>
      <c r="X208" s="7">
        <v>1508818</v>
      </c>
      <c r="Y208" s="7">
        <v>8652.00011184485</v>
      </c>
      <c r="Z208" s="7">
        <v>620</v>
      </c>
      <c r="AA208" s="7">
        <v>5.60000001264982</v>
      </c>
      <c r="AB208" s="6">
        <v>382.394534932252</v>
      </c>
      <c r="AC208" s="6">
        <v>3313457.83</v>
      </c>
      <c r="AD208" s="7">
        <v>5947.00018015489</v>
      </c>
      <c r="AE208" s="7">
        <v>92.9</v>
      </c>
      <c r="AF208" s="7">
        <v>0.123870865976129</v>
      </c>
      <c r="AG208" s="7">
        <v>84395</v>
      </c>
    </row>
    <row r="209" spans="1:33">
      <c r="A209" s="5" t="s">
        <v>65</v>
      </c>
      <c r="B209" s="5">
        <v>16</v>
      </c>
      <c r="C209" s="5">
        <v>2023</v>
      </c>
      <c r="D209" s="6">
        <v>91.9</v>
      </c>
      <c r="E209" s="6">
        <v>2275317.8</v>
      </c>
      <c r="F209" s="6">
        <v>1043.12</v>
      </c>
      <c r="G209" s="7">
        <v>589.16</v>
      </c>
      <c r="H209" s="6">
        <v>12919.5</v>
      </c>
      <c r="I209" s="6">
        <v>111.38</v>
      </c>
      <c r="J209" s="7">
        <v>9729.60034670608</v>
      </c>
      <c r="K209" s="7">
        <v>892.134316250204</v>
      </c>
      <c r="L209" s="6">
        <v>2426681</v>
      </c>
      <c r="M209" s="6">
        <v>24967</v>
      </c>
      <c r="N209" s="6">
        <v>6624.9</v>
      </c>
      <c r="O209" s="6">
        <v>99.7</v>
      </c>
      <c r="P209" s="6">
        <v>99.7</v>
      </c>
      <c r="Q209" s="6">
        <v>2463.45</v>
      </c>
      <c r="R209" s="7">
        <v>35.413296</v>
      </c>
      <c r="S209" s="7">
        <v>30</v>
      </c>
      <c r="T209" s="6">
        <v>168</v>
      </c>
      <c r="U209" s="7">
        <v>1362.6332</v>
      </c>
      <c r="V209" s="6">
        <v>18.6761</v>
      </c>
      <c r="W209" s="7">
        <v>37365</v>
      </c>
      <c r="X209" s="7">
        <v>1518659</v>
      </c>
      <c r="Y209" s="7">
        <v>8174.0002932486</v>
      </c>
      <c r="Z209" s="7">
        <v>575</v>
      </c>
      <c r="AA209" s="7">
        <v>9.05803672905049</v>
      </c>
      <c r="AB209" s="6">
        <v>396.817846008627</v>
      </c>
      <c r="AC209" s="6">
        <v>4252916.8</v>
      </c>
      <c r="AD209" s="7">
        <v>9813.26283288549</v>
      </c>
      <c r="AE209" s="7">
        <v>93.1</v>
      </c>
      <c r="AF209" s="7">
        <v>0.122317178359268</v>
      </c>
      <c r="AG209" s="7">
        <v>87607</v>
      </c>
    </row>
    <row r="210" spans="1:33">
      <c r="A210" s="5" t="s">
        <v>66</v>
      </c>
      <c r="B210" s="5">
        <v>17</v>
      </c>
      <c r="C210" s="5">
        <v>2011</v>
      </c>
      <c r="D210" s="6">
        <v>14.2</v>
      </c>
      <c r="E210" s="6">
        <v>173466.04</v>
      </c>
      <c r="F210" s="6">
        <v>388.89</v>
      </c>
      <c r="G210" s="7">
        <v>42.88</v>
      </c>
      <c r="H210" s="6">
        <v>6245.3</v>
      </c>
      <c r="I210" s="6">
        <v>69.02</v>
      </c>
      <c r="J210" s="7">
        <v>2062.79698382389</v>
      </c>
      <c r="K210" s="7">
        <v>392.825817046918</v>
      </c>
      <c r="L210" s="6">
        <v>446858.4</v>
      </c>
      <c r="M210" s="6">
        <v>2455</v>
      </c>
      <c r="N210" s="6">
        <v>746.1</v>
      </c>
      <c r="O210" s="6">
        <v>98.2</v>
      </c>
      <c r="P210" s="6">
        <v>98.2</v>
      </c>
      <c r="Q210" s="6">
        <v>532.35</v>
      </c>
      <c r="R210" s="7">
        <v>46</v>
      </c>
      <c r="S210" s="7">
        <v>16</v>
      </c>
      <c r="T210" s="6">
        <v>122</v>
      </c>
      <c r="U210" s="7">
        <v>125.69</v>
      </c>
      <c r="V210" s="6">
        <v>5.6</v>
      </c>
      <c r="W210" s="7">
        <v>18127.432</v>
      </c>
      <c r="X210" s="7">
        <v>475139.3</v>
      </c>
      <c r="Y210" s="7">
        <v>1799.99992100834</v>
      </c>
      <c r="Z210" s="7">
        <v>140</v>
      </c>
      <c r="AA210" s="7">
        <v>1.29930578461789</v>
      </c>
      <c r="AB210" s="6">
        <v>39.82</v>
      </c>
      <c r="AC210" s="6">
        <v>137666.8</v>
      </c>
      <c r="AD210" s="7">
        <v>1208.6545768615</v>
      </c>
      <c r="AE210" s="7">
        <v>74.3</v>
      </c>
      <c r="AF210" s="7">
        <v>0.0199916571071019</v>
      </c>
      <c r="AG210" s="7">
        <v>7334</v>
      </c>
    </row>
    <row r="211" spans="1:33">
      <c r="A211" s="5" t="s">
        <v>66</v>
      </c>
      <c r="B211" s="5">
        <v>17</v>
      </c>
      <c r="C211" s="5">
        <v>2012</v>
      </c>
      <c r="D211" s="6">
        <v>15.65</v>
      </c>
      <c r="E211" s="6">
        <v>259235.03</v>
      </c>
      <c r="F211" s="6">
        <v>438.74</v>
      </c>
      <c r="G211" s="7">
        <v>52.55</v>
      </c>
      <c r="H211" s="6">
        <v>6805.69</v>
      </c>
      <c r="I211" s="6">
        <v>79.1</v>
      </c>
      <c r="J211" s="7">
        <v>2312.0316057363</v>
      </c>
      <c r="K211" s="7">
        <v>498.631078163321</v>
      </c>
      <c r="L211" s="6">
        <v>537604.3</v>
      </c>
      <c r="M211" s="6">
        <v>4046</v>
      </c>
      <c r="N211" s="6">
        <v>1023.5</v>
      </c>
      <c r="O211" s="6">
        <v>98.7</v>
      </c>
      <c r="P211" s="6">
        <v>98.8</v>
      </c>
      <c r="Q211" s="6">
        <v>786.76</v>
      </c>
      <c r="R211" s="7">
        <v>50</v>
      </c>
      <c r="S211" s="7">
        <v>17</v>
      </c>
      <c r="T211" s="6">
        <v>122</v>
      </c>
      <c r="U211" s="7">
        <v>196.39</v>
      </c>
      <c r="V211" s="6">
        <v>5.6</v>
      </c>
      <c r="W211" s="7">
        <v>22073</v>
      </c>
      <c r="X211" s="7">
        <v>618955</v>
      </c>
      <c r="Y211" s="7">
        <v>2626.00011853044</v>
      </c>
      <c r="Z211" s="7">
        <v>256</v>
      </c>
      <c r="AA211" s="7">
        <v>2.10181817970416</v>
      </c>
      <c r="AB211" s="6">
        <v>101.42</v>
      </c>
      <c r="AC211" s="6">
        <v>183033.79</v>
      </c>
      <c r="AD211" s="7">
        <v>1492.53843943436</v>
      </c>
      <c r="AE211" s="7">
        <v>77.9</v>
      </c>
      <c r="AF211" s="7">
        <v>0.0534027519523987</v>
      </c>
      <c r="AG211" s="7">
        <v>9085</v>
      </c>
    </row>
    <row r="212" spans="1:33">
      <c r="A212" s="5" t="s">
        <v>66</v>
      </c>
      <c r="B212" s="5">
        <v>17</v>
      </c>
      <c r="C212" s="5">
        <v>2013</v>
      </c>
      <c r="D212" s="6">
        <v>21</v>
      </c>
      <c r="E212" s="6">
        <v>167299.51</v>
      </c>
      <c r="F212" s="6">
        <v>536.01</v>
      </c>
      <c r="G212" s="7">
        <v>74.15</v>
      </c>
      <c r="H212" s="6">
        <v>7235.2</v>
      </c>
      <c r="I212" s="6">
        <v>76.16</v>
      </c>
      <c r="J212" s="7">
        <v>2591.37991881463</v>
      </c>
      <c r="K212" s="7">
        <v>632.934410581053</v>
      </c>
      <c r="L212" s="6">
        <v>660229.3</v>
      </c>
      <c r="M212" s="6">
        <v>5194</v>
      </c>
      <c r="N212" s="6">
        <v>1153.2</v>
      </c>
      <c r="O212" s="6">
        <v>98.8</v>
      </c>
      <c r="P212" s="6">
        <v>98.8</v>
      </c>
      <c r="Q212" s="6">
        <v>767.84</v>
      </c>
      <c r="R212" s="7">
        <v>54</v>
      </c>
      <c r="S212" s="7">
        <v>18</v>
      </c>
      <c r="T212" s="6">
        <v>123</v>
      </c>
      <c r="U212" s="7">
        <v>397.62</v>
      </c>
      <c r="V212" s="6">
        <v>9.1</v>
      </c>
      <c r="W212" s="7">
        <v>24478.5</v>
      </c>
      <c r="X212" s="7">
        <v>732173.6</v>
      </c>
      <c r="Y212" s="7">
        <v>3351.00004109227</v>
      </c>
      <c r="Z212" s="7">
        <v>192</v>
      </c>
      <c r="AA212" s="7">
        <v>3.39999989248481</v>
      </c>
      <c r="AB212" s="6">
        <v>164.76</v>
      </c>
      <c r="AC212" s="6">
        <v>285487.21</v>
      </c>
      <c r="AD212" s="7">
        <v>1843.09997132583</v>
      </c>
      <c r="AE212" s="7">
        <v>81.5</v>
      </c>
      <c r="AF212" s="7">
        <v>0.0813791344273446</v>
      </c>
      <c r="AG212" s="7">
        <v>7728</v>
      </c>
    </row>
    <row r="213" spans="1:33">
      <c r="A213" s="5" t="s">
        <v>66</v>
      </c>
      <c r="B213" s="5">
        <v>17</v>
      </c>
      <c r="C213" s="5">
        <v>2014</v>
      </c>
      <c r="D213" s="6">
        <v>35.49</v>
      </c>
      <c r="E213" s="6">
        <v>190176.21</v>
      </c>
      <c r="F213" s="6">
        <v>620.43</v>
      </c>
      <c r="G213" s="7">
        <v>98.66</v>
      </c>
      <c r="H213" s="6">
        <v>8255.84</v>
      </c>
      <c r="I213" s="6">
        <v>79.21</v>
      </c>
      <c r="J213" s="7">
        <v>2904.48014074494</v>
      </c>
      <c r="K213" s="7">
        <v>803.411471087201</v>
      </c>
      <c r="L213" s="6">
        <v>757282.14</v>
      </c>
      <c r="M213" s="6">
        <v>5581</v>
      </c>
      <c r="N213" s="6">
        <v>1266.1</v>
      </c>
      <c r="O213" s="6">
        <v>98.9</v>
      </c>
      <c r="P213" s="6">
        <v>98.9</v>
      </c>
      <c r="Q213" s="6">
        <v>907.81</v>
      </c>
      <c r="R213" s="7">
        <v>58</v>
      </c>
      <c r="S213" s="7">
        <v>19</v>
      </c>
      <c r="T213" s="6">
        <v>123</v>
      </c>
      <c r="U213" s="7">
        <v>580.68</v>
      </c>
      <c r="V213" s="6">
        <v>10.5</v>
      </c>
      <c r="W213" s="7">
        <v>25642</v>
      </c>
      <c r="X213" s="7">
        <v>816041</v>
      </c>
      <c r="Y213" s="7">
        <v>3454.99987492288</v>
      </c>
      <c r="Z213" s="7">
        <v>204</v>
      </c>
      <c r="AA213" s="7">
        <v>5.50000004268866</v>
      </c>
      <c r="AB213" s="6">
        <v>190.14</v>
      </c>
      <c r="AC213" s="6">
        <v>413805.48</v>
      </c>
      <c r="AD213" s="7">
        <v>2276.0000108196</v>
      </c>
      <c r="AE213" s="7">
        <v>85.1</v>
      </c>
      <c r="AF213" s="7">
        <v>0.10363551980198</v>
      </c>
      <c r="AG213" s="7">
        <v>10810</v>
      </c>
    </row>
    <row r="214" spans="1:33">
      <c r="A214" s="5" t="s">
        <v>66</v>
      </c>
      <c r="B214" s="5">
        <v>17</v>
      </c>
      <c r="C214" s="5">
        <v>2015</v>
      </c>
      <c r="D214" s="6">
        <v>133.2</v>
      </c>
      <c r="E214" s="6">
        <v>246085.3</v>
      </c>
      <c r="F214" s="6">
        <v>828.34</v>
      </c>
      <c r="G214" s="7">
        <v>137.41</v>
      </c>
      <c r="H214" s="6">
        <v>8753.3</v>
      </c>
      <c r="I214" s="6">
        <v>77.42</v>
      </c>
      <c r="J214" s="7">
        <v>3255.40997795498</v>
      </c>
      <c r="K214" s="7">
        <v>807.60001095212</v>
      </c>
      <c r="L214" s="6">
        <v>930328.61</v>
      </c>
      <c r="M214" s="6">
        <v>9198</v>
      </c>
      <c r="N214" s="6">
        <v>2061.1</v>
      </c>
      <c r="O214" s="6">
        <v>99.1</v>
      </c>
      <c r="P214" s="6">
        <v>99</v>
      </c>
      <c r="Q214" s="6">
        <v>1070.41</v>
      </c>
      <c r="R214" s="7">
        <v>59</v>
      </c>
      <c r="S214" s="7">
        <v>20</v>
      </c>
      <c r="T214" s="6">
        <v>126</v>
      </c>
      <c r="U214" s="7">
        <v>789.34</v>
      </c>
      <c r="V214" s="6">
        <v>11.5</v>
      </c>
      <c r="W214" s="7">
        <v>23673</v>
      </c>
      <c r="X214" s="7">
        <v>941196</v>
      </c>
      <c r="Y214" s="7">
        <v>4232.00011198661</v>
      </c>
      <c r="Z214" s="7">
        <v>242</v>
      </c>
      <c r="AA214" s="7">
        <v>8.79999981093939</v>
      </c>
      <c r="AB214" s="6">
        <v>226.75</v>
      </c>
      <c r="AC214" s="6">
        <v>595633.65</v>
      </c>
      <c r="AD214" s="7">
        <v>2386.599909463</v>
      </c>
      <c r="AE214" s="7">
        <v>88.7</v>
      </c>
      <c r="AF214" s="7">
        <v>0.120319921765856</v>
      </c>
      <c r="AG214" s="7">
        <v>19146</v>
      </c>
    </row>
    <row r="215" spans="1:33">
      <c r="A215" s="5" t="s">
        <v>66</v>
      </c>
      <c r="B215" s="5">
        <v>17</v>
      </c>
      <c r="C215" s="5">
        <v>2016</v>
      </c>
      <c r="D215" s="6">
        <v>101.96</v>
      </c>
      <c r="E215" s="6">
        <v>229188.82</v>
      </c>
      <c r="F215" s="6">
        <v>515.29</v>
      </c>
      <c r="G215" s="7">
        <v>192.1</v>
      </c>
      <c r="H215" s="6">
        <v>8748.7</v>
      </c>
      <c r="I215" s="6">
        <v>79.59</v>
      </c>
      <c r="J215" s="7">
        <v>3639.94008379707</v>
      </c>
      <c r="K215" s="7">
        <v>808.09998930124</v>
      </c>
      <c r="L215" s="6">
        <v>1223699.79</v>
      </c>
      <c r="M215" s="6">
        <v>11812</v>
      </c>
      <c r="N215" s="6">
        <v>2594.7</v>
      </c>
      <c r="O215" s="6">
        <v>99.3</v>
      </c>
      <c r="P215" s="6">
        <v>99.2</v>
      </c>
      <c r="Q215" s="6">
        <v>1237.48</v>
      </c>
      <c r="R215" s="7">
        <v>60</v>
      </c>
      <c r="S215" s="7">
        <v>22</v>
      </c>
      <c r="T215" s="6">
        <v>128</v>
      </c>
      <c r="U215" s="7">
        <v>903.84</v>
      </c>
      <c r="V215" s="6">
        <v>12.3</v>
      </c>
      <c r="W215" s="7">
        <v>21218.2</v>
      </c>
      <c r="X215" s="7">
        <v>1030277.7</v>
      </c>
      <c r="Y215" s="7">
        <v>6045.00022336944</v>
      </c>
      <c r="Z215" s="7">
        <v>235</v>
      </c>
      <c r="AA215" s="7">
        <v>11.2999997093833</v>
      </c>
      <c r="AB215" s="6">
        <v>239.86</v>
      </c>
      <c r="AC215" s="6">
        <v>871650.54</v>
      </c>
      <c r="AD215" s="7">
        <v>2741.00001013406</v>
      </c>
      <c r="AE215" s="7">
        <v>92.3</v>
      </c>
      <c r="AF215" s="7">
        <v>0.121530618667002</v>
      </c>
      <c r="AG215" s="7">
        <v>25832</v>
      </c>
    </row>
    <row r="216" spans="1:33">
      <c r="A216" s="5" t="s">
        <v>66</v>
      </c>
      <c r="B216" s="5">
        <v>17</v>
      </c>
      <c r="C216" s="5">
        <v>2017</v>
      </c>
      <c r="D216" s="6">
        <v>78.97</v>
      </c>
      <c r="E216" s="6">
        <v>189036.05</v>
      </c>
      <c r="F216" s="6">
        <v>857.64</v>
      </c>
      <c r="G216" s="7">
        <v>265.74</v>
      </c>
      <c r="H216" s="6">
        <v>8833.5</v>
      </c>
      <c r="I216" s="6">
        <v>84.62</v>
      </c>
      <c r="J216" s="7">
        <v>4116.38981619568</v>
      </c>
      <c r="K216" s="7">
        <v>809.504069271458</v>
      </c>
      <c r="L216" s="6">
        <v>1421350.44</v>
      </c>
      <c r="M216" s="6">
        <v>14222</v>
      </c>
      <c r="N216" s="6">
        <v>2605.5</v>
      </c>
      <c r="O216" s="6">
        <v>99.4</v>
      </c>
      <c r="P216" s="6">
        <v>99.3</v>
      </c>
      <c r="Q216" s="6">
        <v>1335.62</v>
      </c>
      <c r="R216" s="7">
        <v>62</v>
      </c>
      <c r="S216" s="7">
        <v>24</v>
      </c>
      <c r="T216" s="6">
        <v>129</v>
      </c>
      <c r="U216" s="7">
        <v>1033.08</v>
      </c>
      <c r="V216" s="6">
        <v>12.7</v>
      </c>
      <c r="W216" s="7">
        <v>21476.6</v>
      </c>
      <c r="X216" s="7">
        <v>1242362.4</v>
      </c>
      <c r="Y216" s="7">
        <v>6750.79665590881</v>
      </c>
      <c r="Z216" s="7">
        <v>264.5</v>
      </c>
      <c r="AA216" s="7">
        <v>9.00000020397403</v>
      </c>
      <c r="AB216" s="6">
        <v>285.28</v>
      </c>
      <c r="AC216" s="6">
        <v>1190450.73</v>
      </c>
      <c r="AD216" s="7">
        <v>4411.29995773554</v>
      </c>
      <c r="AE216" s="7">
        <v>94.2</v>
      </c>
      <c r="AF216" s="7">
        <v>0.106016058566537</v>
      </c>
      <c r="AG216" s="7">
        <v>40205</v>
      </c>
    </row>
    <row r="217" spans="1:33">
      <c r="A217" s="5" t="s">
        <v>66</v>
      </c>
      <c r="B217" s="5">
        <v>17</v>
      </c>
      <c r="C217" s="5">
        <v>2018</v>
      </c>
      <c r="D217" s="6">
        <v>106.21</v>
      </c>
      <c r="E217" s="6">
        <v>156806.08</v>
      </c>
      <c r="F217" s="6">
        <v>2040.03</v>
      </c>
      <c r="G217" s="7">
        <v>345.24</v>
      </c>
      <c r="H217" s="6">
        <v>8502.3</v>
      </c>
      <c r="I217" s="6">
        <v>94.13</v>
      </c>
      <c r="J217" s="7">
        <v>4551.95003840451</v>
      </c>
      <c r="K217" s="7">
        <v>813.418876407988</v>
      </c>
      <c r="L217" s="6">
        <v>1592658.85</v>
      </c>
      <c r="M217" s="6">
        <v>14210</v>
      </c>
      <c r="N217" s="6">
        <v>2961.3</v>
      </c>
      <c r="O217" s="6">
        <v>99.7</v>
      </c>
      <c r="P217" s="6">
        <v>99.6</v>
      </c>
      <c r="Q217" s="6">
        <v>1334.13</v>
      </c>
      <c r="R217" s="7">
        <v>60</v>
      </c>
      <c r="S217" s="7">
        <v>26</v>
      </c>
      <c r="T217" s="6">
        <v>128</v>
      </c>
      <c r="U217" s="7">
        <v>1204.09</v>
      </c>
      <c r="V217" s="6">
        <v>13.5</v>
      </c>
      <c r="W217" s="7">
        <v>21735</v>
      </c>
      <c r="X217" s="7">
        <v>1454447</v>
      </c>
      <c r="Y217" s="7">
        <v>7538.99980238999</v>
      </c>
      <c r="Z217" s="7">
        <v>294</v>
      </c>
      <c r="AA217" s="7">
        <v>9.09999987694248</v>
      </c>
      <c r="AB217" s="6">
        <v>319.48</v>
      </c>
      <c r="AC217" s="6">
        <v>1437737.21</v>
      </c>
      <c r="AD217" s="7">
        <v>4051.40008354106</v>
      </c>
      <c r="AE217" s="7">
        <v>94.1</v>
      </c>
      <c r="AF217" s="7">
        <v>0.132260210871123</v>
      </c>
      <c r="AG217" s="7">
        <v>39431</v>
      </c>
    </row>
    <row r="218" spans="1:33">
      <c r="A218" s="5" t="s">
        <v>66</v>
      </c>
      <c r="B218" s="5">
        <v>17</v>
      </c>
      <c r="C218" s="5">
        <v>2019</v>
      </c>
      <c r="D218" s="6">
        <v>206.33</v>
      </c>
      <c r="E218" s="6">
        <v>199019.27</v>
      </c>
      <c r="F218" s="6">
        <v>3370.84</v>
      </c>
      <c r="G218" s="7">
        <v>458.51</v>
      </c>
      <c r="H218" s="6">
        <v>8712.3</v>
      </c>
      <c r="I218" s="6">
        <v>95.97</v>
      </c>
      <c r="J218" s="7">
        <v>4635.6198429126</v>
      </c>
      <c r="K218" s="7">
        <v>813.823164684779</v>
      </c>
      <c r="L218" s="6">
        <v>1780905.28</v>
      </c>
      <c r="M218" s="6">
        <v>13703</v>
      </c>
      <c r="N218" s="6">
        <v>3062.3</v>
      </c>
      <c r="O218" s="6">
        <v>99.8</v>
      </c>
      <c r="P218" s="6">
        <v>99.7</v>
      </c>
      <c r="Q218" s="6">
        <v>1466.38</v>
      </c>
      <c r="R218" s="7">
        <v>59</v>
      </c>
      <c r="S218" s="7">
        <v>27</v>
      </c>
      <c r="T218" s="6">
        <v>128</v>
      </c>
      <c r="U218" s="7">
        <v>1429.84</v>
      </c>
      <c r="V218" s="6">
        <v>18.1</v>
      </c>
      <c r="W218" s="7">
        <v>27319.3</v>
      </c>
      <c r="X218" s="7">
        <v>1529398.2</v>
      </c>
      <c r="Y218" s="7">
        <v>12092.0005332651</v>
      </c>
      <c r="Z218" s="7">
        <v>406</v>
      </c>
      <c r="AA218" s="7">
        <v>9.70000014055943</v>
      </c>
      <c r="AB218" s="6">
        <v>344.4</v>
      </c>
      <c r="AC218" s="6">
        <v>1738919.86</v>
      </c>
      <c r="AD218" s="7">
        <v>4734.40008689544</v>
      </c>
      <c r="AE218" s="7">
        <v>92</v>
      </c>
      <c r="AF218" s="7">
        <v>0.130857328325683</v>
      </c>
      <c r="AG218" s="7">
        <v>50017</v>
      </c>
    </row>
    <row r="219" spans="1:33">
      <c r="A219" s="5" t="s">
        <v>66</v>
      </c>
      <c r="B219" s="5">
        <v>17</v>
      </c>
      <c r="C219" s="5">
        <v>2020</v>
      </c>
      <c r="D219" s="6">
        <v>180.39</v>
      </c>
      <c r="E219" s="6">
        <v>292523.08</v>
      </c>
      <c r="F219" s="6">
        <v>4205.17</v>
      </c>
      <c r="G219" s="7">
        <v>471.77</v>
      </c>
      <c r="H219" s="6">
        <v>8592.3</v>
      </c>
      <c r="I219" s="6">
        <v>98.37</v>
      </c>
      <c r="J219" s="7">
        <v>4789.67002632638</v>
      </c>
      <c r="K219" s="7">
        <v>817.604235629109</v>
      </c>
      <c r="L219" s="6">
        <v>1980710.14</v>
      </c>
      <c r="M219" s="6">
        <v>14261</v>
      </c>
      <c r="N219" s="6">
        <v>3221.4</v>
      </c>
      <c r="O219" s="6">
        <v>99.9</v>
      </c>
      <c r="P219" s="6">
        <v>99.8</v>
      </c>
      <c r="Q219" s="6">
        <v>1479.87</v>
      </c>
      <c r="R219" s="7">
        <v>59</v>
      </c>
      <c r="S219" s="7">
        <v>30</v>
      </c>
      <c r="T219" s="6">
        <v>129</v>
      </c>
      <c r="U219" s="7">
        <v>1665.81</v>
      </c>
      <c r="V219" s="6">
        <v>16.4</v>
      </c>
      <c r="W219" s="7">
        <v>30941.6</v>
      </c>
      <c r="X219" s="7">
        <v>1912975.9</v>
      </c>
      <c r="Y219" s="7">
        <v>13637.0004655967</v>
      </c>
      <c r="Z219" s="7">
        <v>394</v>
      </c>
      <c r="AA219" s="7">
        <v>11.099999907667</v>
      </c>
      <c r="AB219" s="6">
        <v>358.64</v>
      </c>
      <c r="AC219" s="6">
        <v>1786869.8</v>
      </c>
      <c r="AD219" s="7">
        <v>5078.69998826153</v>
      </c>
      <c r="AE219" s="7">
        <v>92.7</v>
      </c>
      <c r="AF219" s="7">
        <v>0.132988672971007</v>
      </c>
      <c r="AG219" s="7">
        <v>64252</v>
      </c>
    </row>
    <row r="220" spans="1:33">
      <c r="A220" s="5" t="s">
        <v>66</v>
      </c>
      <c r="B220" s="5">
        <v>17</v>
      </c>
      <c r="C220" s="5">
        <v>2021</v>
      </c>
      <c r="D220" s="6">
        <v>85.93</v>
      </c>
      <c r="E220" s="6">
        <v>305096.95</v>
      </c>
      <c r="F220" s="6">
        <v>528.89</v>
      </c>
      <c r="G220" s="7">
        <v>366.57</v>
      </c>
      <c r="H220" s="6">
        <v>8690.04</v>
      </c>
      <c r="I220" s="6">
        <v>100.7</v>
      </c>
      <c r="J220" s="7">
        <v>5041.07987990234</v>
      </c>
      <c r="K220" s="7">
        <v>812.038375895529</v>
      </c>
      <c r="L220" s="6">
        <v>2184267.04</v>
      </c>
      <c r="M220" s="6">
        <v>17483</v>
      </c>
      <c r="N220" s="6">
        <v>3667.8</v>
      </c>
      <c r="O220" s="6">
        <v>99.9</v>
      </c>
      <c r="P220" s="6">
        <v>99.9</v>
      </c>
      <c r="Q220" s="6">
        <v>1516.5</v>
      </c>
      <c r="R220" s="7">
        <v>58</v>
      </c>
      <c r="S220" s="7">
        <v>33</v>
      </c>
      <c r="T220" s="6">
        <v>130</v>
      </c>
      <c r="U220" s="7">
        <v>2090.78</v>
      </c>
      <c r="V220" s="6">
        <v>17.3</v>
      </c>
      <c r="W220" s="7">
        <v>39133.3</v>
      </c>
      <c r="X220" s="7">
        <v>2363707.6</v>
      </c>
      <c r="Y220" s="7">
        <v>15613.0003194182</v>
      </c>
      <c r="Z220" s="7">
        <v>662</v>
      </c>
      <c r="AA220" s="7">
        <v>10.7999996313941</v>
      </c>
      <c r="AB220" s="6">
        <v>391.901502250435</v>
      </c>
      <c r="AC220" s="6">
        <v>2413143.42</v>
      </c>
      <c r="AD220" s="7">
        <v>6126.90005274512</v>
      </c>
      <c r="AE220" s="7">
        <v>93.3</v>
      </c>
      <c r="AF220" s="7">
        <v>0.133624087897341</v>
      </c>
      <c r="AG220" s="7">
        <v>79719</v>
      </c>
    </row>
    <row r="221" spans="1:33">
      <c r="A221" s="5" t="s">
        <v>66</v>
      </c>
      <c r="B221" s="5">
        <v>17</v>
      </c>
      <c r="C221" s="5">
        <v>2022</v>
      </c>
      <c r="D221" s="6">
        <v>67.03</v>
      </c>
      <c r="E221" s="6">
        <v>323635.9</v>
      </c>
      <c r="F221" s="6">
        <v>568.08</v>
      </c>
      <c r="G221" s="7">
        <v>427.63</v>
      </c>
      <c r="H221" s="6">
        <v>13282.04</v>
      </c>
      <c r="I221" s="6">
        <v>103.63</v>
      </c>
      <c r="J221" s="7">
        <v>5195.23012524119</v>
      </c>
      <c r="K221" s="7">
        <v>823.746387191402</v>
      </c>
      <c r="L221" s="6">
        <v>2326705.41</v>
      </c>
      <c r="M221" s="6">
        <v>16607</v>
      </c>
      <c r="N221" s="6">
        <v>4066.2</v>
      </c>
      <c r="O221" s="6">
        <v>99.9</v>
      </c>
      <c r="P221" s="6">
        <v>99.9</v>
      </c>
      <c r="Q221" s="6">
        <v>1655.63</v>
      </c>
      <c r="R221" s="7">
        <v>51</v>
      </c>
      <c r="S221" s="7">
        <v>33</v>
      </c>
      <c r="T221" s="6">
        <v>130</v>
      </c>
      <c r="U221" s="7">
        <v>3010</v>
      </c>
      <c r="V221" s="6">
        <v>16.7</v>
      </c>
      <c r="W221" s="7">
        <v>48574</v>
      </c>
      <c r="X221" s="7">
        <v>2932659</v>
      </c>
      <c r="Y221" s="7">
        <v>18295.0004124918</v>
      </c>
      <c r="Z221" s="7">
        <v>825</v>
      </c>
      <c r="AA221" s="7">
        <v>9.5000000132383</v>
      </c>
      <c r="AB221" s="6">
        <v>398.810317985684</v>
      </c>
      <c r="AC221" s="6">
        <v>2673822.56</v>
      </c>
      <c r="AD221" s="7">
        <v>8356.70007264023</v>
      </c>
      <c r="AE221" s="7">
        <v>93.6</v>
      </c>
      <c r="AF221" s="7">
        <v>0.138263251168036</v>
      </c>
      <c r="AG221" s="7">
        <v>94654</v>
      </c>
    </row>
    <row r="222" spans="1:33">
      <c r="A222" s="5" t="s">
        <v>66</v>
      </c>
      <c r="B222" s="5">
        <v>17</v>
      </c>
      <c r="C222" s="5">
        <v>2023</v>
      </c>
      <c r="D222" s="6">
        <v>67.7</v>
      </c>
      <c r="E222" s="6">
        <v>335315.9</v>
      </c>
      <c r="F222" s="6">
        <v>601.68</v>
      </c>
      <c r="G222" s="7">
        <v>488.69</v>
      </c>
      <c r="H222" s="6">
        <v>13282</v>
      </c>
      <c r="I222" s="6">
        <v>108.26</v>
      </c>
      <c r="J222" s="7">
        <v>5465.50006704043</v>
      </c>
      <c r="K222" s="7">
        <v>813.214733890967</v>
      </c>
      <c r="L222" s="6">
        <v>2514594</v>
      </c>
      <c r="M222" s="6">
        <v>17087</v>
      </c>
      <c r="N222" s="6">
        <v>4431.3</v>
      </c>
      <c r="O222" s="6">
        <v>99.9</v>
      </c>
      <c r="P222" s="6">
        <v>99.9</v>
      </c>
      <c r="Q222" s="6">
        <v>1755.64</v>
      </c>
      <c r="R222" s="7">
        <v>44.126257</v>
      </c>
      <c r="S222" s="7">
        <v>34</v>
      </c>
      <c r="T222" s="6">
        <v>132</v>
      </c>
      <c r="U222" s="7">
        <v>4771.1723</v>
      </c>
      <c r="V222" s="6">
        <v>16.7702</v>
      </c>
      <c r="W222" s="7">
        <v>48378</v>
      </c>
      <c r="X222" s="7">
        <v>3044849</v>
      </c>
      <c r="Y222" s="7">
        <v>19357.9990377325</v>
      </c>
      <c r="Z222" s="7">
        <v>805</v>
      </c>
      <c r="AA222" s="7">
        <v>13.969603631057</v>
      </c>
      <c r="AB222" s="6">
        <v>411.329874453718</v>
      </c>
      <c r="AC222" s="6">
        <v>3073467.4</v>
      </c>
      <c r="AD222" s="7">
        <v>10550.5640296373</v>
      </c>
      <c r="AE222" s="7">
        <v>94</v>
      </c>
      <c r="AF222" s="7">
        <v>0.127242772052269</v>
      </c>
      <c r="AG222" s="7">
        <v>109589</v>
      </c>
    </row>
    <row r="223" spans="1:33">
      <c r="A223" s="5" t="s">
        <v>67</v>
      </c>
      <c r="B223" s="5">
        <v>18</v>
      </c>
      <c r="C223" s="5">
        <v>2011</v>
      </c>
      <c r="D223" s="6">
        <v>12.41</v>
      </c>
      <c r="E223" s="6">
        <v>104088.27</v>
      </c>
      <c r="F223" s="6">
        <v>400.47</v>
      </c>
      <c r="G223" s="7">
        <v>39.47</v>
      </c>
      <c r="H223" s="6">
        <v>5358.9</v>
      </c>
      <c r="I223" s="6">
        <v>57.06</v>
      </c>
      <c r="J223" s="7">
        <v>2238.10028955178</v>
      </c>
      <c r="K223" s="7">
        <v>748.925939907325</v>
      </c>
      <c r="L223" s="6">
        <v>440833.2</v>
      </c>
      <c r="M223" s="6">
        <v>3046</v>
      </c>
      <c r="N223" s="6">
        <v>780.3</v>
      </c>
      <c r="O223" s="6">
        <v>92.6</v>
      </c>
      <c r="P223" s="6">
        <v>96.8</v>
      </c>
      <c r="Q223" s="6">
        <v>582.79</v>
      </c>
      <c r="R223" s="7">
        <v>42</v>
      </c>
      <c r="S223" s="7">
        <v>14</v>
      </c>
      <c r="T223" s="6">
        <v>120</v>
      </c>
      <c r="U223" s="7">
        <v>35.39</v>
      </c>
      <c r="V223" s="6">
        <v>6.9</v>
      </c>
      <c r="W223" s="7">
        <v>6049.865</v>
      </c>
      <c r="X223" s="7">
        <v>203829.1</v>
      </c>
      <c r="Y223" s="7">
        <v>2072.99997422063</v>
      </c>
      <c r="Z223" s="7">
        <v>133</v>
      </c>
      <c r="AA223" s="7">
        <v>1.66493236335887</v>
      </c>
      <c r="AB223" s="6">
        <v>32.68</v>
      </c>
      <c r="AC223" s="6">
        <v>114982.98</v>
      </c>
      <c r="AD223" s="7">
        <v>690.626253688475</v>
      </c>
      <c r="AE223" s="7">
        <v>78.8</v>
      </c>
      <c r="AF223" s="7">
        <v>0.157211983939051</v>
      </c>
      <c r="AG223" s="7">
        <v>8872</v>
      </c>
    </row>
    <row r="224" spans="1:33">
      <c r="A224" s="5" t="s">
        <v>67</v>
      </c>
      <c r="B224" s="5">
        <v>18</v>
      </c>
      <c r="C224" s="5">
        <v>2012</v>
      </c>
      <c r="D224" s="6">
        <v>14.28</v>
      </c>
      <c r="E224" s="6">
        <v>183263.34</v>
      </c>
      <c r="F224" s="6">
        <v>442.52</v>
      </c>
      <c r="G224" s="7">
        <v>48.69</v>
      </c>
      <c r="H224" s="6">
        <v>5688.4</v>
      </c>
      <c r="I224" s="6">
        <v>64.6</v>
      </c>
      <c r="J224" s="7">
        <v>2527.30096495103</v>
      </c>
      <c r="K224" s="7">
        <v>764.546463617201</v>
      </c>
      <c r="L224" s="6">
        <v>632815.23</v>
      </c>
      <c r="M224" s="6">
        <v>3115</v>
      </c>
      <c r="N224" s="6">
        <v>1070.2</v>
      </c>
      <c r="O224" s="6">
        <v>93</v>
      </c>
      <c r="P224" s="6">
        <v>97.2</v>
      </c>
      <c r="Q224" s="6">
        <v>855.77</v>
      </c>
      <c r="R224" s="7">
        <v>47</v>
      </c>
      <c r="S224" s="7">
        <v>15</v>
      </c>
      <c r="T224" s="6">
        <v>121</v>
      </c>
      <c r="U224" s="7">
        <v>42.24</v>
      </c>
      <c r="V224" s="6">
        <v>7.1</v>
      </c>
      <c r="W224" s="7">
        <v>8333</v>
      </c>
      <c r="X224" s="7">
        <v>231106</v>
      </c>
      <c r="Y224" s="7">
        <v>2305.99999808832</v>
      </c>
      <c r="Z224" s="7">
        <v>224</v>
      </c>
      <c r="AA224" s="7">
        <v>2.58064516080326</v>
      </c>
      <c r="AB224" s="6">
        <v>93.71</v>
      </c>
      <c r="AC224" s="6">
        <v>164752.87</v>
      </c>
      <c r="AD224" s="7">
        <v>970.894294643209</v>
      </c>
      <c r="AE224" s="7">
        <v>81.2</v>
      </c>
      <c r="AF224" s="7">
        <v>0.14356838793263</v>
      </c>
      <c r="AG224" s="7">
        <v>10525</v>
      </c>
    </row>
    <row r="225" spans="1:33">
      <c r="A225" s="5" t="s">
        <v>67</v>
      </c>
      <c r="B225" s="5">
        <v>18</v>
      </c>
      <c r="C225" s="5">
        <v>2013</v>
      </c>
      <c r="D225" s="6">
        <v>17.98</v>
      </c>
      <c r="E225" s="6">
        <v>53044.99</v>
      </c>
      <c r="F225" s="6">
        <v>535.02</v>
      </c>
      <c r="G225" s="7">
        <v>60.27</v>
      </c>
      <c r="H225" s="6">
        <v>7090.9</v>
      </c>
      <c r="I225" s="6">
        <v>68.3</v>
      </c>
      <c r="J225" s="7">
        <v>2853.87129310526</v>
      </c>
      <c r="K225" s="7">
        <v>780.492788248061</v>
      </c>
      <c r="L225" s="6">
        <v>792941.2</v>
      </c>
      <c r="M225" s="6">
        <v>6354</v>
      </c>
      <c r="N225" s="6">
        <v>1219.6</v>
      </c>
      <c r="O225" s="6">
        <v>93.2</v>
      </c>
      <c r="P225" s="6">
        <v>97.4</v>
      </c>
      <c r="Q225" s="6">
        <v>864.91</v>
      </c>
      <c r="R225" s="7">
        <v>52</v>
      </c>
      <c r="S225" s="7">
        <v>16</v>
      </c>
      <c r="T225" s="6">
        <v>122</v>
      </c>
      <c r="U225" s="7">
        <v>77.21</v>
      </c>
      <c r="V225" s="6">
        <v>7.3</v>
      </c>
      <c r="W225" s="7">
        <v>9210.5</v>
      </c>
      <c r="X225" s="7">
        <v>433736.8</v>
      </c>
      <c r="Y225" s="7">
        <v>2679.00008158999</v>
      </c>
      <c r="Z225" s="7">
        <v>247</v>
      </c>
      <c r="AA225" s="7">
        <v>4.00000015552044</v>
      </c>
      <c r="AB225" s="6">
        <v>147.71</v>
      </c>
      <c r="AC225" s="6">
        <v>195896.53</v>
      </c>
      <c r="AD225" s="7">
        <v>1364.89993876765</v>
      </c>
      <c r="AE225" s="7">
        <v>83.6</v>
      </c>
      <c r="AF225" s="7">
        <v>0.131910262849489</v>
      </c>
      <c r="AG225" s="7">
        <v>5672</v>
      </c>
    </row>
    <row r="226" spans="1:33">
      <c r="A226" s="5" t="s">
        <v>67</v>
      </c>
      <c r="B226" s="5">
        <v>18</v>
      </c>
      <c r="C226" s="5">
        <v>2014</v>
      </c>
      <c r="D226" s="6">
        <v>32.52</v>
      </c>
      <c r="E226" s="6">
        <v>71291.89</v>
      </c>
      <c r="F226" s="6">
        <v>663.67</v>
      </c>
      <c r="G226" s="7">
        <v>81.21</v>
      </c>
      <c r="H226" s="6">
        <v>7266.38</v>
      </c>
      <c r="I226" s="6">
        <v>70.15</v>
      </c>
      <c r="J226" s="7">
        <v>3222.64006960806</v>
      </c>
      <c r="K226" s="7">
        <v>796.771709106009</v>
      </c>
      <c r="L226" s="6">
        <v>935322.29</v>
      </c>
      <c r="M226" s="6">
        <v>5190</v>
      </c>
      <c r="N226" s="6">
        <v>1498.3</v>
      </c>
      <c r="O226" s="6">
        <v>93.5</v>
      </c>
      <c r="P226" s="6">
        <v>97.5</v>
      </c>
      <c r="Q226" s="6">
        <v>892.65</v>
      </c>
      <c r="R226" s="7">
        <v>57</v>
      </c>
      <c r="S226" s="7">
        <v>17</v>
      </c>
      <c r="T226" s="6">
        <v>124</v>
      </c>
      <c r="U226" s="7">
        <v>97.93</v>
      </c>
      <c r="V226" s="6">
        <v>7.6</v>
      </c>
      <c r="W226" s="7">
        <v>14501</v>
      </c>
      <c r="X226" s="7">
        <v>465758</v>
      </c>
      <c r="Y226" s="7">
        <v>3318.00009705021</v>
      </c>
      <c r="Z226" s="7">
        <v>274</v>
      </c>
      <c r="AA226" s="7">
        <v>6.20000004928352</v>
      </c>
      <c r="AB226" s="6">
        <v>167.27</v>
      </c>
      <c r="AC226" s="6">
        <v>262122.77</v>
      </c>
      <c r="AD226" s="7">
        <v>1918.80005827797</v>
      </c>
      <c r="AE226" s="7">
        <v>86</v>
      </c>
      <c r="AF226" s="7">
        <v>0.120415381142298</v>
      </c>
      <c r="AG226" s="7">
        <v>5984</v>
      </c>
    </row>
    <row r="227" spans="1:33">
      <c r="A227" s="5" t="s">
        <v>67</v>
      </c>
      <c r="B227" s="5">
        <v>18</v>
      </c>
      <c r="C227" s="5">
        <v>2015</v>
      </c>
      <c r="D227" s="6">
        <v>58.6</v>
      </c>
      <c r="E227" s="6">
        <v>293354.1</v>
      </c>
      <c r="F227" s="6">
        <v>802.51</v>
      </c>
      <c r="G227" s="7">
        <v>104.15</v>
      </c>
      <c r="H227" s="6">
        <v>7276.38</v>
      </c>
      <c r="I227" s="6">
        <v>69.17</v>
      </c>
      <c r="J227" s="7">
        <v>3639.06005268486</v>
      </c>
      <c r="K227" s="7">
        <v>797.599985126652</v>
      </c>
      <c r="L227" s="6">
        <v>1076348.9</v>
      </c>
      <c r="M227" s="6">
        <v>7249</v>
      </c>
      <c r="N227" s="6">
        <v>1931.8</v>
      </c>
      <c r="O227" s="6">
        <v>94.1</v>
      </c>
      <c r="P227" s="6">
        <v>98</v>
      </c>
      <c r="Q227" s="6">
        <v>994.8</v>
      </c>
      <c r="R227" s="7">
        <v>58</v>
      </c>
      <c r="S227" s="7">
        <v>18</v>
      </c>
      <c r="T227" s="6">
        <v>124</v>
      </c>
      <c r="U227" s="7">
        <v>105.06</v>
      </c>
      <c r="V227" s="6">
        <v>7.2</v>
      </c>
      <c r="W227" s="7">
        <v>22321</v>
      </c>
      <c r="X227" s="7">
        <v>640477</v>
      </c>
      <c r="Y227" s="7">
        <v>3614.00010425605</v>
      </c>
      <c r="Z227" s="7">
        <v>295</v>
      </c>
      <c r="AA227" s="7">
        <v>8.10000031040502</v>
      </c>
      <c r="AB227" s="6">
        <v>206.38</v>
      </c>
      <c r="AC227" s="6">
        <v>338934.32</v>
      </c>
      <c r="AD227" s="7">
        <v>2221.39998504327</v>
      </c>
      <c r="AE227" s="7">
        <v>88.4</v>
      </c>
      <c r="AF227" s="7">
        <v>0.113871171234317</v>
      </c>
      <c r="AG227" s="7">
        <v>8401</v>
      </c>
    </row>
    <row r="228" spans="1:33">
      <c r="A228" s="5" t="s">
        <v>67</v>
      </c>
      <c r="B228" s="5">
        <v>18</v>
      </c>
      <c r="C228" s="5">
        <v>2016</v>
      </c>
      <c r="D228" s="6">
        <v>137.19</v>
      </c>
      <c r="E228" s="6">
        <v>214524.1</v>
      </c>
      <c r="F228" s="6">
        <v>555.75</v>
      </c>
      <c r="G228" s="7">
        <v>143.37</v>
      </c>
      <c r="H228" s="6">
        <v>7257.48</v>
      </c>
      <c r="I228" s="6">
        <v>73.2</v>
      </c>
      <c r="J228" s="7">
        <v>4350.7298864671</v>
      </c>
      <c r="K228" s="7">
        <v>801.299992961361</v>
      </c>
      <c r="L228" s="6">
        <v>1285322.52</v>
      </c>
      <c r="M228" s="6">
        <v>8004</v>
      </c>
      <c r="N228" s="6">
        <v>2395.3</v>
      </c>
      <c r="O228" s="6">
        <v>94.7</v>
      </c>
      <c r="P228" s="6">
        <v>98.3</v>
      </c>
      <c r="Q228" s="6">
        <v>1103.81</v>
      </c>
      <c r="R228" s="7">
        <v>57</v>
      </c>
      <c r="S228" s="7">
        <v>19</v>
      </c>
      <c r="T228" s="6">
        <v>123</v>
      </c>
      <c r="U228" s="7">
        <v>105.63</v>
      </c>
      <c r="V228" s="6">
        <v>7.4</v>
      </c>
      <c r="W228" s="7">
        <v>20480.4</v>
      </c>
      <c r="X228" s="7">
        <v>637668.3</v>
      </c>
      <c r="Y228" s="7">
        <v>3877.99986115753</v>
      </c>
      <c r="Z228" s="7">
        <v>289</v>
      </c>
      <c r="AA228" s="7">
        <v>10.9000001173374</v>
      </c>
      <c r="AB228" s="6">
        <v>217.69</v>
      </c>
      <c r="AC228" s="6">
        <v>515976.6</v>
      </c>
      <c r="AD228" s="7">
        <v>2227.50009055909</v>
      </c>
      <c r="AE228" s="7">
        <v>90.8</v>
      </c>
      <c r="AF228" s="7">
        <v>0.121619047619048</v>
      </c>
      <c r="AG228" s="7">
        <v>14495</v>
      </c>
    </row>
    <row r="229" spans="1:33">
      <c r="A229" s="5" t="s">
        <v>67</v>
      </c>
      <c r="B229" s="5">
        <v>18</v>
      </c>
      <c r="C229" s="5">
        <v>2017</v>
      </c>
      <c r="D229" s="6">
        <v>112.45</v>
      </c>
      <c r="E229" s="6">
        <v>152334.94</v>
      </c>
      <c r="F229" s="6">
        <v>929.11</v>
      </c>
      <c r="G229" s="7">
        <v>192.64</v>
      </c>
      <c r="H229" s="6">
        <v>9803</v>
      </c>
      <c r="I229" s="6">
        <v>82.85</v>
      </c>
      <c r="J229" s="7">
        <v>4922.45023124997</v>
      </c>
      <c r="K229" s="7">
        <v>799.342967820529</v>
      </c>
      <c r="L229" s="6">
        <v>1898039</v>
      </c>
      <c r="M229" s="6">
        <v>9810</v>
      </c>
      <c r="N229" s="6">
        <v>2436</v>
      </c>
      <c r="O229" s="6">
        <v>98.5</v>
      </c>
      <c r="P229" s="6">
        <v>99.3</v>
      </c>
      <c r="Q229" s="6">
        <v>1206.75</v>
      </c>
      <c r="R229" s="7">
        <v>54</v>
      </c>
      <c r="S229" s="7">
        <v>20</v>
      </c>
      <c r="T229" s="6">
        <v>124</v>
      </c>
      <c r="U229" s="7">
        <v>203.19</v>
      </c>
      <c r="V229" s="6">
        <v>6.9</v>
      </c>
      <c r="W229" s="7">
        <v>20409.2</v>
      </c>
      <c r="X229" s="7">
        <v>751201.65</v>
      </c>
      <c r="Y229" s="7">
        <v>4728.28388196388</v>
      </c>
      <c r="Z229" s="7">
        <v>287.5</v>
      </c>
      <c r="AA229" s="7">
        <v>9.09999987694248</v>
      </c>
      <c r="AB229" s="6">
        <v>261.12</v>
      </c>
      <c r="AC229" s="6">
        <v>641882.85</v>
      </c>
      <c r="AD229" s="7">
        <v>2682.69992209028</v>
      </c>
      <c r="AE229" s="7">
        <v>91.9</v>
      </c>
      <c r="AF229" s="7">
        <v>0.119032634032634</v>
      </c>
      <c r="AG229" s="7">
        <v>22548</v>
      </c>
    </row>
    <row r="230" spans="1:33">
      <c r="A230" s="5" t="s">
        <v>67</v>
      </c>
      <c r="B230" s="5">
        <v>18</v>
      </c>
      <c r="C230" s="5">
        <v>2018</v>
      </c>
      <c r="D230" s="6">
        <v>122.28</v>
      </c>
      <c r="E230" s="6">
        <v>127461.87</v>
      </c>
      <c r="F230" s="6">
        <v>2477.1</v>
      </c>
      <c r="G230" s="7">
        <v>248.24</v>
      </c>
      <c r="H230" s="6">
        <v>10123</v>
      </c>
      <c r="I230" s="6">
        <v>91.36</v>
      </c>
      <c r="J230" s="7">
        <v>5226.58980786345</v>
      </c>
      <c r="K230" s="7">
        <v>799.861909785097</v>
      </c>
      <c r="L230" s="6">
        <v>2001617.23</v>
      </c>
      <c r="M230" s="6">
        <v>10433</v>
      </c>
      <c r="N230" s="6">
        <v>2821.1</v>
      </c>
      <c r="O230" s="6">
        <v>99</v>
      </c>
      <c r="P230" s="6">
        <v>99.6</v>
      </c>
      <c r="Q230" s="6">
        <v>1316.66</v>
      </c>
      <c r="R230" s="7">
        <v>51</v>
      </c>
      <c r="S230" s="7">
        <v>22</v>
      </c>
      <c r="T230" s="6">
        <v>124</v>
      </c>
      <c r="U230" s="7">
        <v>281.61</v>
      </c>
      <c r="V230" s="6">
        <v>6.8</v>
      </c>
      <c r="W230" s="7">
        <v>20338</v>
      </c>
      <c r="X230" s="7">
        <v>864735</v>
      </c>
      <c r="Y230" s="7">
        <v>5764.99981146629</v>
      </c>
      <c r="Z230" s="7">
        <v>286</v>
      </c>
      <c r="AA230" s="7">
        <v>10.3000000490734</v>
      </c>
      <c r="AB230" s="6">
        <v>286.81</v>
      </c>
      <c r="AC230" s="6">
        <v>804691.27</v>
      </c>
      <c r="AD230" s="7">
        <v>3127.49986757832</v>
      </c>
      <c r="AE230" s="7">
        <v>93.8</v>
      </c>
      <c r="AF230" s="7">
        <v>0.123505954912803</v>
      </c>
      <c r="AG230" s="7">
        <v>24880</v>
      </c>
    </row>
    <row r="231" spans="1:33">
      <c r="A231" s="5" t="s">
        <v>67</v>
      </c>
      <c r="B231" s="5">
        <v>18</v>
      </c>
      <c r="C231" s="5">
        <v>2019</v>
      </c>
      <c r="D231" s="6">
        <v>250.15</v>
      </c>
      <c r="E231" s="6">
        <v>140563.19</v>
      </c>
      <c r="F231" s="6">
        <v>4248.82</v>
      </c>
      <c r="G231" s="7">
        <v>321.79</v>
      </c>
      <c r="H231" s="6">
        <v>10165</v>
      </c>
      <c r="I231" s="6">
        <v>96.09</v>
      </c>
      <c r="J231" s="7">
        <v>5489.67975291618</v>
      </c>
      <c r="K231" s="7">
        <v>800.259539957173</v>
      </c>
      <c r="L231" s="6">
        <v>2030592.97</v>
      </c>
      <c r="M231" s="6">
        <v>11474</v>
      </c>
      <c r="N231" s="6">
        <v>2997.9</v>
      </c>
      <c r="O231" s="6">
        <v>99.4</v>
      </c>
      <c r="P231" s="6">
        <v>99.7</v>
      </c>
      <c r="Q231" s="6">
        <v>1441.94</v>
      </c>
      <c r="R231" s="7">
        <v>47</v>
      </c>
      <c r="S231" s="7">
        <v>23</v>
      </c>
      <c r="T231" s="6">
        <v>125</v>
      </c>
      <c r="U231" s="7">
        <v>490.69</v>
      </c>
      <c r="V231" s="6">
        <v>8.1</v>
      </c>
      <c r="W231" s="7">
        <v>19524.2</v>
      </c>
      <c r="X231" s="7">
        <v>858548.9</v>
      </c>
      <c r="Y231" s="7">
        <v>6214.0000624321</v>
      </c>
      <c r="Z231" s="7">
        <v>373</v>
      </c>
      <c r="AA231" s="7">
        <v>10.0000000700595</v>
      </c>
      <c r="AB231" s="6">
        <v>310.85</v>
      </c>
      <c r="AC231" s="6">
        <v>1009255.96</v>
      </c>
      <c r="AD231" s="7">
        <v>3444.79990833353</v>
      </c>
      <c r="AE231" s="7">
        <v>93.6</v>
      </c>
      <c r="AF231" s="7">
        <v>0.123956247863665</v>
      </c>
      <c r="AG231" s="7">
        <v>24214</v>
      </c>
    </row>
    <row r="232" spans="1:33">
      <c r="A232" s="5" t="s">
        <v>67</v>
      </c>
      <c r="B232" s="5">
        <v>18</v>
      </c>
      <c r="C232" s="5">
        <v>2020</v>
      </c>
      <c r="D232" s="6">
        <v>184.81</v>
      </c>
      <c r="E232" s="6">
        <v>175974.86</v>
      </c>
      <c r="F232" s="6">
        <v>5671.25</v>
      </c>
      <c r="G232" s="7">
        <v>429.22</v>
      </c>
      <c r="H232" s="6">
        <v>10695</v>
      </c>
      <c r="I232" s="6">
        <v>101.13</v>
      </c>
      <c r="J232" s="7">
        <v>5771.20975247474</v>
      </c>
      <c r="K232" s="7">
        <v>803.977513094583</v>
      </c>
      <c r="L232" s="6">
        <v>2143013.82</v>
      </c>
      <c r="M232" s="6">
        <v>12061</v>
      </c>
      <c r="N232" s="6">
        <v>3242.4</v>
      </c>
      <c r="O232" s="6">
        <v>99.4</v>
      </c>
      <c r="P232" s="6">
        <v>99.7</v>
      </c>
      <c r="Q232" s="6">
        <v>1545.91</v>
      </c>
      <c r="R232" s="7">
        <v>47</v>
      </c>
      <c r="S232" s="7">
        <v>25</v>
      </c>
      <c r="T232" s="6">
        <v>128</v>
      </c>
      <c r="U232" s="7">
        <v>735.95</v>
      </c>
      <c r="V232" s="6">
        <v>8.5</v>
      </c>
      <c r="W232" s="7">
        <v>27314</v>
      </c>
      <c r="X232" s="7">
        <v>1212382.3</v>
      </c>
      <c r="Y232" s="7">
        <v>7176.99965959438</v>
      </c>
      <c r="Z232" s="7">
        <v>310</v>
      </c>
      <c r="AA232" s="7">
        <v>10.9000001173374</v>
      </c>
      <c r="AB232" s="6">
        <v>332.03</v>
      </c>
      <c r="AC232" s="6">
        <v>1296864.97</v>
      </c>
      <c r="AD232" s="7">
        <v>4185.79990139981</v>
      </c>
      <c r="AE232" s="7">
        <v>93.9</v>
      </c>
      <c r="AF232" s="7">
        <v>0.130750547671207</v>
      </c>
      <c r="AG232" s="7">
        <v>33795</v>
      </c>
    </row>
    <row r="233" spans="1:33">
      <c r="A233" s="5" t="s">
        <v>67</v>
      </c>
      <c r="B233" s="5">
        <v>18</v>
      </c>
      <c r="C233" s="5">
        <v>2021</v>
      </c>
      <c r="D233" s="6">
        <v>99.41</v>
      </c>
      <c r="E233" s="6">
        <v>188204.21</v>
      </c>
      <c r="F233" s="6">
        <v>636.5</v>
      </c>
      <c r="G233" s="7">
        <v>295.84</v>
      </c>
      <c r="H233" s="6">
        <v>10695</v>
      </c>
      <c r="I233" s="6">
        <v>104.84</v>
      </c>
      <c r="J233" s="7">
        <v>6026.18006143671</v>
      </c>
      <c r="K233" s="7">
        <v>801.023992657568</v>
      </c>
      <c r="L233" s="6">
        <v>2352262.28</v>
      </c>
      <c r="M233" s="6">
        <v>15825</v>
      </c>
      <c r="N233" s="6">
        <v>3513</v>
      </c>
      <c r="O233" s="6">
        <v>99.4</v>
      </c>
      <c r="P233" s="6">
        <v>99.8</v>
      </c>
      <c r="Q233" s="6">
        <v>1590.93</v>
      </c>
      <c r="R233" s="7">
        <v>49</v>
      </c>
      <c r="S233" s="7">
        <v>27</v>
      </c>
      <c r="T233" s="6">
        <v>128</v>
      </c>
      <c r="U233" s="7">
        <v>1261.26</v>
      </c>
      <c r="V233" s="6">
        <v>8.9</v>
      </c>
      <c r="W233" s="7">
        <v>31048.1</v>
      </c>
      <c r="X233" s="7">
        <v>1619538.5</v>
      </c>
      <c r="Y233" s="7">
        <v>7727.00024777721</v>
      </c>
      <c r="Z233" s="7">
        <v>512</v>
      </c>
      <c r="AA233" s="7">
        <v>11.0000002992179</v>
      </c>
      <c r="AB233" s="6">
        <v>362.364784941951</v>
      </c>
      <c r="AC233" s="6">
        <v>1625079.67</v>
      </c>
      <c r="AD233" s="7">
        <v>5065.80024871301</v>
      </c>
      <c r="AE233" s="7">
        <v>93.5</v>
      </c>
      <c r="AF233" s="7">
        <v>0.126809369242916</v>
      </c>
      <c r="AG233" s="7">
        <v>42731</v>
      </c>
    </row>
    <row r="234" spans="1:33">
      <c r="A234" s="5" t="s">
        <v>67</v>
      </c>
      <c r="B234" s="5">
        <v>18</v>
      </c>
      <c r="C234" s="5">
        <v>2022</v>
      </c>
      <c r="D234" s="6">
        <v>74.84</v>
      </c>
      <c r="E234" s="6">
        <v>203299.42</v>
      </c>
      <c r="F234" s="6">
        <v>666.84</v>
      </c>
      <c r="G234" s="7">
        <v>328.21</v>
      </c>
      <c r="H234" s="6">
        <v>10695</v>
      </c>
      <c r="I234" s="6">
        <v>108.73</v>
      </c>
      <c r="J234" s="7">
        <v>6155.68977645073</v>
      </c>
      <c r="K234" s="7">
        <v>810.017214573072</v>
      </c>
      <c r="L234" s="6">
        <v>2817432.96</v>
      </c>
      <c r="M234" s="6">
        <v>16127</v>
      </c>
      <c r="N234" s="6">
        <v>3728</v>
      </c>
      <c r="O234" s="6">
        <v>99.4</v>
      </c>
      <c r="P234" s="6">
        <v>99.8</v>
      </c>
      <c r="Q234" s="6">
        <v>1780.04</v>
      </c>
      <c r="R234" s="7">
        <v>46</v>
      </c>
      <c r="S234" s="7">
        <v>28</v>
      </c>
      <c r="T234" s="6">
        <v>130</v>
      </c>
      <c r="U234" s="7">
        <v>2542.89</v>
      </c>
      <c r="V234" s="6">
        <v>8.9</v>
      </c>
      <c r="W234" s="7">
        <v>41830</v>
      </c>
      <c r="X234" s="7">
        <v>1833476</v>
      </c>
      <c r="Y234" s="7">
        <v>8567.00006884403</v>
      </c>
      <c r="Z234" s="7">
        <v>592</v>
      </c>
      <c r="AA234" s="7">
        <v>9.40000010080599</v>
      </c>
      <c r="AB234" s="6">
        <v>371.94909802507</v>
      </c>
      <c r="AC234" s="6">
        <v>1786807.48</v>
      </c>
      <c r="AD234" s="7">
        <v>6070.10025262287</v>
      </c>
      <c r="AE234" s="7">
        <v>93.9</v>
      </c>
      <c r="AF234" s="7">
        <v>0.130187269027945</v>
      </c>
      <c r="AG234" s="7">
        <v>59489</v>
      </c>
    </row>
    <row r="235" spans="1:33">
      <c r="A235" s="5" t="s">
        <v>67</v>
      </c>
      <c r="B235" s="5">
        <v>18</v>
      </c>
      <c r="C235" s="5">
        <v>2023</v>
      </c>
      <c r="D235" s="6">
        <v>78.2</v>
      </c>
      <c r="E235" s="6">
        <v>219464.9</v>
      </c>
      <c r="F235" s="6">
        <v>720.88</v>
      </c>
      <c r="G235" s="7">
        <v>360.58</v>
      </c>
      <c r="H235" s="6">
        <v>10436.6</v>
      </c>
      <c r="I235" s="6">
        <v>117.72</v>
      </c>
      <c r="J235" s="7">
        <v>6692.59988366761</v>
      </c>
      <c r="K235" s="7">
        <v>799.489580764823</v>
      </c>
      <c r="L235" s="6">
        <v>3171735</v>
      </c>
      <c r="M235" s="6">
        <v>17208</v>
      </c>
      <c r="N235" s="6">
        <v>4181.6</v>
      </c>
      <c r="O235" s="6">
        <v>99.4</v>
      </c>
      <c r="P235" s="6">
        <v>99.8</v>
      </c>
      <c r="Q235" s="6">
        <v>1893.51</v>
      </c>
      <c r="R235" s="7">
        <v>44.898635</v>
      </c>
      <c r="S235" s="7">
        <v>29</v>
      </c>
      <c r="T235" s="6">
        <v>137</v>
      </c>
      <c r="U235" s="7">
        <v>3989.768</v>
      </c>
      <c r="V235" s="6">
        <v>9.6288</v>
      </c>
      <c r="W235" s="7">
        <v>48621</v>
      </c>
      <c r="X235" s="7">
        <v>1935406</v>
      </c>
      <c r="Y235" s="7">
        <v>8121.99993302401</v>
      </c>
      <c r="Z235" s="7">
        <v>624</v>
      </c>
      <c r="AA235" s="7">
        <v>14.2426146187971</v>
      </c>
      <c r="AB235" s="6">
        <v>381.258506462805</v>
      </c>
      <c r="AC235" s="6">
        <v>2174929.9</v>
      </c>
      <c r="AD235" s="7">
        <v>6322.29655442811</v>
      </c>
      <c r="AE235" s="7">
        <v>93.9</v>
      </c>
      <c r="AF235" s="7">
        <v>0.132234615874176</v>
      </c>
      <c r="AG235" s="7">
        <v>76247</v>
      </c>
    </row>
    <row r="236" spans="1:33">
      <c r="A236" s="5" t="s">
        <v>68</v>
      </c>
      <c r="B236" s="5">
        <v>19</v>
      </c>
      <c r="C236" s="5">
        <v>2011</v>
      </c>
      <c r="D236" s="6">
        <v>140.2</v>
      </c>
      <c r="E236" s="6">
        <v>880168.86</v>
      </c>
      <c r="F236" s="6">
        <v>1617.16</v>
      </c>
      <c r="G236" s="7">
        <v>270.84</v>
      </c>
      <c r="H236" s="6">
        <v>19076.7</v>
      </c>
      <c r="I236" s="6">
        <v>103.37</v>
      </c>
      <c r="J236" s="7">
        <v>8953.69969861255</v>
      </c>
      <c r="K236" s="7">
        <v>1551.90657125888</v>
      </c>
      <c r="L236" s="6">
        <v>888782.6</v>
      </c>
      <c r="M236" s="6">
        <v>6552</v>
      </c>
      <c r="N236" s="6">
        <v>2519.4</v>
      </c>
      <c r="O236" s="6">
        <v>98</v>
      </c>
      <c r="P236" s="6">
        <v>98</v>
      </c>
      <c r="Q236" s="6">
        <v>1431.79</v>
      </c>
      <c r="R236" s="7">
        <v>55</v>
      </c>
      <c r="S236" s="7">
        <v>22</v>
      </c>
      <c r="T236" s="6">
        <v>134</v>
      </c>
      <c r="U236" s="7">
        <v>275.06</v>
      </c>
      <c r="V236" s="6">
        <v>19.7</v>
      </c>
      <c r="W236" s="7">
        <v>179116.93</v>
      </c>
      <c r="X236" s="7">
        <v>4809951.4</v>
      </c>
      <c r="Y236" s="7">
        <v>39337.9900943058</v>
      </c>
      <c r="Z236" s="7">
        <v>1111</v>
      </c>
      <c r="AA236" s="7">
        <v>5.7635776402918</v>
      </c>
      <c r="AB236" s="6">
        <v>69.48</v>
      </c>
      <c r="AC236" s="6">
        <v>1632100.39</v>
      </c>
      <c r="AD236" s="7">
        <v>6433.88285208792</v>
      </c>
      <c r="AE236" s="7">
        <v>90</v>
      </c>
      <c r="AF236" s="7">
        <v>0.146607649215022</v>
      </c>
      <c r="AG236" s="7">
        <v>21644</v>
      </c>
    </row>
    <row r="237" spans="1:33">
      <c r="A237" s="5" t="s">
        <v>68</v>
      </c>
      <c r="B237" s="5">
        <v>19</v>
      </c>
      <c r="C237" s="5">
        <v>2012</v>
      </c>
      <c r="D237" s="6">
        <v>281.58</v>
      </c>
      <c r="E237" s="6">
        <v>1787385.3</v>
      </c>
      <c r="F237" s="6">
        <v>1766.38</v>
      </c>
      <c r="G237" s="7">
        <v>395.18</v>
      </c>
      <c r="H237" s="6">
        <v>20392.6</v>
      </c>
      <c r="I237" s="6">
        <v>118.7</v>
      </c>
      <c r="J237" s="7">
        <v>9415.81216265348</v>
      </c>
      <c r="K237" s="7">
        <v>1972.61213444698</v>
      </c>
      <c r="L237" s="6">
        <v>1054583.47</v>
      </c>
      <c r="M237" s="6">
        <v>10910</v>
      </c>
      <c r="N237" s="6">
        <v>3158.1</v>
      </c>
      <c r="O237" s="6">
        <v>99.5</v>
      </c>
      <c r="P237" s="6">
        <v>99.4</v>
      </c>
      <c r="Q237" s="6">
        <v>1747.93</v>
      </c>
      <c r="R237" s="7">
        <v>59</v>
      </c>
      <c r="S237" s="7">
        <v>24</v>
      </c>
      <c r="T237" s="6">
        <v>137</v>
      </c>
      <c r="U237" s="7">
        <v>364.94</v>
      </c>
      <c r="V237" s="6">
        <v>18.6</v>
      </c>
      <c r="W237" s="7">
        <v>224334</v>
      </c>
      <c r="X237" s="7">
        <v>5760005</v>
      </c>
      <c r="Y237" s="7">
        <v>45448.995584023</v>
      </c>
      <c r="Z237" s="7">
        <v>1487</v>
      </c>
      <c r="AA237" s="7">
        <v>6.66179787950851</v>
      </c>
      <c r="AB237" s="6">
        <v>127.06</v>
      </c>
      <c r="AC237" s="6">
        <v>2456278.18</v>
      </c>
      <c r="AD237" s="7">
        <v>8132.31329338215</v>
      </c>
      <c r="AE237" s="7">
        <v>90.5</v>
      </c>
      <c r="AF237" s="7">
        <v>0.146537932758405</v>
      </c>
      <c r="AG237" s="7">
        <v>25038</v>
      </c>
    </row>
    <row r="238" spans="1:33">
      <c r="A238" s="5" t="s">
        <v>68</v>
      </c>
      <c r="B238" s="5">
        <v>19</v>
      </c>
      <c r="C238" s="5">
        <v>2013</v>
      </c>
      <c r="D238" s="6">
        <v>355.36</v>
      </c>
      <c r="E238" s="6">
        <v>2543906.17</v>
      </c>
      <c r="F238" s="6">
        <v>2176.09</v>
      </c>
      <c r="G238" s="7">
        <v>592</v>
      </c>
      <c r="H238" s="6">
        <v>21148.1</v>
      </c>
      <c r="I238" s="6">
        <v>138.16</v>
      </c>
      <c r="J238" s="7">
        <v>9901.7758616434</v>
      </c>
      <c r="K238" s="7">
        <v>2507.36630407536</v>
      </c>
      <c r="L238" s="6">
        <v>1200747.7</v>
      </c>
      <c r="M238" s="6">
        <v>14020</v>
      </c>
      <c r="N238" s="6">
        <v>3325.2</v>
      </c>
      <c r="O238" s="6">
        <v>99.9</v>
      </c>
      <c r="P238" s="6">
        <v>99.9</v>
      </c>
      <c r="Q238" s="6">
        <v>2089.53</v>
      </c>
      <c r="R238" s="7">
        <v>63</v>
      </c>
      <c r="S238" s="7">
        <v>26</v>
      </c>
      <c r="T238" s="6">
        <v>138</v>
      </c>
      <c r="U238" s="7">
        <v>529.39</v>
      </c>
      <c r="V238" s="6">
        <v>33.3</v>
      </c>
      <c r="W238" s="7">
        <v>208173.5</v>
      </c>
      <c r="X238" s="7">
        <v>6612820.2</v>
      </c>
      <c r="Y238" s="7">
        <v>49690.99457536</v>
      </c>
      <c r="Z238" s="7">
        <v>1103</v>
      </c>
      <c r="AA238" s="7">
        <v>7.69999977778079</v>
      </c>
      <c r="AB238" s="6">
        <v>184.78</v>
      </c>
      <c r="AC238" s="6">
        <v>3367805.42</v>
      </c>
      <c r="AD238" s="7">
        <v>10279.100138373</v>
      </c>
      <c r="AE238" s="7">
        <v>91</v>
      </c>
      <c r="AF238" s="7">
        <v>0.147523104299409</v>
      </c>
      <c r="AG238" s="7">
        <v>27126</v>
      </c>
    </row>
    <row r="239" spans="1:33">
      <c r="A239" s="5" t="s">
        <v>68</v>
      </c>
      <c r="B239" s="5">
        <v>19</v>
      </c>
      <c r="C239" s="5">
        <v>2014</v>
      </c>
      <c r="D239" s="6">
        <v>390.49</v>
      </c>
      <c r="E239" s="6">
        <v>3021830.01</v>
      </c>
      <c r="F239" s="6">
        <v>2493.54</v>
      </c>
      <c r="G239" s="7">
        <v>859.81</v>
      </c>
      <c r="H239" s="6">
        <v>21418.1</v>
      </c>
      <c r="I239" s="6">
        <v>139.35</v>
      </c>
      <c r="J239" s="7">
        <v>10412.8198094893</v>
      </c>
      <c r="K239" s="7">
        <v>3187.08696033833</v>
      </c>
      <c r="L239" s="6">
        <v>1345387.34</v>
      </c>
      <c r="M239" s="6">
        <v>14476</v>
      </c>
      <c r="N239" s="6">
        <v>3597.7</v>
      </c>
      <c r="O239" s="6">
        <v>99.9</v>
      </c>
      <c r="P239" s="6">
        <v>99.9</v>
      </c>
      <c r="Q239" s="6">
        <v>2083.3</v>
      </c>
      <c r="R239" s="7">
        <v>67</v>
      </c>
      <c r="S239" s="7">
        <v>28</v>
      </c>
      <c r="T239" s="6">
        <v>141</v>
      </c>
      <c r="U239" s="7">
        <v>413.25</v>
      </c>
      <c r="V239" s="6">
        <v>34.6</v>
      </c>
      <c r="W239" s="7">
        <v>205106</v>
      </c>
      <c r="X239" s="7">
        <v>7256155</v>
      </c>
      <c r="Y239" s="7">
        <v>58119.0051287081</v>
      </c>
      <c r="Z239" s="7">
        <v>1263</v>
      </c>
      <c r="AA239" s="7">
        <v>8.90000020703096</v>
      </c>
      <c r="AB239" s="6">
        <v>201.53</v>
      </c>
      <c r="AC239" s="6">
        <v>4612533.2</v>
      </c>
      <c r="AD239" s="7">
        <v>12992.5994335084</v>
      </c>
      <c r="AE239" s="7">
        <v>91.5</v>
      </c>
      <c r="AF239" s="7">
        <v>0.145540223900026</v>
      </c>
      <c r="AG239" s="7">
        <v>32964</v>
      </c>
    </row>
    <row r="240" spans="1:33">
      <c r="A240" s="5" t="s">
        <v>68</v>
      </c>
      <c r="B240" s="5">
        <v>19</v>
      </c>
      <c r="C240" s="5">
        <v>2015</v>
      </c>
      <c r="D240" s="6">
        <v>497.1</v>
      </c>
      <c r="E240" s="6">
        <v>2260988.6</v>
      </c>
      <c r="F240" s="6">
        <v>3150.03</v>
      </c>
      <c r="G240" s="7">
        <v>1228.75</v>
      </c>
      <c r="H240" s="6">
        <v>22025.8</v>
      </c>
      <c r="I240" s="6">
        <v>133.47</v>
      </c>
      <c r="J240" s="7">
        <v>10950.2405167125</v>
      </c>
      <c r="K240" s="7">
        <v>3200.29988993029</v>
      </c>
      <c r="L240" s="6">
        <v>1645703.16</v>
      </c>
      <c r="M240" s="6">
        <v>22018</v>
      </c>
      <c r="N240" s="6">
        <v>4765.5</v>
      </c>
      <c r="O240" s="6">
        <v>99.9</v>
      </c>
      <c r="P240" s="6">
        <v>99.9</v>
      </c>
      <c r="Q240" s="6">
        <v>2610.2</v>
      </c>
      <c r="R240" s="7">
        <v>67</v>
      </c>
      <c r="S240" s="7">
        <v>30</v>
      </c>
      <c r="T240" s="6">
        <v>143</v>
      </c>
      <c r="U240" s="7">
        <v>662.58</v>
      </c>
      <c r="V240" s="6">
        <v>35.3</v>
      </c>
      <c r="W240" s="7">
        <v>203117</v>
      </c>
      <c r="X240" s="7">
        <v>8271917</v>
      </c>
      <c r="Y240" s="7">
        <v>50629.0094355652</v>
      </c>
      <c r="Z240" s="7">
        <v>2045</v>
      </c>
      <c r="AA240" s="7">
        <v>11.4999995932542</v>
      </c>
      <c r="AB240" s="6">
        <v>240.95</v>
      </c>
      <c r="AC240" s="6">
        <v>6159135.68</v>
      </c>
      <c r="AD240" s="7">
        <v>13783.699812453</v>
      </c>
      <c r="AE240" s="7">
        <v>92</v>
      </c>
      <c r="AF240" s="7">
        <v>0.143983600305111</v>
      </c>
      <c r="AG240" s="7">
        <v>38168</v>
      </c>
    </row>
    <row r="241" spans="1:33">
      <c r="A241" s="5" t="s">
        <v>68</v>
      </c>
      <c r="B241" s="5">
        <v>19</v>
      </c>
      <c r="C241" s="5">
        <v>2016</v>
      </c>
      <c r="D241" s="6">
        <v>556.57</v>
      </c>
      <c r="E241" s="6">
        <v>2960763.61</v>
      </c>
      <c r="F241" s="6">
        <v>1991.31</v>
      </c>
      <c r="G241" s="7">
        <v>1886.25</v>
      </c>
      <c r="H241" s="6">
        <v>21982.3</v>
      </c>
      <c r="I241" s="6">
        <v>130.46</v>
      </c>
      <c r="J241" s="7">
        <v>11518.4295364978</v>
      </c>
      <c r="K241" s="7">
        <v>3222.10000039146</v>
      </c>
      <c r="L241" s="6">
        <v>2101665.08</v>
      </c>
      <c r="M241" s="6">
        <v>21602</v>
      </c>
      <c r="N241" s="6">
        <v>6515.6</v>
      </c>
      <c r="O241" s="6">
        <v>99.9</v>
      </c>
      <c r="P241" s="6">
        <v>99.9</v>
      </c>
      <c r="Q241" s="6">
        <v>3061.44</v>
      </c>
      <c r="R241" s="7">
        <v>66</v>
      </c>
      <c r="S241" s="7">
        <v>32</v>
      </c>
      <c r="T241" s="6">
        <v>147</v>
      </c>
      <c r="U241" s="7">
        <v>758.17</v>
      </c>
      <c r="V241" s="6">
        <v>43.5</v>
      </c>
      <c r="W241" s="7">
        <v>201217.7</v>
      </c>
      <c r="X241" s="7">
        <v>9201114.5</v>
      </c>
      <c r="Y241" s="7">
        <v>64880.0201913537</v>
      </c>
      <c r="Z241" s="7">
        <v>3735</v>
      </c>
      <c r="AA241" s="7">
        <v>11.6000000218971</v>
      </c>
      <c r="AB241" s="6">
        <v>248</v>
      </c>
      <c r="AC241" s="6">
        <v>8802789.77</v>
      </c>
      <c r="AD241" s="7">
        <v>17595.0994163296</v>
      </c>
      <c r="AE241" s="7">
        <v>92.5</v>
      </c>
      <c r="AF241" s="7">
        <v>0.14058768338451</v>
      </c>
      <c r="AG241" s="7">
        <v>44114</v>
      </c>
    </row>
    <row r="242" spans="1:33">
      <c r="A242" s="5" t="s">
        <v>68</v>
      </c>
      <c r="B242" s="5">
        <v>19</v>
      </c>
      <c r="C242" s="5">
        <v>2017</v>
      </c>
      <c r="D242" s="6">
        <v>397.87</v>
      </c>
      <c r="E242" s="6">
        <v>3274458.19</v>
      </c>
      <c r="F242" s="6">
        <v>3579.7</v>
      </c>
      <c r="G242" s="7">
        <v>2526.29</v>
      </c>
      <c r="H242" s="6">
        <v>23037.51</v>
      </c>
      <c r="I242" s="6">
        <v>132.48</v>
      </c>
      <c r="J242" s="7">
        <v>14160.3502201033</v>
      </c>
      <c r="K242" s="7">
        <v>3227.85529397317</v>
      </c>
      <c r="L242" s="6">
        <v>2408413.54</v>
      </c>
      <c r="M242" s="6">
        <v>24234</v>
      </c>
      <c r="N242" s="6">
        <v>6482.3</v>
      </c>
      <c r="O242" s="6">
        <v>99.9</v>
      </c>
      <c r="P242" s="6">
        <v>99.9</v>
      </c>
      <c r="Q242" s="6">
        <v>3399.41</v>
      </c>
      <c r="R242" s="7">
        <v>64</v>
      </c>
      <c r="S242" s="7">
        <v>34</v>
      </c>
      <c r="T242" s="6">
        <v>151</v>
      </c>
      <c r="U242" s="7">
        <v>937.08</v>
      </c>
      <c r="V242" s="6">
        <v>49.9</v>
      </c>
      <c r="W242" s="7">
        <v>243613.85</v>
      </c>
      <c r="X242" s="7">
        <v>10224071</v>
      </c>
      <c r="Y242" s="7">
        <v>82749.6447352098</v>
      </c>
      <c r="Z242" s="7">
        <v>4779</v>
      </c>
      <c r="AA242" s="7">
        <v>9.70000014055943</v>
      </c>
      <c r="AB242" s="6">
        <v>296.17</v>
      </c>
      <c r="AC242" s="6">
        <v>11466893.38</v>
      </c>
      <c r="AD242" s="7">
        <v>23191.4974208558</v>
      </c>
      <c r="AE242" s="7">
        <v>93.2</v>
      </c>
      <c r="AF242" s="7">
        <v>0.136180499597099</v>
      </c>
      <c r="AG242" s="7">
        <v>63781</v>
      </c>
    </row>
    <row r="243" spans="1:33">
      <c r="A243" s="5" t="s">
        <v>68</v>
      </c>
      <c r="B243" s="5">
        <v>19</v>
      </c>
      <c r="C243" s="5">
        <v>2018</v>
      </c>
      <c r="D243" s="6">
        <v>449.03</v>
      </c>
      <c r="E243" s="6">
        <v>3806253.38</v>
      </c>
      <c r="F243" s="6">
        <v>7798.43</v>
      </c>
      <c r="G243" s="7">
        <v>3215.75</v>
      </c>
      <c r="H243" s="6">
        <v>23037.51</v>
      </c>
      <c r="I243" s="6">
        <v>148.27</v>
      </c>
      <c r="J243" s="7">
        <v>14106.9406509248</v>
      </c>
      <c r="K243" s="7">
        <v>3229.95085199397</v>
      </c>
      <c r="L243" s="6">
        <v>2588927.29</v>
      </c>
      <c r="M243" s="6">
        <v>25111</v>
      </c>
      <c r="N243" s="6">
        <v>8149.1</v>
      </c>
      <c r="O243" s="6">
        <v>100</v>
      </c>
      <c r="P243" s="6">
        <v>100</v>
      </c>
      <c r="Q243" s="6">
        <v>3827.61</v>
      </c>
      <c r="R243" s="7">
        <v>60</v>
      </c>
      <c r="S243" s="7">
        <v>37</v>
      </c>
      <c r="T243" s="6">
        <v>152</v>
      </c>
      <c r="U243" s="7">
        <v>1365.42</v>
      </c>
      <c r="V243" s="6">
        <v>60.8</v>
      </c>
      <c r="W243" s="7">
        <v>286010</v>
      </c>
      <c r="X243" s="7">
        <v>11247028</v>
      </c>
      <c r="Y243" s="7">
        <v>105541.023008436</v>
      </c>
      <c r="Z243" s="7">
        <v>5823</v>
      </c>
      <c r="AA243" s="7">
        <v>9.80000014037004</v>
      </c>
      <c r="AB243" s="6">
        <v>331.92</v>
      </c>
      <c r="AC243" s="6">
        <v>14117279.41</v>
      </c>
      <c r="AD243" s="7">
        <v>27829.8927289169</v>
      </c>
      <c r="AE243" s="7">
        <v>94.2</v>
      </c>
      <c r="AF243" s="7">
        <v>0.131415521608966</v>
      </c>
      <c r="AG243" s="7">
        <v>165633</v>
      </c>
    </row>
    <row r="244" spans="1:33">
      <c r="A244" s="5" t="s">
        <v>68</v>
      </c>
      <c r="B244" s="5">
        <v>19</v>
      </c>
      <c r="C244" s="5">
        <v>2019</v>
      </c>
      <c r="D244" s="6">
        <v>611.84</v>
      </c>
      <c r="E244" s="6">
        <v>4058047</v>
      </c>
      <c r="F244" s="6">
        <v>12046.36</v>
      </c>
      <c r="G244" s="7">
        <v>4403.44</v>
      </c>
      <c r="H244" s="6">
        <v>23803.81</v>
      </c>
      <c r="I244" s="6">
        <v>143.5</v>
      </c>
      <c r="J244" s="7">
        <v>14200.2904840023</v>
      </c>
      <c r="K244" s="7">
        <v>3234.94724749539</v>
      </c>
      <c r="L244" s="6">
        <v>2919314.73</v>
      </c>
      <c r="M244" s="6">
        <v>30019</v>
      </c>
      <c r="N244" s="6">
        <v>8538</v>
      </c>
      <c r="O244" s="6">
        <v>100</v>
      </c>
      <c r="P244" s="6">
        <v>100</v>
      </c>
      <c r="Q244" s="6">
        <v>4379.3</v>
      </c>
      <c r="R244" s="7">
        <v>59</v>
      </c>
      <c r="S244" s="7">
        <v>40</v>
      </c>
      <c r="T244" s="6">
        <v>154</v>
      </c>
      <c r="U244" s="7">
        <v>2223.08</v>
      </c>
      <c r="V244" s="6">
        <v>66.2</v>
      </c>
      <c r="W244" s="7">
        <v>277561</v>
      </c>
      <c r="X244" s="7">
        <v>12040270</v>
      </c>
      <c r="Y244" s="7">
        <v>122963.027532265</v>
      </c>
      <c r="Z244" s="7">
        <v>6848</v>
      </c>
      <c r="AA244" s="7">
        <v>10.7999996313941</v>
      </c>
      <c r="AB244" s="6">
        <v>360.61</v>
      </c>
      <c r="AC244" s="6">
        <v>18479102.08</v>
      </c>
      <c r="AD244" s="7">
        <v>30168.2100020435</v>
      </c>
      <c r="AE244" s="7">
        <v>93.9</v>
      </c>
      <c r="AF244" s="7">
        <v>0.132215899292982</v>
      </c>
      <c r="AG244" s="7">
        <v>172828</v>
      </c>
    </row>
    <row r="245" spans="1:33">
      <c r="A245" s="5" t="s">
        <v>68</v>
      </c>
      <c r="B245" s="5">
        <v>19</v>
      </c>
      <c r="C245" s="5">
        <v>2020</v>
      </c>
      <c r="D245" s="6">
        <v>534.68</v>
      </c>
      <c r="E245" s="6">
        <v>4167613.49</v>
      </c>
      <c r="F245" s="6">
        <v>15025.3</v>
      </c>
      <c r="G245" s="7">
        <v>5807.81</v>
      </c>
      <c r="H245" s="6">
        <v>23803.81</v>
      </c>
      <c r="I245" s="6">
        <v>123.3</v>
      </c>
      <c r="J245" s="7">
        <v>14251.3896465748</v>
      </c>
      <c r="K245" s="7">
        <v>3249.97668028137</v>
      </c>
      <c r="L245" s="6">
        <v>3223399.31</v>
      </c>
      <c r="M245" s="6">
        <v>32335</v>
      </c>
      <c r="N245" s="6">
        <v>8653.2</v>
      </c>
      <c r="O245" s="6">
        <v>100</v>
      </c>
      <c r="P245" s="6">
        <v>100</v>
      </c>
      <c r="Q245" s="6">
        <v>4466.29</v>
      </c>
      <c r="R245" s="7">
        <v>57</v>
      </c>
      <c r="S245" s="7">
        <v>43</v>
      </c>
      <c r="T245" s="6">
        <v>154</v>
      </c>
      <c r="U245" s="7">
        <v>3267.21</v>
      </c>
      <c r="V245" s="6">
        <v>74</v>
      </c>
      <c r="W245" s="7">
        <v>320478.9</v>
      </c>
      <c r="X245" s="7">
        <v>13881900</v>
      </c>
      <c r="Y245" s="7">
        <v>131935.045379651</v>
      </c>
      <c r="Z245" s="7">
        <v>6825</v>
      </c>
      <c r="AA245" s="7">
        <v>11.2999997093833</v>
      </c>
      <c r="AB245" s="6">
        <v>379.53</v>
      </c>
      <c r="AC245" s="6">
        <v>21824938.3</v>
      </c>
      <c r="AD245" s="7">
        <v>30533.8138708944</v>
      </c>
      <c r="AE245" s="7">
        <v>94</v>
      </c>
      <c r="AF245" s="7">
        <v>0.133676119612523</v>
      </c>
      <c r="AG245" s="7">
        <v>180484</v>
      </c>
    </row>
    <row r="246" spans="1:33">
      <c r="A246" s="5" t="s">
        <v>68</v>
      </c>
      <c r="B246" s="5">
        <v>19</v>
      </c>
      <c r="C246" s="5">
        <v>2021</v>
      </c>
      <c r="D246" s="6">
        <v>496.71</v>
      </c>
      <c r="E246" s="6">
        <v>4369013.97</v>
      </c>
      <c r="F246" s="6">
        <v>1932.37</v>
      </c>
      <c r="G246" s="7">
        <v>3021.1</v>
      </c>
      <c r="H246" s="6">
        <v>23803.81</v>
      </c>
      <c r="I246" s="6">
        <v>128.25</v>
      </c>
      <c r="J246" s="7">
        <v>15070.269881695</v>
      </c>
      <c r="K246" s="7">
        <v>3234.72307341886</v>
      </c>
      <c r="L246" s="6">
        <v>3483502.73</v>
      </c>
      <c r="M246" s="6">
        <v>41032</v>
      </c>
      <c r="N246" s="6">
        <v>9333.7</v>
      </c>
      <c r="O246" s="6">
        <v>100</v>
      </c>
      <c r="P246" s="6">
        <v>100</v>
      </c>
      <c r="Q246" s="6">
        <v>4779.45</v>
      </c>
      <c r="R246" s="7">
        <v>55</v>
      </c>
      <c r="S246" s="7">
        <v>43</v>
      </c>
      <c r="T246" s="6">
        <v>160</v>
      </c>
      <c r="U246" s="7">
        <v>4099.61</v>
      </c>
      <c r="V246" s="6">
        <v>80.6</v>
      </c>
      <c r="W246" s="7">
        <v>337198.9</v>
      </c>
      <c r="X246" s="7">
        <v>16380571</v>
      </c>
      <c r="Y246" s="7">
        <v>147320.976652485</v>
      </c>
      <c r="Z246" s="7">
        <v>9090</v>
      </c>
      <c r="AA246" s="7">
        <v>11.2999997093833</v>
      </c>
      <c r="AB246" s="6">
        <v>406.530935823878</v>
      </c>
      <c r="AC246" s="6">
        <v>24543385.4</v>
      </c>
      <c r="AD246" s="7">
        <v>37886.002663832</v>
      </c>
      <c r="AE246" s="7">
        <v>94.9</v>
      </c>
      <c r="AF246" s="7">
        <v>0.131837031878185</v>
      </c>
      <c r="AG246" s="7">
        <v>185529</v>
      </c>
    </row>
    <row r="247" spans="1:33">
      <c r="A247" s="5" t="s">
        <v>68</v>
      </c>
      <c r="B247" s="5">
        <v>19</v>
      </c>
      <c r="C247" s="5">
        <v>2022</v>
      </c>
      <c r="D247" s="6">
        <v>543.84</v>
      </c>
      <c r="E247" s="6">
        <v>4617085.49</v>
      </c>
      <c r="F247" s="6">
        <v>1950.26</v>
      </c>
      <c r="G247" s="7">
        <v>3112.87</v>
      </c>
      <c r="H247" s="6">
        <v>24521.58</v>
      </c>
      <c r="I247" s="6">
        <v>131.56</v>
      </c>
      <c r="J247" s="7">
        <v>15097.2803906136</v>
      </c>
      <c r="K247" s="7">
        <v>3274.39173156696</v>
      </c>
      <c r="L247" s="6">
        <v>3749664.81</v>
      </c>
      <c r="M247" s="6">
        <v>45149</v>
      </c>
      <c r="N247" s="6">
        <v>9892.2</v>
      </c>
      <c r="O247" s="6">
        <v>100</v>
      </c>
      <c r="P247" s="6">
        <v>100</v>
      </c>
      <c r="Q247" s="6">
        <v>4854.92</v>
      </c>
      <c r="R247" s="7">
        <v>49</v>
      </c>
      <c r="S247" s="7">
        <v>45</v>
      </c>
      <c r="T247" s="6">
        <v>161</v>
      </c>
      <c r="U247" s="7">
        <v>3967.48</v>
      </c>
      <c r="V247" s="6">
        <v>83.9</v>
      </c>
      <c r="W247" s="7">
        <v>375218</v>
      </c>
      <c r="X247" s="7">
        <v>18354795</v>
      </c>
      <c r="Y247" s="7">
        <v>154935.936877914</v>
      </c>
      <c r="Z247" s="7">
        <v>8621</v>
      </c>
      <c r="AA247" s="7">
        <v>11.7999996286349</v>
      </c>
      <c r="AB247" s="6">
        <v>416.358851033468</v>
      </c>
      <c r="AC247" s="6">
        <v>25103048.78</v>
      </c>
      <c r="AD247" s="7">
        <v>47419.6984278072</v>
      </c>
      <c r="AE247" s="7">
        <v>94.5</v>
      </c>
      <c r="AF247" s="7">
        <v>0.129761571699462</v>
      </c>
      <c r="AG247" s="7">
        <v>192060</v>
      </c>
    </row>
    <row r="248" spans="1:33">
      <c r="A248" s="5" t="s">
        <v>68</v>
      </c>
      <c r="B248" s="5">
        <v>19</v>
      </c>
      <c r="C248" s="5">
        <v>2023</v>
      </c>
      <c r="D248" s="6">
        <v>769.3</v>
      </c>
      <c r="E248" s="6">
        <v>4865059.9</v>
      </c>
      <c r="F248" s="6">
        <v>2024.09</v>
      </c>
      <c r="G248" s="7">
        <v>3204.64</v>
      </c>
      <c r="H248" s="6">
        <v>24521.6</v>
      </c>
      <c r="I248" s="6">
        <v>135.66</v>
      </c>
      <c r="J248" s="7">
        <v>15814.7005341112</v>
      </c>
      <c r="K248" s="7">
        <v>3235.70237230259</v>
      </c>
      <c r="L248" s="6">
        <v>4101779</v>
      </c>
      <c r="M248" s="6">
        <v>47694</v>
      </c>
      <c r="N248" s="6">
        <v>10395.2</v>
      </c>
      <c r="O248" s="6">
        <v>100</v>
      </c>
      <c r="P248" s="6">
        <v>100</v>
      </c>
      <c r="Q248" s="6">
        <v>4984.91</v>
      </c>
      <c r="R248" s="7">
        <v>47.909306</v>
      </c>
      <c r="S248" s="7">
        <v>45</v>
      </c>
      <c r="T248" s="6">
        <v>162</v>
      </c>
      <c r="U248" s="7">
        <v>3866.7832</v>
      </c>
      <c r="V248" s="6">
        <v>81.5521</v>
      </c>
      <c r="W248" s="7">
        <v>423227</v>
      </c>
      <c r="X248" s="7">
        <v>20217151</v>
      </c>
      <c r="Y248" s="7">
        <v>159772.94618251</v>
      </c>
      <c r="Z248" s="7">
        <v>8468</v>
      </c>
      <c r="AA248" s="7">
        <v>14.3341428021582</v>
      </c>
      <c r="AB248" s="6">
        <v>426.476055136604</v>
      </c>
      <c r="AC248" s="6">
        <v>28265755</v>
      </c>
      <c r="AD248" s="7">
        <v>53154.07230862</v>
      </c>
      <c r="AE248" s="7">
        <v>94.8</v>
      </c>
      <c r="AF248" s="7">
        <v>0.141706629953412</v>
      </c>
      <c r="AG248" s="7">
        <v>198591</v>
      </c>
    </row>
    <row r="249" spans="1:33">
      <c r="A249" s="5" t="s">
        <v>69</v>
      </c>
      <c r="B249" s="5">
        <v>20</v>
      </c>
      <c r="C249" s="5">
        <v>2011</v>
      </c>
      <c r="D249" s="6">
        <v>5.05</v>
      </c>
      <c r="E249" s="6">
        <v>61852.45</v>
      </c>
      <c r="F249" s="6">
        <v>304.67</v>
      </c>
      <c r="G249" s="7">
        <v>21.88</v>
      </c>
      <c r="H249" s="6">
        <v>3746.1</v>
      </c>
      <c r="I249" s="6">
        <v>54.94</v>
      </c>
      <c r="J249" s="7">
        <v>2042.58695774651</v>
      </c>
      <c r="K249" s="7">
        <v>190.064711306883</v>
      </c>
      <c r="L249" s="6">
        <v>378032.2</v>
      </c>
      <c r="M249" s="6">
        <v>1972</v>
      </c>
      <c r="N249" s="6">
        <v>590.2</v>
      </c>
      <c r="O249" s="6">
        <v>95.2</v>
      </c>
      <c r="P249" s="6">
        <v>97</v>
      </c>
      <c r="Q249" s="6">
        <v>485.14</v>
      </c>
      <c r="R249" s="7">
        <v>56</v>
      </c>
      <c r="S249" s="7">
        <v>13</v>
      </c>
      <c r="T249" s="6">
        <v>70</v>
      </c>
      <c r="U249" s="7">
        <v>5.64</v>
      </c>
      <c r="V249" s="6">
        <v>4.2</v>
      </c>
      <c r="W249" s="7">
        <v>2297.582</v>
      </c>
      <c r="X249" s="7">
        <v>65190.8</v>
      </c>
      <c r="Y249" s="7">
        <v>261.999999014593</v>
      </c>
      <c r="Z249" s="7">
        <v>67</v>
      </c>
      <c r="AA249" s="7">
        <v>1.23664551001461</v>
      </c>
      <c r="AB249" s="6">
        <v>33.89</v>
      </c>
      <c r="AC249" s="6">
        <v>72613.51</v>
      </c>
      <c r="AD249" s="7">
        <v>328.048676061471</v>
      </c>
      <c r="AE249" s="7">
        <v>101.3</v>
      </c>
      <c r="AF249" s="7">
        <v>0.0583546571136131</v>
      </c>
      <c r="AG249" s="7">
        <v>6508</v>
      </c>
    </row>
    <row r="250" spans="1:33">
      <c r="A250" s="5" t="s">
        <v>69</v>
      </c>
      <c r="B250" s="5">
        <v>20</v>
      </c>
      <c r="C250" s="5">
        <v>2012</v>
      </c>
      <c r="D250" s="6">
        <v>7.03</v>
      </c>
      <c r="E250" s="6">
        <v>61402.52</v>
      </c>
      <c r="F250" s="6">
        <v>342.22</v>
      </c>
      <c r="G250" s="7">
        <v>24.14</v>
      </c>
      <c r="H250" s="6">
        <v>3865.5</v>
      </c>
      <c r="I250" s="6">
        <v>62.1</v>
      </c>
      <c r="J250" s="7">
        <v>2209.83051162842</v>
      </c>
      <c r="K250" s="7">
        <v>256.065584212752</v>
      </c>
      <c r="L250" s="6">
        <v>441059.92</v>
      </c>
      <c r="M250" s="6">
        <v>2328</v>
      </c>
      <c r="N250" s="6">
        <v>848</v>
      </c>
      <c r="O250" s="6">
        <v>96.1</v>
      </c>
      <c r="P250" s="6">
        <v>97.7</v>
      </c>
      <c r="Q250" s="6">
        <v>632.05</v>
      </c>
      <c r="R250" s="7">
        <v>51</v>
      </c>
      <c r="S250" s="7">
        <v>15</v>
      </c>
      <c r="T250" s="6">
        <v>70</v>
      </c>
      <c r="U250" s="7">
        <v>2.52</v>
      </c>
      <c r="V250" s="6">
        <v>4.4</v>
      </c>
      <c r="W250" s="7">
        <v>2310</v>
      </c>
      <c r="X250" s="7">
        <v>60799</v>
      </c>
      <c r="Y250" s="7">
        <v>338.999997498027</v>
      </c>
      <c r="Z250" s="7">
        <v>95</v>
      </c>
      <c r="AA250" s="7">
        <v>2.13906250227868</v>
      </c>
      <c r="AB250" s="6">
        <v>89.35</v>
      </c>
      <c r="AC250" s="6">
        <v>87490.94</v>
      </c>
      <c r="AD250" s="7">
        <v>422.637568619908</v>
      </c>
      <c r="AE250" s="7">
        <v>99.9</v>
      </c>
      <c r="AF250" s="7">
        <v>0.078956228956229</v>
      </c>
      <c r="AG250" s="7">
        <v>6952</v>
      </c>
    </row>
    <row r="251" spans="1:33">
      <c r="A251" s="5" t="s">
        <v>69</v>
      </c>
      <c r="B251" s="5">
        <v>20</v>
      </c>
      <c r="C251" s="5">
        <v>2013</v>
      </c>
      <c r="D251" s="6">
        <v>9.23</v>
      </c>
      <c r="E251" s="6">
        <v>112995.85</v>
      </c>
      <c r="F251" s="6">
        <v>405.7</v>
      </c>
      <c r="G251" s="7">
        <v>29.57</v>
      </c>
      <c r="H251" s="6">
        <v>4462</v>
      </c>
      <c r="I251" s="6">
        <v>62.2</v>
      </c>
      <c r="J251" s="7">
        <v>2390.76792297089</v>
      </c>
      <c r="K251" s="7">
        <v>344.98560792438</v>
      </c>
      <c r="L251" s="6">
        <v>505632.7</v>
      </c>
      <c r="M251" s="6">
        <v>2764</v>
      </c>
      <c r="N251" s="6">
        <v>978.8</v>
      </c>
      <c r="O251" s="6">
        <v>96.2</v>
      </c>
      <c r="P251" s="6">
        <v>98</v>
      </c>
      <c r="Q251" s="6">
        <v>664.29</v>
      </c>
      <c r="R251" s="7">
        <v>46</v>
      </c>
      <c r="S251" s="7">
        <v>17</v>
      </c>
      <c r="T251" s="6">
        <v>70</v>
      </c>
      <c r="U251" s="7">
        <v>7.34</v>
      </c>
      <c r="V251" s="6">
        <v>5.2</v>
      </c>
      <c r="W251" s="7">
        <v>1988.9</v>
      </c>
      <c r="X251" s="7">
        <v>63038.1</v>
      </c>
      <c r="Y251" s="7">
        <v>457.000004161349</v>
      </c>
      <c r="Z251" s="7">
        <v>75</v>
      </c>
      <c r="AA251" s="7">
        <v>3.69999992729434</v>
      </c>
      <c r="AB251" s="6">
        <v>141.46</v>
      </c>
      <c r="AC251" s="6">
        <v>112047.42</v>
      </c>
      <c r="AD251" s="7">
        <v>544.499976927894</v>
      </c>
      <c r="AE251" s="7">
        <v>98.5</v>
      </c>
      <c r="AF251" s="7">
        <v>0.0990933722384327</v>
      </c>
      <c r="AG251" s="7">
        <v>2546</v>
      </c>
    </row>
    <row r="252" spans="1:33">
      <c r="A252" s="5" t="s">
        <v>69</v>
      </c>
      <c r="B252" s="5">
        <v>20</v>
      </c>
      <c r="C252" s="5">
        <v>2014</v>
      </c>
      <c r="D252" s="6">
        <v>26.43</v>
      </c>
      <c r="E252" s="6">
        <v>133090.07</v>
      </c>
      <c r="F252" s="6">
        <v>465.87</v>
      </c>
      <c r="G252" s="7">
        <v>36.23</v>
      </c>
      <c r="H252" s="6">
        <v>4623.29</v>
      </c>
      <c r="I252" s="6">
        <v>74.75</v>
      </c>
      <c r="J252" s="7">
        <v>2586.51994343109</v>
      </c>
      <c r="K252" s="7">
        <v>464.783497319046</v>
      </c>
      <c r="L252" s="6">
        <v>555157.16</v>
      </c>
      <c r="M252" s="6">
        <v>3419</v>
      </c>
      <c r="N252" s="6">
        <v>1126.2</v>
      </c>
      <c r="O252" s="6">
        <v>96.6</v>
      </c>
      <c r="P252" s="6">
        <v>98.2</v>
      </c>
      <c r="Q252" s="6">
        <v>720.46</v>
      </c>
      <c r="R252" s="7">
        <v>41</v>
      </c>
      <c r="S252" s="7">
        <v>19</v>
      </c>
      <c r="T252" s="6">
        <v>70</v>
      </c>
      <c r="U252" s="7">
        <v>11.58</v>
      </c>
      <c r="V252" s="6">
        <v>4.5</v>
      </c>
      <c r="W252" s="7">
        <v>2157</v>
      </c>
      <c r="X252" s="7">
        <v>72384</v>
      </c>
      <c r="Y252" s="7">
        <v>419.999995263486</v>
      </c>
      <c r="Z252" s="7">
        <v>70</v>
      </c>
      <c r="AA252" s="7">
        <v>6.40000006165999</v>
      </c>
      <c r="AB252" s="6">
        <v>166.12</v>
      </c>
      <c r="AC252" s="6">
        <v>155901.97</v>
      </c>
      <c r="AD252" s="7">
        <v>701.500000320926</v>
      </c>
      <c r="AE252" s="7">
        <v>97.1</v>
      </c>
      <c r="AF252" s="7">
        <v>0.116634222308741</v>
      </c>
      <c r="AG252" s="7">
        <v>3851</v>
      </c>
    </row>
    <row r="253" spans="1:33">
      <c r="A253" s="5" t="s">
        <v>69</v>
      </c>
      <c r="B253" s="5">
        <v>20</v>
      </c>
      <c r="C253" s="5">
        <v>2015</v>
      </c>
      <c r="D253" s="6">
        <v>37.6</v>
      </c>
      <c r="E253" s="6">
        <v>55473.2</v>
      </c>
      <c r="F253" s="6">
        <v>607.89</v>
      </c>
      <c r="G253" s="7">
        <v>43.64</v>
      </c>
      <c r="H253" s="6">
        <v>5181.13</v>
      </c>
      <c r="I253" s="6">
        <v>74.96</v>
      </c>
      <c r="J253" s="7">
        <v>2798.30008697035</v>
      </c>
      <c r="K253" s="7">
        <v>467.800021448594</v>
      </c>
      <c r="L253" s="6">
        <v>652917.47</v>
      </c>
      <c r="M253" s="6">
        <v>4849</v>
      </c>
      <c r="N253" s="6">
        <v>1530.9</v>
      </c>
      <c r="O253" s="6">
        <v>96.7</v>
      </c>
      <c r="P253" s="6">
        <v>98.3</v>
      </c>
      <c r="Q253" s="6">
        <v>839.32</v>
      </c>
      <c r="R253" s="7">
        <v>16</v>
      </c>
      <c r="S253" s="7">
        <v>19</v>
      </c>
      <c r="T253" s="6">
        <v>71</v>
      </c>
      <c r="U253" s="7">
        <v>7.31</v>
      </c>
      <c r="V253" s="6">
        <v>4.4</v>
      </c>
      <c r="W253" s="7">
        <v>2242</v>
      </c>
      <c r="X253" s="7">
        <v>77969</v>
      </c>
      <c r="Y253" s="7">
        <v>434.999986476423</v>
      </c>
      <c r="Z253" s="7">
        <v>67</v>
      </c>
      <c r="AA253" s="7">
        <v>8.39999995086615</v>
      </c>
      <c r="AB253" s="6">
        <v>207.23</v>
      </c>
      <c r="AC253" s="6">
        <v>217788.43</v>
      </c>
      <c r="AD253" s="7">
        <v>918.80002681523</v>
      </c>
      <c r="AE253" s="7">
        <v>95.7</v>
      </c>
      <c r="AF253" s="7">
        <v>0.126804666257346</v>
      </c>
      <c r="AG253" s="7">
        <v>6486</v>
      </c>
    </row>
    <row r="254" spans="1:33">
      <c r="A254" s="5" t="s">
        <v>69</v>
      </c>
      <c r="B254" s="5">
        <v>20</v>
      </c>
      <c r="C254" s="5">
        <v>2016</v>
      </c>
      <c r="D254" s="6">
        <v>52.23</v>
      </c>
      <c r="E254" s="6">
        <v>89894.5</v>
      </c>
      <c r="F254" s="6">
        <v>388.96</v>
      </c>
      <c r="G254" s="7">
        <v>63.7</v>
      </c>
      <c r="H254" s="6">
        <v>5191.13</v>
      </c>
      <c r="I254" s="6">
        <v>78.01</v>
      </c>
      <c r="J254" s="7">
        <v>3163.89992778241</v>
      </c>
      <c r="K254" s="7">
        <v>466.600018856552</v>
      </c>
      <c r="L254" s="6">
        <v>889399.69</v>
      </c>
      <c r="M254" s="6">
        <v>6166</v>
      </c>
      <c r="N254" s="6">
        <v>2094.9</v>
      </c>
      <c r="O254" s="6">
        <v>96.9</v>
      </c>
      <c r="P254" s="6">
        <v>98.4</v>
      </c>
      <c r="Q254" s="6">
        <v>899.75</v>
      </c>
      <c r="R254" s="7">
        <v>15</v>
      </c>
      <c r="S254" s="7">
        <v>21</v>
      </c>
      <c r="T254" s="6">
        <v>73</v>
      </c>
      <c r="U254" s="7">
        <v>33.99</v>
      </c>
      <c r="V254" s="6">
        <v>4.2</v>
      </c>
      <c r="W254" s="7">
        <v>2387</v>
      </c>
      <c r="X254" s="7">
        <v>85091.5</v>
      </c>
      <c r="Y254" s="7">
        <v>509.999986883631</v>
      </c>
      <c r="Z254" s="7">
        <v>50</v>
      </c>
      <c r="AA254" s="7">
        <v>11.0000002992179</v>
      </c>
      <c r="AB254" s="6">
        <v>223.32</v>
      </c>
      <c r="AC254" s="6">
        <v>338879.05</v>
      </c>
      <c r="AD254" s="7">
        <v>970.900022936445</v>
      </c>
      <c r="AE254" s="7">
        <v>94.3</v>
      </c>
      <c r="AF254" s="7">
        <v>0.125384302562017</v>
      </c>
      <c r="AG254" s="7">
        <v>9612</v>
      </c>
    </row>
    <row r="255" spans="1:33">
      <c r="A255" s="5" t="s">
        <v>69</v>
      </c>
      <c r="B255" s="5">
        <v>20</v>
      </c>
      <c r="C255" s="5">
        <v>2017</v>
      </c>
      <c r="D255" s="6">
        <v>52.89</v>
      </c>
      <c r="E255" s="6">
        <v>126896.05</v>
      </c>
      <c r="F255" s="6">
        <v>711.65</v>
      </c>
      <c r="G255" s="7">
        <v>88.04</v>
      </c>
      <c r="H255" s="6">
        <v>11809</v>
      </c>
      <c r="I255" s="6">
        <v>89.77</v>
      </c>
      <c r="J255" s="7">
        <v>3713.34995123096</v>
      </c>
      <c r="K255" s="7">
        <v>467.41242267332</v>
      </c>
      <c r="L255" s="6">
        <v>1093488.66</v>
      </c>
      <c r="M255" s="6">
        <v>7631</v>
      </c>
      <c r="N255" s="6">
        <v>2216.4</v>
      </c>
      <c r="O255" s="6">
        <v>97.2</v>
      </c>
      <c r="P255" s="6">
        <v>98.6</v>
      </c>
      <c r="Q255" s="6">
        <v>980.24</v>
      </c>
      <c r="R255" s="7">
        <v>21</v>
      </c>
      <c r="S255" s="7">
        <v>20</v>
      </c>
      <c r="T255" s="6">
        <v>74</v>
      </c>
      <c r="U255" s="7">
        <v>39.42</v>
      </c>
      <c r="V255" s="6">
        <v>4</v>
      </c>
      <c r="W255" s="7">
        <v>2116.5</v>
      </c>
      <c r="X255" s="7">
        <v>72967.25</v>
      </c>
      <c r="Y255" s="7">
        <v>621.755606541803</v>
      </c>
      <c r="Z255" s="7">
        <v>50.5</v>
      </c>
      <c r="AA255" s="7">
        <v>8.90000020703096</v>
      </c>
      <c r="AB255" s="6">
        <v>261.94</v>
      </c>
      <c r="AC255" s="6">
        <v>448672.22</v>
      </c>
      <c r="AD255" s="7">
        <v>971.000030789124</v>
      </c>
      <c r="AE255" s="7">
        <v>93.4</v>
      </c>
      <c r="AF255" s="7">
        <v>0.139935935637664</v>
      </c>
      <c r="AG255" s="7">
        <v>13404</v>
      </c>
    </row>
    <row r="256" spans="1:33">
      <c r="A256" s="5" t="s">
        <v>69</v>
      </c>
      <c r="B256" s="5">
        <v>20</v>
      </c>
      <c r="C256" s="5">
        <v>2018</v>
      </c>
      <c r="D256" s="6">
        <v>52.67</v>
      </c>
      <c r="E256" s="6">
        <v>163749.2</v>
      </c>
      <c r="F256" s="6">
        <v>2053.66</v>
      </c>
      <c r="G256" s="7">
        <v>126.77</v>
      </c>
      <c r="H256" s="6">
        <v>12582</v>
      </c>
      <c r="I256" s="6">
        <v>102.42</v>
      </c>
      <c r="J256" s="7">
        <v>4130.81994438807</v>
      </c>
      <c r="K256" s="7">
        <v>467.715918565813</v>
      </c>
      <c r="L256" s="6">
        <v>1340275.58</v>
      </c>
      <c r="M256" s="6">
        <v>8024</v>
      </c>
      <c r="N256" s="6">
        <v>2760.1</v>
      </c>
      <c r="O256" s="6">
        <v>97.6</v>
      </c>
      <c r="P256" s="6">
        <v>98.8</v>
      </c>
      <c r="Q256" s="6">
        <v>997.65</v>
      </c>
      <c r="R256" s="7">
        <v>24</v>
      </c>
      <c r="S256" s="7">
        <v>24</v>
      </c>
      <c r="T256" s="6">
        <v>75</v>
      </c>
      <c r="U256" s="7">
        <v>61.41</v>
      </c>
      <c r="V256" s="6">
        <v>4.9</v>
      </c>
      <c r="W256" s="7">
        <v>1846</v>
      </c>
      <c r="X256" s="7">
        <v>60843</v>
      </c>
      <c r="Y256" s="7">
        <v>758.000010883082</v>
      </c>
      <c r="Z256" s="7">
        <v>51</v>
      </c>
      <c r="AA256" s="7">
        <v>8.90000020703096</v>
      </c>
      <c r="AB256" s="6">
        <v>289.25</v>
      </c>
      <c r="AC256" s="6">
        <v>615000.71</v>
      </c>
      <c r="AD256" s="7">
        <v>1168.20002148763</v>
      </c>
      <c r="AE256" s="7">
        <v>91.5</v>
      </c>
      <c r="AF256" s="7">
        <v>0.143963843321058</v>
      </c>
      <c r="AG256" s="7">
        <v>18658</v>
      </c>
    </row>
    <row r="257" spans="1:33">
      <c r="A257" s="5" t="s">
        <v>69</v>
      </c>
      <c r="B257" s="5">
        <v>20</v>
      </c>
      <c r="C257" s="5">
        <v>2019</v>
      </c>
      <c r="D257" s="6">
        <v>125.26</v>
      </c>
      <c r="E257" s="6">
        <v>183265.34</v>
      </c>
      <c r="F257" s="6">
        <v>3587.75</v>
      </c>
      <c r="G257" s="7">
        <v>159.44</v>
      </c>
      <c r="H257" s="6">
        <v>11662</v>
      </c>
      <c r="I257" s="6">
        <v>103.38</v>
      </c>
      <c r="J257" s="7">
        <v>4450.21015549897</v>
      </c>
      <c r="K257" s="7">
        <v>467.948290767424</v>
      </c>
      <c r="L257" s="6">
        <v>1758471.84</v>
      </c>
      <c r="M257" s="6">
        <v>9461</v>
      </c>
      <c r="N257" s="6">
        <v>3023</v>
      </c>
      <c r="O257" s="6">
        <v>97.8</v>
      </c>
      <c r="P257" s="6">
        <v>98.9</v>
      </c>
      <c r="Q257" s="6">
        <v>1086.85</v>
      </c>
      <c r="R257" s="7">
        <v>25</v>
      </c>
      <c r="S257" s="7">
        <v>27</v>
      </c>
      <c r="T257" s="6">
        <v>78</v>
      </c>
      <c r="U257" s="7">
        <v>77.56</v>
      </c>
      <c r="V257" s="6">
        <v>4.5</v>
      </c>
      <c r="W257" s="7">
        <v>1879</v>
      </c>
      <c r="X257" s="7">
        <v>49524.1</v>
      </c>
      <c r="Y257" s="7">
        <v>875.000011937087</v>
      </c>
      <c r="Z257" s="7">
        <v>44</v>
      </c>
      <c r="AA257" s="7">
        <v>9.5000000132383</v>
      </c>
      <c r="AB257" s="6">
        <v>309.91</v>
      </c>
      <c r="AC257" s="6">
        <v>746466.29</v>
      </c>
      <c r="AD257" s="7">
        <v>1586.49998251161</v>
      </c>
      <c r="AE257" s="7">
        <v>91.1</v>
      </c>
      <c r="AF257" s="7">
        <v>0.145249116822999</v>
      </c>
      <c r="AG257" s="7">
        <v>23516</v>
      </c>
    </row>
    <row r="258" spans="1:33">
      <c r="A258" s="5" t="s">
        <v>69</v>
      </c>
      <c r="B258" s="5">
        <v>20</v>
      </c>
      <c r="C258" s="5">
        <v>2020</v>
      </c>
      <c r="D258" s="6">
        <v>112.06</v>
      </c>
      <c r="E258" s="6">
        <v>232770.97</v>
      </c>
      <c r="F258" s="6">
        <v>4826.86</v>
      </c>
      <c r="G258" s="7">
        <v>215.3</v>
      </c>
      <c r="H258" s="6">
        <v>12012</v>
      </c>
      <c r="I258" s="6">
        <v>106.39</v>
      </c>
      <c r="J258" s="7">
        <v>4799.25991196039</v>
      </c>
      <c r="K258" s="7">
        <v>470.12240642602</v>
      </c>
      <c r="L258" s="6">
        <v>2206241.46</v>
      </c>
      <c r="M258" s="6">
        <v>10311</v>
      </c>
      <c r="N258" s="6">
        <v>3356.2</v>
      </c>
      <c r="O258" s="6">
        <v>98.2</v>
      </c>
      <c r="P258" s="6">
        <v>99.1</v>
      </c>
      <c r="Q258" s="6">
        <v>1127.36</v>
      </c>
      <c r="R258" s="7">
        <v>27</v>
      </c>
      <c r="S258" s="7">
        <v>29</v>
      </c>
      <c r="T258" s="6">
        <v>82</v>
      </c>
      <c r="U258" s="7">
        <v>91.67</v>
      </c>
      <c r="V258" s="6">
        <v>5.9</v>
      </c>
      <c r="W258" s="7">
        <v>2626.2</v>
      </c>
      <c r="X258" s="7">
        <v>82977.6</v>
      </c>
      <c r="Y258" s="7">
        <v>971.999995664453</v>
      </c>
      <c r="Z258" s="7">
        <v>52</v>
      </c>
      <c r="AA258" s="7">
        <v>10.0999997591431</v>
      </c>
      <c r="AB258" s="6">
        <v>325.17</v>
      </c>
      <c r="AC258" s="6">
        <v>902427.56</v>
      </c>
      <c r="AD258" s="7">
        <v>2116.50008474259</v>
      </c>
      <c r="AE258" s="7">
        <v>89.5</v>
      </c>
      <c r="AF258" s="7">
        <v>0.128868374396283</v>
      </c>
      <c r="AG258" s="7">
        <v>27898</v>
      </c>
    </row>
    <row r="259" spans="1:33">
      <c r="A259" s="5" t="s">
        <v>69</v>
      </c>
      <c r="B259" s="5">
        <v>20</v>
      </c>
      <c r="C259" s="5">
        <v>2021</v>
      </c>
      <c r="D259" s="6">
        <v>66.31</v>
      </c>
      <c r="E259" s="6">
        <v>245321.29</v>
      </c>
      <c r="F259" s="6">
        <v>536.25</v>
      </c>
      <c r="G259" s="7">
        <v>162.01</v>
      </c>
      <c r="H259" s="6">
        <v>11187</v>
      </c>
      <c r="I259" s="6">
        <v>109.42</v>
      </c>
      <c r="J259" s="7">
        <v>5011.41004205245</v>
      </c>
      <c r="K259" s="7">
        <v>467.041584619993</v>
      </c>
      <c r="L259" s="6">
        <v>2430511.82</v>
      </c>
      <c r="M259" s="6">
        <v>12782</v>
      </c>
      <c r="N259" s="6">
        <v>3579.2</v>
      </c>
      <c r="O259" s="6">
        <v>98.6</v>
      </c>
      <c r="P259" s="6">
        <v>99.3</v>
      </c>
      <c r="Q259" s="6">
        <v>1165.21</v>
      </c>
      <c r="R259" s="7">
        <v>28</v>
      </c>
      <c r="S259" s="7">
        <v>30</v>
      </c>
      <c r="T259" s="6">
        <v>85</v>
      </c>
      <c r="U259" s="7">
        <v>940.58</v>
      </c>
      <c r="V259" s="6">
        <v>5.9</v>
      </c>
      <c r="W259" s="7">
        <v>3843.4</v>
      </c>
      <c r="X259" s="7">
        <v>128547.6</v>
      </c>
      <c r="Y259" s="7">
        <v>1534.00002772367</v>
      </c>
      <c r="Z259" s="7">
        <v>95</v>
      </c>
      <c r="AA259" s="7">
        <v>9.80000014037004</v>
      </c>
      <c r="AB259" s="6">
        <v>355.114024874308</v>
      </c>
      <c r="AC259" s="6">
        <v>1127596.8</v>
      </c>
      <c r="AD259" s="7">
        <v>2616.59988466871</v>
      </c>
      <c r="AE259" s="7">
        <v>91</v>
      </c>
      <c r="AF259" s="7">
        <v>0.13672600619195</v>
      </c>
      <c r="AG259" s="7">
        <v>32130</v>
      </c>
    </row>
    <row r="260" spans="1:33">
      <c r="A260" s="5" t="s">
        <v>69</v>
      </c>
      <c r="B260" s="5">
        <v>20</v>
      </c>
      <c r="C260" s="5">
        <v>2022</v>
      </c>
      <c r="D260" s="6">
        <v>54.11</v>
      </c>
      <c r="E260" s="6">
        <v>260835.14</v>
      </c>
      <c r="F260" s="6">
        <v>531.26</v>
      </c>
      <c r="G260" s="7">
        <v>168.8</v>
      </c>
      <c r="H260" s="6">
        <v>9381</v>
      </c>
      <c r="I260" s="6">
        <v>115.02</v>
      </c>
      <c r="J260" s="7">
        <v>5177.85004567851</v>
      </c>
      <c r="K260" s="7">
        <v>473.654143356023</v>
      </c>
      <c r="L260" s="6">
        <v>2604738.77</v>
      </c>
      <c r="M260" s="6">
        <v>14521</v>
      </c>
      <c r="N260" s="6">
        <v>3836.1</v>
      </c>
      <c r="O260" s="6">
        <v>98.8</v>
      </c>
      <c r="P260" s="6">
        <v>99.5</v>
      </c>
      <c r="Q260" s="6">
        <v>1245.84</v>
      </c>
      <c r="R260" s="7">
        <v>26</v>
      </c>
      <c r="S260" s="7">
        <v>31</v>
      </c>
      <c r="T260" s="6">
        <v>85</v>
      </c>
      <c r="U260" s="7">
        <v>226.99</v>
      </c>
      <c r="V260" s="6">
        <v>5.7</v>
      </c>
      <c r="W260" s="7">
        <v>6157</v>
      </c>
      <c r="X260" s="7">
        <v>180519</v>
      </c>
      <c r="Y260" s="7">
        <v>1623.99996634808</v>
      </c>
      <c r="Z260" s="7">
        <v>109</v>
      </c>
      <c r="AA260" s="7">
        <v>8.69999977675332</v>
      </c>
      <c r="AB260" s="6">
        <v>362.023731647613</v>
      </c>
      <c r="AC260" s="6">
        <v>1168930.01</v>
      </c>
      <c r="AD260" s="7">
        <v>3703.80000508197</v>
      </c>
      <c r="AE260" s="7">
        <v>91.5</v>
      </c>
      <c r="AF260" s="7">
        <v>0.132938995802213</v>
      </c>
      <c r="AG260" s="7">
        <v>36590</v>
      </c>
    </row>
    <row r="261" spans="1:33">
      <c r="A261" s="5" t="s">
        <v>69</v>
      </c>
      <c r="B261" s="5">
        <v>20</v>
      </c>
      <c r="C261" s="5">
        <v>2023</v>
      </c>
      <c r="D261" s="6">
        <v>52.6</v>
      </c>
      <c r="E261" s="6">
        <v>273983</v>
      </c>
      <c r="F261" s="6">
        <v>528.37</v>
      </c>
      <c r="G261" s="7">
        <v>175.59</v>
      </c>
      <c r="H261" s="6">
        <v>10677</v>
      </c>
      <c r="I261" s="6">
        <v>121.78</v>
      </c>
      <c r="J261" s="7">
        <v>5450.60014530887</v>
      </c>
      <c r="K261" s="7">
        <v>466.654847579892</v>
      </c>
      <c r="L261" s="6">
        <v>2689019</v>
      </c>
      <c r="M261" s="6">
        <v>14967</v>
      </c>
      <c r="N261" s="6">
        <v>4099.3</v>
      </c>
      <c r="O261" s="6">
        <v>99.3</v>
      </c>
      <c r="P261" s="6">
        <v>99.6</v>
      </c>
      <c r="Q261" s="6">
        <v>1294.45</v>
      </c>
      <c r="R261" s="7">
        <v>26.950867</v>
      </c>
      <c r="S261" s="7">
        <v>35</v>
      </c>
      <c r="T261" s="6">
        <v>87</v>
      </c>
      <c r="U261" s="7">
        <v>88.932</v>
      </c>
      <c r="V261" s="6">
        <v>6.899</v>
      </c>
      <c r="W261" s="7">
        <v>5268</v>
      </c>
      <c r="X261" s="7">
        <v>147106</v>
      </c>
      <c r="Y261" s="7">
        <v>1378.00006673158</v>
      </c>
      <c r="Z261" s="7">
        <v>125</v>
      </c>
      <c r="AA261" s="7">
        <v>12.4530353947264</v>
      </c>
      <c r="AB261" s="6">
        <v>369.937098681436</v>
      </c>
      <c r="AC261" s="6">
        <v>1308869.2</v>
      </c>
      <c r="AD261" s="7">
        <v>4022.64892026593</v>
      </c>
      <c r="AE261" s="7">
        <v>91.2</v>
      </c>
      <c r="AF261" s="7">
        <v>0.135093162731179</v>
      </c>
      <c r="AG261" s="7">
        <v>41050</v>
      </c>
    </row>
    <row r="262" spans="1:33">
      <c r="A262" s="5" t="s">
        <v>70</v>
      </c>
      <c r="B262" s="5">
        <v>21</v>
      </c>
      <c r="C262" s="5">
        <v>2011</v>
      </c>
      <c r="D262" s="6">
        <v>3.58</v>
      </c>
      <c r="E262" s="6">
        <v>56039.47</v>
      </c>
      <c r="F262" s="6">
        <v>86.65</v>
      </c>
      <c r="G262" s="7">
        <v>7.15</v>
      </c>
      <c r="H262" s="6">
        <v>1347.4</v>
      </c>
      <c r="I262" s="6">
        <v>77.29</v>
      </c>
      <c r="J262" s="7">
        <v>502.228000076007</v>
      </c>
      <c r="K262" s="7">
        <v>37.9974100186646</v>
      </c>
      <c r="L262" s="6">
        <v>66991.3</v>
      </c>
      <c r="M262" s="6">
        <v>630</v>
      </c>
      <c r="N262" s="6">
        <v>127.6</v>
      </c>
      <c r="O262" s="6">
        <v>96.4</v>
      </c>
      <c r="P262" s="6">
        <v>95.4</v>
      </c>
      <c r="Q262" s="6">
        <v>137.1</v>
      </c>
      <c r="R262" s="7">
        <v>62</v>
      </c>
      <c r="S262" s="7">
        <v>30</v>
      </c>
      <c r="T262" s="6">
        <v>17</v>
      </c>
      <c r="U262" s="7">
        <v>3.46</v>
      </c>
      <c r="V262" s="6">
        <v>1</v>
      </c>
      <c r="W262" s="7">
        <v>631.731</v>
      </c>
      <c r="X262" s="7">
        <v>15351.4</v>
      </c>
      <c r="Y262" s="7">
        <v>212.000005369533</v>
      </c>
      <c r="Z262" s="7">
        <v>22</v>
      </c>
      <c r="AA262" s="7">
        <v>0.881632655583189</v>
      </c>
      <c r="AB262" s="6">
        <v>45.56</v>
      </c>
      <c r="AC262" s="6">
        <v>20164.55</v>
      </c>
      <c r="AD262" s="7">
        <v>41.9019682179392</v>
      </c>
      <c r="AE262" s="7">
        <v>94.5</v>
      </c>
      <c r="AF262" s="7">
        <v>0.0451856868721075</v>
      </c>
      <c r="AG262" s="7">
        <v>1083</v>
      </c>
    </row>
    <row r="263" spans="1:33">
      <c r="A263" s="5" t="s">
        <v>70</v>
      </c>
      <c r="B263" s="5">
        <v>21</v>
      </c>
      <c r="C263" s="5">
        <v>2012</v>
      </c>
      <c r="D263" s="6">
        <v>4.3</v>
      </c>
      <c r="E263" s="6">
        <v>57166.66</v>
      </c>
      <c r="F263" s="6">
        <v>97.11</v>
      </c>
      <c r="G263" s="7">
        <v>7.78</v>
      </c>
      <c r="H263" s="6">
        <v>1512.4</v>
      </c>
      <c r="I263" s="6">
        <v>88.4</v>
      </c>
      <c r="J263" s="7">
        <v>561.199804574309</v>
      </c>
      <c r="K263" s="7">
        <v>61.2760276262632</v>
      </c>
      <c r="L263" s="6">
        <v>85460.68</v>
      </c>
      <c r="M263" s="6">
        <v>685</v>
      </c>
      <c r="N263" s="6">
        <v>168.9</v>
      </c>
      <c r="O263" s="6">
        <v>96.5</v>
      </c>
      <c r="P263" s="6">
        <v>95.5</v>
      </c>
      <c r="Q263" s="6">
        <v>170.85</v>
      </c>
      <c r="R263" s="7">
        <v>66</v>
      </c>
      <c r="S263" s="7">
        <v>32</v>
      </c>
      <c r="T263" s="6">
        <v>17</v>
      </c>
      <c r="U263" s="7">
        <v>0.57</v>
      </c>
      <c r="V263" s="6">
        <v>1</v>
      </c>
      <c r="W263" s="7">
        <v>1081</v>
      </c>
      <c r="X263" s="7">
        <v>26455</v>
      </c>
      <c r="Y263" s="7">
        <v>329.000016198193</v>
      </c>
      <c r="Z263" s="7">
        <v>33</v>
      </c>
      <c r="AA263" s="7">
        <v>2.05714286223091</v>
      </c>
      <c r="AB263" s="6">
        <v>102.94</v>
      </c>
      <c r="AC263" s="6">
        <v>23230.06</v>
      </c>
      <c r="AD263" s="7">
        <v>86.1686049834753</v>
      </c>
      <c r="AE263" s="7">
        <v>94.4</v>
      </c>
      <c r="AF263" s="7">
        <v>0.0734179706721779</v>
      </c>
      <c r="AG263" s="7">
        <v>1319</v>
      </c>
    </row>
    <row r="264" spans="1:33">
      <c r="A264" s="5" t="s">
        <v>70</v>
      </c>
      <c r="B264" s="5">
        <v>21</v>
      </c>
      <c r="C264" s="5">
        <v>2013</v>
      </c>
      <c r="D264" s="6">
        <v>13.61</v>
      </c>
      <c r="E264" s="6">
        <v>144738.3</v>
      </c>
      <c r="F264" s="6">
        <v>117.56</v>
      </c>
      <c r="G264" s="7">
        <v>8.87</v>
      </c>
      <c r="H264" s="6">
        <v>1532.4</v>
      </c>
      <c r="I264" s="6">
        <v>95.87</v>
      </c>
      <c r="J264" s="7">
        <v>627.096100987159</v>
      </c>
      <c r="K264" s="7">
        <v>98.8159965451698</v>
      </c>
      <c r="L264" s="6">
        <v>105218.1</v>
      </c>
      <c r="M264" s="6">
        <v>878</v>
      </c>
      <c r="N264" s="6">
        <v>198.6</v>
      </c>
      <c r="O264" s="6">
        <v>96.5</v>
      </c>
      <c r="P264" s="6">
        <v>95.5</v>
      </c>
      <c r="Q264" s="6">
        <v>188.4</v>
      </c>
      <c r="R264" s="7">
        <v>70</v>
      </c>
      <c r="S264" s="7">
        <v>34</v>
      </c>
      <c r="T264" s="6">
        <v>17</v>
      </c>
      <c r="U264" s="7">
        <v>3.87</v>
      </c>
      <c r="V264" s="6">
        <v>1.3</v>
      </c>
      <c r="W264" s="7">
        <v>1616.9</v>
      </c>
      <c r="X264" s="7">
        <v>39039</v>
      </c>
      <c r="Y264" s="7">
        <v>362.999987561859</v>
      </c>
      <c r="Z264" s="7">
        <v>29</v>
      </c>
      <c r="AA264" s="7">
        <v>4.79999991401354</v>
      </c>
      <c r="AB264" s="6">
        <v>158.26</v>
      </c>
      <c r="AC264" s="6">
        <v>28075.73</v>
      </c>
      <c r="AD264" s="7">
        <v>177.199993236102</v>
      </c>
      <c r="AE264" s="7">
        <v>94.3</v>
      </c>
      <c r="AF264" s="7">
        <v>0.0975341731439292</v>
      </c>
      <c r="AG264" s="7">
        <v>855</v>
      </c>
    </row>
    <row r="265" spans="1:33">
      <c r="A265" s="5" t="s">
        <v>70</v>
      </c>
      <c r="B265" s="5">
        <v>21</v>
      </c>
      <c r="C265" s="5">
        <v>2014</v>
      </c>
      <c r="D265" s="6">
        <v>19.63</v>
      </c>
      <c r="E265" s="6">
        <v>175662.96</v>
      </c>
      <c r="F265" s="6">
        <v>128.75</v>
      </c>
      <c r="G265" s="7">
        <v>10.68</v>
      </c>
      <c r="H265" s="6">
        <v>1532.4</v>
      </c>
      <c r="I265" s="6">
        <v>100.44</v>
      </c>
      <c r="J265" s="7">
        <v>700.729965812428</v>
      </c>
      <c r="K265" s="7">
        <v>159.35434380263</v>
      </c>
      <c r="L265" s="6">
        <v>119921.73</v>
      </c>
      <c r="M265" s="6">
        <v>1109</v>
      </c>
      <c r="N265" s="6">
        <v>223.9</v>
      </c>
      <c r="O265" s="6">
        <v>96.5</v>
      </c>
      <c r="P265" s="6">
        <v>95.5</v>
      </c>
      <c r="Q265" s="6">
        <v>189.48</v>
      </c>
      <c r="R265" s="7">
        <v>74</v>
      </c>
      <c r="S265" s="7">
        <v>36</v>
      </c>
      <c r="T265" s="6">
        <v>17</v>
      </c>
      <c r="U265" s="7">
        <v>0.65</v>
      </c>
      <c r="V265" s="6">
        <v>1.6</v>
      </c>
      <c r="W265" s="7">
        <v>1579</v>
      </c>
      <c r="X265" s="7">
        <v>41538</v>
      </c>
      <c r="Y265" s="7">
        <v>389.99998474176</v>
      </c>
      <c r="Z265" s="7">
        <v>22</v>
      </c>
      <c r="AA265" s="7">
        <v>11.2000002430283</v>
      </c>
      <c r="AB265" s="6">
        <v>179.62</v>
      </c>
      <c r="AC265" s="6">
        <v>43190.57</v>
      </c>
      <c r="AD265" s="7">
        <v>364.400012613413</v>
      </c>
      <c r="AE265" s="7">
        <v>94.2</v>
      </c>
      <c r="AF265" s="7">
        <v>0.115259401812204</v>
      </c>
      <c r="AG265" s="7">
        <v>976</v>
      </c>
    </row>
    <row r="266" spans="1:33">
      <c r="A266" s="5" t="s">
        <v>70</v>
      </c>
      <c r="B266" s="5">
        <v>21</v>
      </c>
      <c r="C266" s="5">
        <v>2015</v>
      </c>
      <c r="D266" s="6">
        <v>26.7</v>
      </c>
      <c r="E266" s="6">
        <v>175210</v>
      </c>
      <c r="F266" s="6">
        <v>171.31</v>
      </c>
      <c r="G266" s="7">
        <v>12.61</v>
      </c>
      <c r="H266" s="6">
        <v>1572.4</v>
      </c>
      <c r="I266" s="6">
        <v>98.16</v>
      </c>
      <c r="J266" s="7">
        <v>783.010025603385</v>
      </c>
      <c r="K266" s="7">
        <v>161.499993109972</v>
      </c>
      <c r="L266" s="6">
        <v>152717</v>
      </c>
      <c r="M266" s="6">
        <v>1516</v>
      </c>
      <c r="N266" s="6">
        <v>398.4</v>
      </c>
      <c r="O266" s="6">
        <v>96.5</v>
      </c>
      <c r="P266" s="6">
        <v>95.5</v>
      </c>
      <c r="Q266" s="6">
        <v>219.22</v>
      </c>
      <c r="R266" s="7">
        <v>70</v>
      </c>
      <c r="S266" s="7">
        <v>37</v>
      </c>
      <c r="T266" s="6">
        <v>17</v>
      </c>
      <c r="U266" s="7">
        <v>2.19</v>
      </c>
      <c r="V266" s="6">
        <v>1.5</v>
      </c>
      <c r="W266" s="7">
        <v>1499</v>
      </c>
      <c r="X266" s="7">
        <v>45689</v>
      </c>
      <c r="Y266" s="7">
        <v>263.999999169373</v>
      </c>
      <c r="Z266" s="7">
        <v>28</v>
      </c>
      <c r="AA266" s="7">
        <v>15.7999993674799</v>
      </c>
      <c r="AB266" s="6">
        <v>230.33</v>
      </c>
      <c r="AC266" s="6">
        <v>63444.78</v>
      </c>
      <c r="AD266" s="7">
        <v>574.200018554146</v>
      </c>
      <c r="AE266" s="7">
        <v>94.1</v>
      </c>
      <c r="AF266" s="7">
        <v>0.131351749539595</v>
      </c>
      <c r="AG266" s="7">
        <v>1541</v>
      </c>
    </row>
    <row r="267" spans="1:33">
      <c r="A267" s="5" t="s">
        <v>70</v>
      </c>
      <c r="B267" s="5">
        <v>21</v>
      </c>
      <c r="C267" s="5">
        <v>2016</v>
      </c>
      <c r="D267" s="6">
        <v>14.67</v>
      </c>
      <c r="E267" s="6">
        <v>162293.3</v>
      </c>
      <c r="F267" s="6">
        <v>125.95</v>
      </c>
      <c r="G267" s="7">
        <v>16.89</v>
      </c>
      <c r="H267" s="6">
        <v>1612.4</v>
      </c>
      <c r="I267" s="6">
        <v>102.75</v>
      </c>
      <c r="J267" s="7">
        <v>816.600017242121</v>
      </c>
      <c r="K267" s="7">
        <v>158.90000420407</v>
      </c>
      <c r="L267" s="6">
        <v>200215</v>
      </c>
      <c r="M267" s="6">
        <v>1740</v>
      </c>
      <c r="N267" s="6">
        <v>522.9</v>
      </c>
      <c r="O267" s="6">
        <v>96.8</v>
      </c>
      <c r="P267" s="6">
        <v>95.8</v>
      </c>
      <c r="Q267" s="6">
        <v>229.93</v>
      </c>
      <c r="R267" s="7">
        <v>69</v>
      </c>
      <c r="S267" s="7">
        <v>39</v>
      </c>
      <c r="T267" s="6">
        <v>18</v>
      </c>
      <c r="U267" s="7">
        <v>3.44</v>
      </c>
      <c r="V267" s="6">
        <v>1.6</v>
      </c>
      <c r="W267" s="7">
        <v>1731.4</v>
      </c>
      <c r="X267" s="7">
        <v>40681.1</v>
      </c>
      <c r="Y267" s="7">
        <v>264.999993113651</v>
      </c>
      <c r="Z267" s="7">
        <v>15</v>
      </c>
      <c r="AA267" s="7">
        <v>18.4000006510851</v>
      </c>
      <c r="AB267" s="6">
        <v>231.56</v>
      </c>
      <c r="AC267" s="6">
        <v>100338.55</v>
      </c>
      <c r="AD267" s="7">
        <v>525.999993299964</v>
      </c>
      <c r="AE267" s="7">
        <v>94</v>
      </c>
      <c r="AF267" s="7">
        <v>0.123446584938704</v>
      </c>
      <c r="AG267" s="7">
        <v>1985</v>
      </c>
    </row>
    <row r="268" spans="1:33">
      <c r="A268" s="5" t="s">
        <v>70</v>
      </c>
      <c r="B268" s="5">
        <v>21</v>
      </c>
      <c r="C268" s="5">
        <v>2017</v>
      </c>
      <c r="D268" s="6">
        <v>38.59</v>
      </c>
      <c r="E268" s="6">
        <v>84745.13</v>
      </c>
      <c r="F268" s="6">
        <v>251.27</v>
      </c>
      <c r="G268" s="7">
        <v>19</v>
      </c>
      <c r="H268" s="6">
        <v>1684</v>
      </c>
      <c r="I268" s="6">
        <v>108.83</v>
      </c>
      <c r="J268" s="7">
        <v>911.700010401716</v>
      </c>
      <c r="K268" s="7">
        <v>159.191184797149</v>
      </c>
      <c r="L268" s="6">
        <v>233372</v>
      </c>
      <c r="M268" s="6">
        <v>1714</v>
      </c>
      <c r="N268" s="6">
        <v>571.6</v>
      </c>
      <c r="O268" s="6">
        <v>99.1</v>
      </c>
      <c r="P268" s="6">
        <v>99.1</v>
      </c>
      <c r="Q268" s="6">
        <v>233.34</v>
      </c>
      <c r="R268" s="7">
        <v>69</v>
      </c>
      <c r="S268" s="7">
        <v>41</v>
      </c>
      <c r="T268" s="6">
        <v>19</v>
      </c>
      <c r="U268" s="7">
        <v>4.11</v>
      </c>
      <c r="V268" s="6">
        <v>1.9</v>
      </c>
      <c r="W268" s="7">
        <v>1518.7</v>
      </c>
      <c r="X268" s="7">
        <v>43387.05</v>
      </c>
      <c r="Y268" s="7">
        <v>180.540855785097</v>
      </c>
      <c r="Z268" s="7">
        <v>20</v>
      </c>
      <c r="AA268" s="7">
        <v>14.800000284603</v>
      </c>
      <c r="AB268" s="6">
        <v>275.64</v>
      </c>
      <c r="AC268" s="6">
        <v>126970.8</v>
      </c>
      <c r="AD268" s="7">
        <v>563.899982624473</v>
      </c>
      <c r="AE268" s="7">
        <v>92</v>
      </c>
      <c r="AF268" s="7">
        <v>0.129520223333117</v>
      </c>
      <c r="AG268" s="7">
        <v>2957</v>
      </c>
    </row>
    <row r="269" spans="1:33">
      <c r="A269" s="5" t="s">
        <v>70</v>
      </c>
      <c r="B269" s="5">
        <v>21</v>
      </c>
      <c r="C269" s="5">
        <v>2018</v>
      </c>
      <c r="D269" s="6">
        <v>28.4</v>
      </c>
      <c r="E269" s="6">
        <v>86290.06</v>
      </c>
      <c r="F269" s="6">
        <v>569.24</v>
      </c>
      <c r="G269" s="7">
        <v>21.84</v>
      </c>
      <c r="H269" s="6">
        <v>2119</v>
      </c>
      <c r="I269" s="6">
        <v>116.16</v>
      </c>
      <c r="J269" s="7">
        <v>913.959993766479</v>
      </c>
      <c r="K269" s="7">
        <v>159.294501550176</v>
      </c>
      <c r="L269" s="6">
        <v>255302.37</v>
      </c>
      <c r="M269" s="6">
        <v>1767</v>
      </c>
      <c r="N269" s="6">
        <v>726.1</v>
      </c>
      <c r="O269" s="6">
        <v>99.1</v>
      </c>
      <c r="P269" s="6">
        <v>99.1</v>
      </c>
      <c r="Q269" s="6">
        <v>264.02</v>
      </c>
      <c r="R269" s="7">
        <v>60</v>
      </c>
      <c r="S269" s="7">
        <v>40</v>
      </c>
      <c r="T269" s="6">
        <v>20</v>
      </c>
      <c r="U269" s="7">
        <v>6.94</v>
      </c>
      <c r="V269" s="6">
        <v>2.2</v>
      </c>
      <c r="W269" s="7">
        <v>1306</v>
      </c>
      <c r="X269" s="7">
        <v>46093</v>
      </c>
      <c r="Y269" s="7">
        <v>123.000005489193</v>
      </c>
      <c r="Z269" s="7">
        <v>25</v>
      </c>
      <c r="AA269" s="7">
        <v>13.000000553</v>
      </c>
      <c r="AB269" s="6">
        <v>309.72</v>
      </c>
      <c r="AC269" s="6">
        <v>163135.29</v>
      </c>
      <c r="AD269" s="7">
        <v>689.500001907601</v>
      </c>
      <c r="AE269" s="7">
        <v>92.6</v>
      </c>
      <c r="AF269" s="7">
        <v>0.109481971702419</v>
      </c>
      <c r="AG269" s="7">
        <v>5804</v>
      </c>
    </row>
    <row r="270" spans="1:33">
      <c r="A270" s="5" t="s">
        <v>70</v>
      </c>
      <c r="B270" s="5">
        <v>21</v>
      </c>
      <c r="C270" s="5">
        <v>2019</v>
      </c>
      <c r="D270" s="6">
        <v>64.19</v>
      </c>
      <c r="E270" s="6">
        <v>111425.81</v>
      </c>
      <c r="F270" s="6">
        <v>873.99</v>
      </c>
      <c r="G270" s="7">
        <v>25.37</v>
      </c>
      <c r="H270" s="6">
        <v>2119</v>
      </c>
      <c r="I270" s="6">
        <v>120.21</v>
      </c>
      <c r="J270" s="7">
        <v>931.509976379633</v>
      </c>
      <c r="K270" s="7">
        <v>159.373706531664</v>
      </c>
      <c r="L270" s="6">
        <v>285184.8</v>
      </c>
      <c r="M270" s="6">
        <v>1684</v>
      </c>
      <c r="N270" s="6">
        <v>794.1</v>
      </c>
      <c r="O270" s="6">
        <v>99.1</v>
      </c>
      <c r="P270" s="6">
        <v>99.1</v>
      </c>
      <c r="Q270" s="6">
        <v>303.6</v>
      </c>
      <c r="R270" s="7">
        <v>52</v>
      </c>
      <c r="S270" s="7">
        <v>42</v>
      </c>
      <c r="T270" s="6">
        <v>20</v>
      </c>
      <c r="U270" s="7">
        <v>9.11</v>
      </c>
      <c r="V270" s="6">
        <v>2.2</v>
      </c>
      <c r="W270" s="7">
        <v>616.4</v>
      </c>
      <c r="X270" s="7">
        <v>39897.8</v>
      </c>
      <c r="Y270" s="7">
        <v>99.0000049366758</v>
      </c>
      <c r="Z270" s="7">
        <v>26</v>
      </c>
      <c r="AA270" s="7">
        <v>12.8999998533576</v>
      </c>
      <c r="AB270" s="6">
        <v>328.75</v>
      </c>
      <c r="AC270" s="6">
        <v>184819.15</v>
      </c>
      <c r="AD270" s="7">
        <v>828.499969456008</v>
      </c>
      <c r="AE270" s="7">
        <v>92.5</v>
      </c>
      <c r="AF270" s="7">
        <v>0.131843518281769</v>
      </c>
      <c r="AG270" s="7">
        <v>6401</v>
      </c>
    </row>
    <row r="271" spans="1:33">
      <c r="A271" s="5" t="s">
        <v>70</v>
      </c>
      <c r="B271" s="5">
        <v>21</v>
      </c>
      <c r="C271" s="5">
        <v>2020</v>
      </c>
      <c r="D271" s="6">
        <v>41.77</v>
      </c>
      <c r="E271" s="6">
        <v>141858.75</v>
      </c>
      <c r="F271" s="6">
        <v>1146.73</v>
      </c>
      <c r="G271" s="7">
        <v>31.25</v>
      </c>
      <c r="H271" s="6">
        <v>2559</v>
      </c>
      <c r="I271" s="6">
        <v>112.61</v>
      </c>
      <c r="J271" s="7">
        <v>963.970025261463</v>
      </c>
      <c r="K271" s="7">
        <v>160.114198297116</v>
      </c>
      <c r="L271" s="6">
        <v>322957.02</v>
      </c>
      <c r="M271" s="6">
        <v>2109</v>
      </c>
      <c r="N271" s="6">
        <v>852.3</v>
      </c>
      <c r="O271" s="6">
        <v>99.2</v>
      </c>
      <c r="P271" s="6">
        <v>99.2</v>
      </c>
      <c r="Q271" s="6">
        <v>331.51</v>
      </c>
      <c r="R271" s="7">
        <v>45</v>
      </c>
      <c r="S271" s="7">
        <v>42</v>
      </c>
      <c r="T271" s="6">
        <v>21</v>
      </c>
      <c r="U271" s="7">
        <v>20.19</v>
      </c>
      <c r="V271" s="6">
        <v>2.4</v>
      </c>
      <c r="W271" s="7">
        <v>691.5</v>
      </c>
      <c r="X271" s="7">
        <v>45787.7</v>
      </c>
      <c r="Y271" s="7">
        <v>116.999995928663</v>
      </c>
      <c r="Z271" s="7">
        <v>20</v>
      </c>
      <c r="AA271" s="7">
        <v>13.8999994421006</v>
      </c>
      <c r="AB271" s="6">
        <v>344.05</v>
      </c>
      <c r="AC271" s="6">
        <v>239119.87</v>
      </c>
      <c r="AD271" s="7">
        <v>941.700044715667</v>
      </c>
      <c r="AE271" s="7">
        <v>91.7</v>
      </c>
      <c r="AF271" s="7">
        <v>0.111685641998735</v>
      </c>
      <c r="AG271" s="7">
        <v>7860</v>
      </c>
    </row>
    <row r="272" spans="1:33">
      <c r="A272" s="5" t="s">
        <v>70</v>
      </c>
      <c r="B272" s="5">
        <v>21</v>
      </c>
      <c r="C272" s="5">
        <v>2021</v>
      </c>
      <c r="D272" s="6">
        <v>17.47</v>
      </c>
      <c r="E272" s="6">
        <v>151407.59</v>
      </c>
      <c r="F272" s="6">
        <v>135.77</v>
      </c>
      <c r="G272" s="7">
        <v>30.97</v>
      </c>
      <c r="H272" s="6">
        <v>1964</v>
      </c>
      <c r="I272" s="6">
        <v>113.56</v>
      </c>
      <c r="J272" s="7">
        <v>989.429980467824</v>
      </c>
      <c r="K272" s="7">
        <v>159.97040030087</v>
      </c>
      <c r="L272" s="6">
        <v>361365.14</v>
      </c>
      <c r="M272" s="6">
        <v>2415</v>
      </c>
      <c r="N272" s="6">
        <v>1096</v>
      </c>
      <c r="O272" s="6">
        <v>99.4</v>
      </c>
      <c r="P272" s="6">
        <v>99.4</v>
      </c>
      <c r="Q272" s="6">
        <v>335.57</v>
      </c>
      <c r="R272" s="7">
        <v>42</v>
      </c>
      <c r="S272" s="7">
        <v>42</v>
      </c>
      <c r="T272" s="6">
        <v>21</v>
      </c>
      <c r="U272" s="7">
        <v>28.42</v>
      </c>
      <c r="V272" s="6">
        <v>2.8</v>
      </c>
      <c r="W272" s="7">
        <v>918.1</v>
      </c>
      <c r="X272" s="7">
        <v>64962.8</v>
      </c>
      <c r="Y272" s="7">
        <v>261.999999014593</v>
      </c>
      <c r="Z272" s="7">
        <v>35</v>
      </c>
      <c r="AA272" s="7">
        <v>13.8000001081484</v>
      </c>
      <c r="AB272" s="6">
        <v>375.353902725697</v>
      </c>
      <c r="AC272" s="6">
        <v>290023.23</v>
      </c>
      <c r="AD272" s="7">
        <v>1250.09996612664</v>
      </c>
      <c r="AE272" s="7">
        <v>90.9</v>
      </c>
      <c r="AF272" s="7">
        <v>0.119175433863861</v>
      </c>
      <c r="AG272" s="7">
        <v>11763</v>
      </c>
    </row>
    <row r="273" spans="1:33">
      <c r="A273" s="5" t="s">
        <v>70</v>
      </c>
      <c r="B273" s="5">
        <v>21</v>
      </c>
      <c r="C273" s="5">
        <v>2022</v>
      </c>
      <c r="D273" s="6">
        <v>14.63</v>
      </c>
      <c r="E273" s="6">
        <v>191066.96</v>
      </c>
      <c r="F273" s="6">
        <v>140.24</v>
      </c>
      <c r="G273" s="7">
        <v>32.6</v>
      </c>
      <c r="H273" s="6">
        <v>1964</v>
      </c>
      <c r="I273" s="6">
        <v>114.19</v>
      </c>
      <c r="J273" s="7">
        <v>1044.40998782776</v>
      </c>
      <c r="K273" s="7">
        <v>161.316988182882</v>
      </c>
      <c r="L273" s="6">
        <v>390014.14</v>
      </c>
      <c r="M273" s="6">
        <v>2675</v>
      </c>
      <c r="N273" s="6">
        <v>1044.7</v>
      </c>
      <c r="O273" s="6">
        <v>99.5</v>
      </c>
      <c r="P273" s="6">
        <v>99.5</v>
      </c>
      <c r="Q273" s="6">
        <v>383.07</v>
      </c>
      <c r="R273" s="7">
        <v>35</v>
      </c>
      <c r="S273" s="7">
        <v>45</v>
      </c>
      <c r="T273" s="6">
        <v>21</v>
      </c>
      <c r="U273" s="7">
        <v>31.55</v>
      </c>
      <c r="V273" s="6">
        <v>2.5</v>
      </c>
      <c r="W273" s="7">
        <v>1516</v>
      </c>
      <c r="X273" s="7">
        <v>69919</v>
      </c>
      <c r="Y273" s="7">
        <v>226.000000164463</v>
      </c>
      <c r="Z273" s="7">
        <v>29</v>
      </c>
      <c r="AA273" s="7">
        <v>13.2999995314715</v>
      </c>
      <c r="AB273" s="6">
        <v>382.282421457431</v>
      </c>
      <c r="AC273" s="6">
        <v>299529.54</v>
      </c>
      <c r="AD273" s="7">
        <v>1585.89992307663</v>
      </c>
      <c r="AE273" s="7">
        <v>92.1</v>
      </c>
      <c r="AF273" s="7">
        <v>0.125790697674419</v>
      </c>
      <c r="AG273" s="7">
        <v>15175</v>
      </c>
    </row>
    <row r="274" spans="1:33">
      <c r="A274" s="5" t="s">
        <v>70</v>
      </c>
      <c r="B274" s="5">
        <v>21</v>
      </c>
      <c r="C274" s="5">
        <v>2023</v>
      </c>
      <c r="D274" s="6">
        <v>13.2</v>
      </c>
      <c r="E274" s="6">
        <v>191580.7</v>
      </c>
      <c r="F274" s="6">
        <v>154.2</v>
      </c>
      <c r="G274" s="7">
        <v>34.23</v>
      </c>
      <c r="H274" s="6">
        <v>1964</v>
      </c>
      <c r="I274" s="6">
        <v>115.69</v>
      </c>
      <c r="J274" s="7">
        <v>1094.00001861777</v>
      </c>
      <c r="K274" s="7">
        <v>161.270422690446</v>
      </c>
      <c r="L274" s="6">
        <v>423739</v>
      </c>
      <c r="M274" s="6">
        <v>3004</v>
      </c>
      <c r="N274" s="6">
        <v>1142.5</v>
      </c>
      <c r="O274" s="6">
        <v>99.5</v>
      </c>
      <c r="P274" s="6">
        <v>99.5</v>
      </c>
      <c r="Q274" s="6">
        <v>431.5</v>
      </c>
      <c r="R274" s="7">
        <v>34.957113</v>
      </c>
      <c r="S274" s="7">
        <v>47</v>
      </c>
      <c r="T274" s="6">
        <v>22</v>
      </c>
      <c r="U274" s="7">
        <v>52.59</v>
      </c>
      <c r="V274" s="6">
        <v>2.0131</v>
      </c>
      <c r="W274" s="7">
        <v>1683</v>
      </c>
      <c r="X274" s="7">
        <v>73914</v>
      </c>
      <c r="Y274" s="7">
        <v>154.999997377517</v>
      </c>
      <c r="Z274" s="7">
        <v>33</v>
      </c>
      <c r="AA274" s="7">
        <v>15.3746553933385</v>
      </c>
      <c r="AB274" s="6">
        <v>390.823783696892</v>
      </c>
      <c r="AC274" s="6">
        <v>375450.8</v>
      </c>
      <c r="AD274" s="7">
        <v>2440.99201698384</v>
      </c>
      <c r="AE274" s="7">
        <v>91.6</v>
      </c>
      <c r="AF274" s="7">
        <v>0.119150136733476</v>
      </c>
      <c r="AG274" s="7">
        <v>18587</v>
      </c>
    </row>
    <row r="275" spans="1:33">
      <c r="A275" s="5" t="s">
        <v>71</v>
      </c>
      <c r="B275" s="5">
        <v>22</v>
      </c>
      <c r="C275" s="5">
        <v>2011</v>
      </c>
      <c r="D275" s="6">
        <v>9.12</v>
      </c>
      <c r="E275" s="6">
        <v>47159.58</v>
      </c>
      <c r="F275" s="6">
        <v>218.01</v>
      </c>
      <c r="G275" s="7">
        <v>25.91</v>
      </c>
      <c r="H275" s="6">
        <v>2976</v>
      </c>
      <c r="I275" s="6">
        <v>62.43</v>
      </c>
      <c r="J275" s="7">
        <v>1373.37954172973</v>
      </c>
      <c r="K275" s="7">
        <v>459.105807075474</v>
      </c>
      <c r="L275" s="6">
        <v>309523.3</v>
      </c>
      <c r="M275" s="6">
        <v>3299</v>
      </c>
      <c r="N275" s="6">
        <v>482.7</v>
      </c>
      <c r="O275" s="6">
        <v>98</v>
      </c>
      <c r="P275" s="6">
        <v>98.6</v>
      </c>
      <c r="Q275" s="6">
        <v>343.74</v>
      </c>
      <c r="R275" s="7">
        <v>43</v>
      </c>
      <c r="S275" s="7">
        <v>15</v>
      </c>
      <c r="T275" s="6">
        <v>59</v>
      </c>
      <c r="U275" s="7">
        <v>68.15</v>
      </c>
      <c r="V275" s="6">
        <v>3.9</v>
      </c>
      <c r="W275" s="7">
        <v>4468.52</v>
      </c>
      <c r="X275" s="7">
        <v>71775.7</v>
      </c>
      <c r="Y275" s="7">
        <v>959.000024086783</v>
      </c>
      <c r="Z275" s="7">
        <v>82</v>
      </c>
      <c r="AA275" s="7">
        <v>1.27452437525711</v>
      </c>
      <c r="AB275" s="6">
        <v>41.89</v>
      </c>
      <c r="AC275" s="6">
        <v>76828.79</v>
      </c>
      <c r="AD275" s="7">
        <v>188.577997283957</v>
      </c>
      <c r="AE275" s="7">
        <v>96.4</v>
      </c>
      <c r="AF275" s="7">
        <v>0.0648543310922732</v>
      </c>
      <c r="AG275" s="7">
        <v>5215</v>
      </c>
    </row>
    <row r="276" spans="1:33">
      <c r="A276" s="5" t="s">
        <v>71</v>
      </c>
      <c r="B276" s="5">
        <v>22</v>
      </c>
      <c r="C276" s="5">
        <v>2012</v>
      </c>
      <c r="D276" s="6">
        <v>10.92</v>
      </c>
      <c r="E276" s="6">
        <v>45029.43</v>
      </c>
      <c r="F276" s="6">
        <v>245.72</v>
      </c>
      <c r="G276" s="7">
        <v>31.28</v>
      </c>
      <c r="H276" s="6">
        <v>3715.03</v>
      </c>
      <c r="I276" s="6">
        <v>70.9</v>
      </c>
      <c r="J276" s="7">
        <v>1560.33496757745</v>
      </c>
      <c r="K276" s="7">
        <v>491.811936238014</v>
      </c>
      <c r="L276" s="6">
        <v>372289.2</v>
      </c>
      <c r="M276" s="6">
        <v>2583</v>
      </c>
      <c r="N276" s="6">
        <v>648.8</v>
      </c>
      <c r="O276" s="6">
        <v>98.2</v>
      </c>
      <c r="P276" s="6">
        <v>98.8</v>
      </c>
      <c r="Q276" s="6">
        <v>501.33</v>
      </c>
      <c r="R276" s="7">
        <v>45</v>
      </c>
      <c r="S276" s="7">
        <v>16</v>
      </c>
      <c r="T276" s="6">
        <v>60</v>
      </c>
      <c r="U276" s="7">
        <v>54.02</v>
      </c>
      <c r="V276" s="6">
        <v>3.9</v>
      </c>
      <c r="W276" s="7">
        <v>4818</v>
      </c>
      <c r="X276" s="7">
        <v>104240</v>
      </c>
      <c r="Y276" s="7">
        <v>1152.99997662977</v>
      </c>
      <c r="Z276" s="7">
        <v>113</v>
      </c>
      <c r="AA276" s="7">
        <v>2.11206896670346</v>
      </c>
      <c r="AB276" s="6">
        <v>100.02</v>
      </c>
      <c r="AC276" s="6">
        <v>103426.5</v>
      </c>
      <c r="AD276" s="7">
        <v>434.212263090902</v>
      </c>
      <c r="AE276" s="7">
        <v>96.2</v>
      </c>
      <c r="AF276" s="7">
        <v>0.0816009766306243</v>
      </c>
      <c r="AG276" s="7">
        <v>6721</v>
      </c>
    </row>
    <row r="277" spans="1:33">
      <c r="A277" s="5" t="s">
        <v>71</v>
      </c>
      <c r="B277" s="5">
        <v>22</v>
      </c>
      <c r="C277" s="5">
        <v>2013</v>
      </c>
      <c r="D277" s="6">
        <v>14.04</v>
      </c>
      <c r="E277" s="6">
        <v>24158.56</v>
      </c>
      <c r="F277" s="6">
        <v>318.47</v>
      </c>
      <c r="G277" s="7">
        <v>39.12</v>
      </c>
      <c r="H277" s="6">
        <v>3810</v>
      </c>
      <c r="I277" s="6">
        <v>80.16</v>
      </c>
      <c r="J277" s="7">
        <v>1772.7404410314</v>
      </c>
      <c r="K277" s="7">
        <v>526.848009540469</v>
      </c>
      <c r="L277" s="6">
        <v>437662.8</v>
      </c>
      <c r="M277" s="6">
        <v>3170</v>
      </c>
      <c r="N277" s="6">
        <v>778.8</v>
      </c>
      <c r="O277" s="6">
        <v>98.3</v>
      </c>
      <c r="P277" s="6">
        <v>98.9</v>
      </c>
      <c r="Q277" s="6">
        <v>475.93</v>
      </c>
      <c r="R277" s="7">
        <v>47</v>
      </c>
      <c r="S277" s="7">
        <v>17</v>
      </c>
      <c r="T277" s="6">
        <v>63</v>
      </c>
      <c r="U277" s="7">
        <v>90.28</v>
      </c>
      <c r="V277" s="6">
        <v>4.9</v>
      </c>
      <c r="W277" s="7">
        <v>5392.2</v>
      </c>
      <c r="X277" s="7">
        <v>166156</v>
      </c>
      <c r="Y277" s="7">
        <v>1641.00001462116</v>
      </c>
      <c r="Z277" s="7">
        <v>116</v>
      </c>
      <c r="AA277" s="7">
        <v>3.50000011026621</v>
      </c>
      <c r="AB277" s="6">
        <v>159.86</v>
      </c>
      <c r="AC277" s="6">
        <v>136957.51</v>
      </c>
      <c r="AD277" s="7">
        <v>999.800041012327</v>
      </c>
      <c r="AE277" s="7">
        <v>96</v>
      </c>
      <c r="AF277" s="7">
        <v>0.0957142857142857</v>
      </c>
      <c r="AG277" s="7">
        <v>5775</v>
      </c>
    </row>
    <row r="278" spans="1:33">
      <c r="A278" s="5" t="s">
        <v>71</v>
      </c>
      <c r="B278" s="5">
        <v>22</v>
      </c>
      <c r="C278" s="5">
        <v>2014</v>
      </c>
      <c r="D278" s="6">
        <v>22.76</v>
      </c>
      <c r="E278" s="6">
        <v>56027.74</v>
      </c>
      <c r="F278" s="6">
        <v>370.88</v>
      </c>
      <c r="G278" s="7">
        <v>47.02</v>
      </c>
      <c r="H278" s="6">
        <v>3887.6</v>
      </c>
      <c r="I278" s="6">
        <v>86.58</v>
      </c>
      <c r="J278" s="7">
        <v>2014.06007191295</v>
      </c>
      <c r="K278" s="7">
        <v>564.379952880083</v>
      </c>
      <c r="L278" s="6">
        <v>538637.15</v>
      </c>
      <c r="M278" s="6">
        <v>3623</v>
      </c>
      <c r="N278" s="6">
        <v>963.4</v>
      </c>
      <c r="O278" s="6">
        <v>98.4</v>
      </c>
      <c r="P278" s="6">
        <v>98.9</v>
      </c>
      <c r="Q278" s="6">
        <v>508.14</v>
      </c>
      <c r="R278" s="7">
        <v>49</v>
      </c>
      <c r="S278" s="7">
        <v>18</v>
      </c>
      <c r="T278" s="6">
        <v>63</v>
      </c>
      <c r="U278" s="7">
        <v>156.2</v>
      </c>
      <c r="V278" s="6">
        <v>4.7</v>
      </c>
      <c r="W278" s="7">
        <v>5874</v>
      </c>
      <c r="X278" s="7">
        <v>184783</v>
      </c>
      <c r="Y278" s="7">
        <v>1648.99996279922</v>
      </c>
      <c r="Z278" s="7">
        <v>141</v>
      </c>
      <c r="AA278" s="7">
        <v>5.79999989819623</v>
      </c>
      <c r="AB278" s="6">
        <v>184.71</v>
      </c>
      <c r="AC278" s="6">
        <v>201060.02</v>
      </c>
      <c r="AD278" s="7">
        <v>2302.09993364231</v>
      </c>
      <c r="AE278" s="7">
        <v>95.8</v>
      </c>
      <c r="AF278" s="7">
        <v>0.106885815654189</v>
      </c>
      <c r="AG278" s="7">
        <v>8239</v>
      </c>
    </row>
    <row r="279" spans="1:33">
      <c r="A279" s="5" t="s">
        <v>71</v>
      </c>
      <c r="B279" s="5">
        <v>22</v>
      </c>
      <c r="C279" s="5">
        <v>2015</v>
      </c>
      <c r="D279" s="6">
        <v>33.5</v>
      </c>
      <c r="E279" s="6">
        <v>140632.9</v>
      </c>
      <c r="F279" s="6">
        <v>493.55</v>
      </c>
      <c r="G279" s="7">
        <v>61.01</v>
      </c>
      <c r="H279" s="6">
        <v>3887.6</v>
      </c>
      <c r="I279" s="6">
        <v>90.76</v>
      </c>
      <c r="J279" s="7">
        <v>2288.23006424671</v>
      </c>
      <c r="K279" s="7">
        <v>565.399974410285</v>
      </c>
      <c r="L279" s="6">
        <v>654413</v>
      </c>
      <c r="M279" s="6">
        <v>3725</v>
      </c>
      <c r="N279" s="6">
        <v>1349.4</v>
      </c>
      <c r="O279" s="6">
        <v>98.6</v>
      </c>
      <c r="P279" s="6">
        <v>99.1</v>
      </c>
      <c r="Q279" s="6">
        <v>581.91</v>
      </c>
      <c r="R279" s="7">
        <v>47</v>
      </c>
      <c r="S279" s="7">
        <v>19</v>
      </c>
      <c r="T279" s="6">
        <v>64</v>
      </c>
      <c r="U279" s="7">
        <v>57.24</v>
      </c>
      <c r="V279" s="6">
        <v>4.7</v>
      </c>
      <c r="W279" s="7">
        <v>9706</v>
      </c>
      <c r="X279" s="7">
        <v>324767</v>
      </c>
      <c r="Y279" s="7">
        <v>2466.99995922208</v>
      </c>
      <c r="Z279" s="7">
        <v>153</v>
      </c>
      <c r="AA279" s="7">
        <v>8.50000031028171</v>
      </c>
      <c r="AB279" s="6">
        <v>221.84</v>
      </c>
      <c r="AC279" s="6">
        <v>286533.22</v>
      </c>
      <c r="AD279" s="7">
        <v>2648.49994442234</v>
      </c>
      <c r="AE279" s="7">
        <v>95.6</v>
      </c>
      <c r="AF279" s="7">
        <v>0.115350066050198</v>
      </c>
      <c r="AG279" s="7">
        <v>11706</v>
      </c>
    </row>
    <row r="280" spans="1:33">
      <c r="A280" s="5" t="s">
        <v>71</v>
      </c>
      <c r="B280" s="5">
        <v>22</v>
      </c>
      <c r="C280" s="5">
        <v>2016</v>
      </c>
      <c r="D280" s="6">
        <v>52.83</v>
      </c>
      <c r="E280" s="6">
        <v>122479.51</v>
      </c>
      <c r="F280" s="6">
        <v>349.01</v>
      </c>
      <c r="G280" s="7">
        <v>79.22</v>
      </c>
      <c r="H280" s="6">
        <v>4037</v>
      </c>
      <c r="I280" s="6">
        <v>94.48</v>
      </c>
      <c r="J280" s="7">
        <v>2556.01989726603</v>
      </c>
      <c r="K280" s="7">
        <v>567.999989366386</v>
      </c>
      <c r="L280" s="6">
        <v>817013</v>
      </c>
      <c r="M280" s="6">
        <v>4955</v>
      </c>
      <c r="N280" s="6">
        <v>1643.6</v>
      </c>
      <c r="O280" s="6">
        <v>98.9</v>
      </c>
      <c r="P280" s="6">
        <v>99.2</v>
      </c>
      <c r="Q280" s="6">
        <v>626.8</v>
      </c>
      <c r="R280" s="7">
        <v>49</v>
      </c>
      <c r="S280" s="7">
        <v>20</v>
      </c>
      <c r="T280" s="6">
        <v>65</v>
      </c>
      <c r="U280" s="7">
        <v>147.19</v>
      </c>
      <c r="V280" s="6">
        <v>4.6</v>
      </c>
      <c r="W280" s="7">
        <v>10314.1</v>
      </c>
      <c r="X280" s="7">
        <v>442087.6</v>
      </c>
      <c r="Y280" s="7">
        <v>2469.00002630675</v>
      </c>
      <c r="Z280" s="7">
        <v>202</v>
      </c>
      <c r="AA280" s="7">
        <v>11.6000000218971</v>
      </c>
      <c r="AB280" s="6">
        <v>233.89</v>
      </c>
      <c r="AC280" s="6">
        <v>389617.16</v>
      </c>
      <c r="AD280" s="7">
        <v>3210.19993746814</v>
      </c>
      <c r="AE280" s="7">
        <v>95.4</v>
      </c>
      <c r="AF280" s="7">
        <v>0.118498626792798</v>
      </c>
      <c r="AG280" s="7">
        <v>15673</v>
      </c>
    </row>
    <row r="281" spans="1:33">
      <c r="A281" s="5" t="s">
        <v>71</v>
      </c>
      <c r="B281" s="5">
        <v>22</v>
      </c>
      <c r="C281" s="5">
        <v>2017</v>
      </c>
      <c r="D281" s="6">
        <v>43.77</v>
      </c>
      <c r="E281" s="6">
        <v>77438.75</v>
      </c>
      <c r="F281" s="6">
        <v>611.48</v>
      </c>
      <c r="G281" s="7">
        <v>99.95</v>
      </c>
      <c r="H281" s="6">
        <v>4099</v>
      </c>
      <c r="I281" s="6">
        <v>106.49</v>
      </c>
      <c r="J281" s="7">
        <v>2831.57989033127</v>
      </c>
      <c r="K281" s="7">
        <v>569.023822180782</v>
      </c>
      <c r="L281" s="6">
        <v>930677</v>
      </c>
      <c r="M281" s="6">
        <v>6583</v>
      </c>
      <c r="N281" s="6">
        <v>1935.2</v>
      </c>
      <c r="O281" s="6">
        <v>99</v>
      </c>
      <c r="P281" s="6">
        <v>99.2</v>
      </c>
      <c r="Q281" s="6">
        <v>685.61</v>
      </c>
      <c r="R281" s="7">
        <v>49</v>
      </c>
      <c r="S281" s="7">
        <v>21</v>
      </c>
      <c r="T281" s="6">
        <v>65</v>
      </c>
      <c r="U281" s="7">
        <v>51.36</v>
      </c>
      <c r="V281" s="6">
        <v>4.8</v>
      </c>
      <c r="W281" s="7">
        <v>11901.55</v>
      </c>
      <c r="X281" s="7">
        <v>511781.8</v>
      </c>
      <c r="Y281" s="7">
        <v>3376.29590007008</v>
      </c>
      <c r="Z281" s="7">
        <v>209.5</v>
      </c>
      <c r="AA281" s="7">
        <v>10.6999995562939</v>
      </c>
      <c r="AB281" s="6">
        <v>276.31</v>
      </c>
      <c r="AC281" s="6">
        <v>447311.33</v>
      </c>
      <c r="AD281" s="7">
        <v>3572.1998875815</v>
      </c>
      <c r="AE281" s="7">
        <v>96.3</v>
      </c>
      <c r="AF281" s="7">
        <v>0.129081461615823</v>
      </c>
      <c r="AG281" s="7">
        <v>19167</v>
      </c>
    </row>
    <row r="282" spans="1:33">
      <c r="A282" s="5" t="s">
        <v>71</v>
      </c>
      <c r="B282" s="5">
        <v>22</v>
      </c>
      <c r="C282" s="5">
        <v>2018</v>
      </c>
      <c r="D282" s="6">
        <v>46.65</v>
      </c>
      <c r="E282" s="6">
        <v>50562.14</v>
      </c>
      <c r="F282" s="6">
        <v>1543.52</v>
      </c>
      <c r="G282" s="7">
        <v>134.83</v>
      </c>
      <c r="H282" s="6">
        <v>4099</v>
      </c>
      <c r="I282" s="6">
        <v>117.7</v>
      </c>
      <c r="J282" s="7">
        <v>2862.23995980583</v>
      </c>
      <c r="K282" s="7">
        <v>569.393181564687</v>
      </c>
      <c r="L282" s="6">
        <v>1059427.09</v>
      </c>
      <c r="M282" s="6">
        <v>6786</v>
      </c>
      <c r="N282" s="6">
        <v>2245.7</v>
      </c>
      <c r="O282" s="6">
        <v>99</v>
      </c>
      <c r="P282" s="6">
        <v>99.3</v>
      </c>
      <c r="Q282" s="6">
        <v>749.58</v>
      </c>
      <c r="R282" s="7">
        <v>49</v>
      </c>
      <c r="S282" s="7">
        <v>24</v>
      </c>
      <c r="T282" s="6">
        <v>65</v>
      </c>
      <c r="U282" s="7">
        <v>188.35</v>
      </c>
      <c r="V282" s="6">
        <v>4.9</v>
      </c>
      <c r="W282" s="7">
        <v>13489</v>
      </c>
      <c r="X282" s="7">
        <v>581476</v>
      </c>
      <c r="Y282" s="7">
        <v>4616.99989608523</v>
      </c>
      <c r="Z282" s="7">
        <v>217</v>
      </c>
      <c r="AA282" s="7">
        <v>11.6000000218971</v>
      </c>
      <c r="AB282" s="6">
        <v>301.53</v>
      </c>
      <c r="AC282" s="6">
        <v>580358.44</v>
      </c>
      <c r="AD282" s="7">
        <v>4186.80000845428</v>
      </c>
      <c r="AE282" s="7">
        <v>96.1</v>
      </c>
      <c r="AF282" s="7">
        <v>0.132221529509559</v>
      </c>
      <c r="AG282" s="7">
        <v>22734</v>
      </c>
    </row>
    <row r="283" spans="1:33">
      <c r="A283" s="5" t="s">
        <v>71</v>
      </c>
      <c r="B283" s="5">
        <v>22</v>
      </c>
      <c r="C283" s="5">
        <v>2019</v>
      </c>
      <c r="D283" s="6">
        <v>81.2</v>
      </c>
      <c r="E283" s="6">
        <v>56434.79</v>
      </c>
      <c r="F283" s="6">
        <v>2603</v>
      </c>
      <c r="G283" s="7">
        <v>166.31</v>
      </c>
      <c r="H283" s="6">
        <v>4613</v>
      </c>
      <c r="I283" s="6">
        <v>117.75</v>
      </c>
      <c r="J283" s="7">
        <v>3016.09009189597</v>
      </c>
      <c r="K283" s="7">
        <v>569.676183342575</v>
      </c>
      <c r="L283" s="6">
        <v>1201848.29</v>
      </c>
      <c r="M283" s="6">
        <v>8834</v>
      </c>
      <c r="N283" s="6">
        <v>2318.2</v>
      </c>
      <c r="O283" s="6">
        <v>99.2</v>
      </c>
      <c r="P283" s="6">
        <v>99.4</v>
      </c>
      <c r="Q283" s="6">
        <v>807.49</v>
      </c>
      <c r="R283" s="7">
        <v>47</v>
      </c>
      <c r="S283" s="7">
        <v>25</v>
      </c>
      <c r="T283" s="6">
        <v>65</v>
      </c>
      <c r="U283" s="7">
        <v>56.65</v>
      </c>
      <c r="V283" s="6">
        <v>4.7</v>
      </c>
      <c r="W283" s="7">
        <v>14334.1</v>
      </c>
      <c r="X283" s="7">
        <v>688633.3</v>
      </c>
      <c r="Y283" s="7">
        <v>3995.9998410853</v>
      </c>
      <c r="Z283" s="7">
        <v>234</v>
      </c>
      <c r="AA283" s="7">
        <v>12.4000003396237</v>
      </c>
      <c r="AB283" s="6">
        <v>325.47</v>
      </c>
      <c r="AC283" s="6">
        <v>704509.65</v>
      </c>
      <c r="AD283" s="7">
        <v>4762.89997423582</v>
      </c>
      <c r="AE283" s="7">
        <v>94.4</v>
      </c>
      <c r="AF283" s="7">
        <v>0.126735342254742</v>
      </c>
      <c r="AG283" s="7">
        <v>23871</v>
      </c>
    </row>
    <row r="284" spans="1:33">
      <c r="A284" s="5" t="s">
        <v>71</v>
      </c>
      <c r="B284" s="5">
        <v>22</v>
      </c>
      <c r="C284" s="5">
        <v>2020</v>
      </c>
      <c r="D284" s="6">
        <v>86.57</v>
      </c>
      <c r="E284" s="6">
        <v>52792.39</v>
      </c>
      <c r="F284" s="6">
        <v>3190.23</v>
      </c>
      <c r="G284" s="7">
        <v>202.1</v>
      </c>
      <c r="H284" s="6">
        <v>5285</v>
      </c>
      <c r="I284" s="6">
        <v>113.56</v>
      </c>
      <c r="J284" s="7">
        <v>3117.17991915765</v>
      </c>
      <c r="K284" s="7">
        <v>572.322875622936</v>
      </c>
      <c r="L284" s="6">
        <v>1291877.8</v>
      </c>
      <c r="M284" s="6">
        <v>10164</v>
      </c>
      <c r="N284" s="6">
        <v>2368.8</v>
      </c>
      <c r="O284" s="6">
        <v>99.4</v>
      </c>
      <c r="P284" s="6">
        <v>99.5</v>
      </c>
      <c r="Q284" s="6">
        <v>837.84</v>
      </c>
      <c r="R284" s="7">
        <v>47</v>
      </c>
      <c r="S284" s="7">
        <v>27</v>
      </c>
      <c r="T284" s="6">
        <v>68</v>
      </c>
      <c r="U284" s="7">
        <v>117.79</v>
      </c>
      <c r="V284" s="6">
        <v>5.9</v>
      </c>
      <c r="W284" s="7">
        <v>17338.6</v>
      </c>
      <c r="X284" s="7">
        <v>863595.5</v>
      </c>
      <c r="Y284" s="7">
        <v>4666.00022125531</v>
      </c>
      <c r="Z284" s="7">
        <v>319</v>
      </c>
      <c r="AA284" s="7">
        <v>13.6999995501731</v>
      </c>
      <c r="AB284" s="6">
        <v>344.76</v>
      </c>
      <c r="AC284" s="6">
        <v>830284.19</v>
      </c>
      <c r="AD284" s="7">
        <v>5810.3000951449</v>
      </c>
      <c r="AE284" s="7">
        <v>94.1</v>
      </c>
      <c r="AF284" s="7">
        <v>0.121362671833195</v>
      </c>
      <c r="AG284" s="7">
        <v>27586</v>
      </c>
    </row>
    <row r="285" spans="1:33">
      <c r="A285" s="5" t="s">
        <v>71</v>
      </c>
      <c r="B285" s="5">
        <v>22</v>
      </c>
      <c r="C285" s="5">
        <v>2021</v>
      </c>
      <c r="D285" s="6">
        <v>54.5</v>
      </c>
      <c r="E285" s="6">
        <v>54932.16</v>
      </c>
      <c r="F285" s="6">
        <v>374.15</v>
      </c>
      <c r="G285" s="7">
        <v>163.19</v>
      </c>
      <c r="H285" s="6">
        <v>5285</v>
      </c>
      <c r="I285" s="6">
        <v>116.77</v>
      </c>
      <c r="J285" s="7">
        <v>3288.49995809989</v>
      </c>
      <c r="K285" s="7">
        <v>567.935979374615</v>
      </c>
      <c r="L285" s="6">
        <v>1415303.11</v>
      </c>
      <c r="M285" s="6">
        <v>10644</v>
      </c>
      <c r="N285" s="6">
        <v>2612.1</v>
      </c>
      <c r="O285" s="6">
        <v>99.5</v>
      </c>
      <c r="P285" s="6">
        <v>99.6</v>
      </c>
      <c r="Q285" s="6">
        <v>887.59</v>
      </c>
      <c r="R285" s="7">
        <v>47</v>
      </c>
      <c r="S285" s="7">
        <v>28</v>
      </c>
      <c r="T285" s="6">
        <v>69</v>
      </c>
      <c r="U285" s="7">
        <v>184.52</v>
      </c>
      <c r="V285" s="6">
        <v>5.7</v>
      </c>
      <c r="W285" s="7">
        <v>21772</v>
      </c>
      <c r="X285" s="7">
        <v>1055375</v>
      </c>
      <c r="Y285" s="7">
        <v>4492.99995924777</v>
      </c>
      <c r="Z285" s="7">
        <v>346</v>
      </c>
      <c r="AA285" s="7">
        <v>13.6000000987087</v>
      </c>
      <c r="AB285" s="6">
        <v>373.223293656892</v>
      </c>
      <c r="AC285" s="6">
        <v>1034335.16</v>
      </c>
      <c r="AD285" s="7">
        <v>6723.40028273647</v>
      </c>
      <c r="AE285" s="7">
        <v>93.9</v>
      </c>
      <c r="AF285" s="7">
        <v>0.123985689893487</v>
      </c>
      <c r="AG285" s="7">
        <v>34098</v>
      </c>
    </row>
    <row r="286" spans="1:33">
      <c r="A286" s="5" t="s">
        <v>71</v>
      </c>
      <c r="B286" s="5">
        <v>22</v>
      </c>
      <c r="C286" s="5">
        <v>2022</v>
      </c>
      <c r="D286" s="6">
        <v>37.96</v>
      </c>
      <c r="E286" s="6">
        <v>59355.24</v>
      </c>
      <c r="F286" s="6">
        <v>382.16</v>
      </c>
      <c r="G286" s="7">
        <v>189.45</v>
      </c>
      <c r="H286" s="6">
        <v>5285</v>
      </c>
      <c r="I286" s="6">
        <v>123.3</v>
      </c>
      <c r="J286" s="7">
        <v>3448.02988813974</v>
      </c>
      <c r="K286" s="7">
        <v>576.622438707796</v>
      </c>
      <c r="L286" s="6">
        <v>1498606.9</v>
      </c>
      <c r="M286" s="6">
        <v>11066</v>
      </c>
      <c r="N286" s="6">
        <v>2668.9</v>
      </c>
      <c r="O286" s="6">
        <v>99.5</v>
      </c>
      <c r="P286" s="6">
        <v>99.7</v>
      </c>
      <c r="Q286" s="6">
        <v>921.06</v>
      </c>
      <c r="R286" s="7">
        <v>44</v>
      </c>
      <c r="S286" s="7">
        <v>30</v>
      </c>
      <c r="T286" s="6">
        <v>70</v>
      </c>
      <c r="U286" s="7">
        <v>559.47</v>
      </c>
      <c r="V286" s="6">
        <v>6.1</v>
      </c>
      <c r="W286" s="7">
        <v>21883</v>
      </c>
      <c r="X286" s="7">
        <v>1181175</v>
      </c>
      <c r="Y286" s="7">
        <v>5477.00008333956</v>
      </c>
      <c r="Z286" s="7">
        <v>443</v>
      </c>
      <c r="AA286" s="7">
        <v>12.300000462746</v>
      </c>
      <c r="AB286" s="6">
        <v>382.225786648983</v>
      </c>
      <c r="AC286" s="6">
        <v>1115136.56</v>
      </c>
      <c r="AD286" s="7">
        <v>14206.299898108</v>
      </c>
      <c r="AE286" s="7">
        <v>93.3</v>
      </c>
      <c r="AF286" s="7">
        <v>0.121327499901462</v>
      </c>
      <c r="AG286" s="7">
        <v>38830</v>
      </c>
    </row>
    <row r="287" spans="1:33">
      <c r="A287" s="5" t="s">
        <v>71</v>
      </c>
      <c r="B287" s="5">
        <v>22</v>
      </c>
      <c r="C287" s="5">
        <v>2023</v>
      </c>
      <c r="D287" s="6">
        <v>38.9</v>
      </c>
      <c r="E287" s="6">
        <v>61855.7</v>
      </c>
      <c r="F287" s="6">
        <v>397.13</v>
      </c>
      <c r="G287" s="7">
        <v>215.71</v>
      </c>
      <c r="H287" s="6">
        <v>5285</v>
      </c>
      <c r="I287" s="6">
        <v>137.42</v>
      </c>
      <c r="J287" s="7">
        <v>3686.10011964478</v>
      </c>
      <c r="K287" s="7">
        <v>569.593415406372</v>
      </c>
      <c r="L287" s="6">
        <v>1642354</v>
      </c>
      <c r="M287" s="6">
        <v>11440</v>
      </c>
      <c r="N287" s="6">
        <v>2744.5</v>
      </c>
      <c r="O287" s="6">
        <v>99.6</v>
      </c>
      <c r="P287" s="6">
        <v>99.7</v>
      </c>
      <c r="Q287" s="6">
        <v>958.51</v>
      </c>
      <c r="R287" s="7">
        <v>42.243583</v>
      </c>
      <c r="S287" s="7">
        <v>32</v>
      </c>
      <c r="T287" s="6">
        <v>72</v>
      </c>
      <c r="U287" s="7">
        <v>718.4904</v>
      </c>
      <c r="V287" s="6">
        <v>6.3444</v>
      </c>
      <c r="W287" s="7">
        <v>22412</v>
      </c>
      <c r="X287" s="7">
        <v>1121835</v>
      </c>
      <c r="Y287" s="7">
        <v>4423.00009788839</v>
      </c>
      <c r="Z287" s="7">
        <v>366</v>
      </c>
      <c r="AA287" s="7">
        <v>17.2444835822575</v>
      </c>
      <c r="AB287" s="6">
        <v>395.000466917146</v>
      </c>
      <c r="AC287" s="6">
        <v>1357974.7</v>
      </c>
      <c r="AD287" s="7">
        <v>9406.90431274652</v>
      </c>
      <c r="AE287" s="7">
        <v>93.5</v>
      </c>
      <c r="AF287" s="7">
        <v>0.125854349684369</v>
      </c>
      <c r="AG287" s="7">
        <v>43562</v>
      </c>
    </row>
    <row r="288" spans="1:33">
      <c r="A288" s="5" t="s">
        <v>72</v>
      </c>
      <c r="B288" s="5">
        <v>23</v>
      </c>
      <c r="C288" s="5">
        <v>2011</v>
      </c>
      <c r="D288" s="6">
        <v>23.66</v>
      </c>
      <c r="E288" s="6">
        <v>145321.28</v>
      </c>
      <c r="F288" s="6">
        <v>550.33</v>
      </c>
      <c r="G288" s="7">
        <v>56.55</v>
      </c>
      <c r="H288" s="6">
        <v>12192.5</v>
      </c>
      <c r="I288" s="6">
        <v>59.89</v>
      </c>
      <c r="J288" s="7">
        <v>3897.17846588141</v>
      </c>
      <c r="K288" s="7">
        <v>578.712668703541</v>
      </c>
      <c r="L288" s="6">
        <v>695893.2</v>
      </c>
      <c r="M288" s="6">
        <v>5930</v>
      </c>
      <c r="N288" s="6">
        <v>979.1</v>
      </c>
      <c r="O288" s="6">
        <v>96.6</v>
      </c>
      <c r="P288" s="6">
        <v>97.7</v>
      </c>
      <c r="Q288" s="6">
        <v>730.41</v>
      </c>
      <c r="R288" s="7">
        <v>49</v>
      </c>
      <c r="S288" s="7">
        <v>14</v>
      </c>
      <c r="T288" s="6">
        <v>93</v>
      </c>
      <c r="U288" s="7">
        <v>67.83</v>
      </c>
      <c r="V288" s="6">
        <v>6.5</v>
      </c>
      <c r="W288" s="7">
        <v>6508.192</v>
      </c>
      <c r="X288" s="7">
        <v>370286.7</v>
      </c>
      <c r="Y288" s="7">
        <v>1964.99995224389</v>
      </c>
      <c r="Z288" s="7">
        <v>93</v>
      </c>
      <c r="AA288" s="7">
        <v>1.38251448257301</v>
      </c>
      <c r="AB288" s="6">
        <v>40.16</v>
      </c>
      <c r="AC288" s="6">
        <v>177908</v>
      </c>
      <c r="AD288" s="7">
        <v>324.959968208491</v>
      </c>
      <c r="AE288" s="7">
        <v>102.1</v>
      </c>
      <c r="AF288" s="7">
        <v>0.0983201919780596</v>
      </c>
      <c r="AG288" s="7">
        <v>9386</v>
      </c>
    </row>
    <row r="289" spans="1:33">
      <c r="A289" s="5" t="s">
        <v>72</v>
      </c>
      <c r="B289" s="5">
        <v>23</v>
      </c>
      <c r="C289" s="5">
        <v>2012</v>
      </c>
      <c r="D289" s="6">
        <v>26.12</v>
      </c>
      <c r="E289" s="6">
        <v>286437.2</v>
      </c>
      <c r="F289" s="6">
        <v>619.93</v>
      </c>
      <c r="G289" s="7">
        <v>72.38</v>
      </c>
      <c r="H289" s="6">
        <v>13749.2</v>
      </c>
      <c r="I289" s="6">
        <v>68.3</v>
      </c>
      <c r="J289" s="7">
        <v>4243.17250181303</v>
      </c>
      <c r="K289" s="7">
        <v>678.554906933489</v>
      </c>
      <c r="L289" s="6">
        <v>835910.97</v>
      </c>
      <c r="M289" s="6">
        <v>7071</v>
      </c>
      <c r="N289" s="6">
        <v>1316.3</v>
      </c>
      <c r="O289" s="6">
        <v>96.8</v>
      </c>
      <c r="P289" s="6">
        <v>97.8</v>
      </c>
      <c r="Q289" s="6">
        <v>1052.6</v>
      </c>
      <c r="R289" s="7">
        <v>52</v>
      </c>
      <c r="S289" s="7">
        <v>16</v>
      </c>
      <c r="T289" s="6">
        <v>99</v>
      </c>
      <c r="U289" s="7">
        <v>111.24</v>
      </c>
      <c r="V289" s="6">
        <v>6</v>
      </c>
      <c r="W289" s="7">
        <v>13638</v>
      </c>
      <c r="X289" s="7">
        <v>382941</v>
      </c>
      <c r="Y289" s="7">
        <v>5054.0000609101</v>
      </c>
      <c r="Z289" s="7">
        <v>235</v>
      </c>
      <c r="AA289" s="7">
        <v>2.29206349190948</v>
      </c>
      <c r="AB289" s="6">
        <v>100.13</v>
      </c>
      <c r="AC289" s="6">
        <v>225753.71</v>
      </c>
      <c r="AD289" s="7">
        <v>548.52568152737</v>
      </c>
      <c r="AE289" s="7">
        <v>100.2</v>
      </c>
      <c r="AF289" s="7">
        <v>0.107004167937379</v>
      </c>
      <c r="AG289" s="7">
        <v>12209</v>
      </c>
    </row>
    <row r="290" spans="1:33">
      <c r="A290" s="5" t="s">
        <v>72</v>
      </c>
      <c r="B290" s="5">
        <v>23</v>
      </c>
      <c r="C290" s="5">
        <v>2013</v>
      </c>
      <c r="D290" s="6">
        <v>34.03</v>
      </c>
      <c r="E290" s="6">
        <v>39295.8</v>
      </c>
      <c r="F290" s="6">
        <v>759.54</v>
      </c>
      <c r="G290" s="7">
        <v>83.3</v>
      </c>
      <c r="H290" s="6">
        <v>14820.6</v>
      </c>
      <c r="I290" s="6">
        <v>77.5</v>
      </c>
      <c r="J290" s="7">
        <v>4619.88411302334</v>
      </c>
      <c r="K290" s="7">
        <v>795.622398858154</v>
      </c>
      <c r="L290" s="6">
        <v>1073564.1</v>
      </c>
      <c r="M290" s="6">
        <v>9238</v>
      </c>
      <c r="N290" s="6">
        <v>1775.7</v>
      </c>
      <c r="O290" s="6">
        <v>97</v>
      </c>
      <c r="P290" s="6">
        <v>97.9</v>
      </c>
      <c r="Q290" s="6">
        <v>1105.92</v>
      </c>
      <c r="R290" s="7">
        <v>55</v>
      </c>
      <c r="S290" s="7">
        <v>18</v>
      </c>
      <c r="T290" s="6">
        <v>103</v>
      </c>
      <c r="U290" s="7">
        <v>148.58</v>
      </c>
      <c r="V290" s="6">
        <v>15.6</v>
      </c>
      <c r="W290" s="7">
        <v>19813.7</v>
      </c>
      <c r="X290" s="7">
        <v>618377.9</v>
      </c>
      <c r="Y290" s="7">
        <v>5028.99981809119</v>
      </c>
      <c r="Z290" s="7">
        <v>178</v>
      </c>
      <c r="AA290" s="7">
        <v>3.80000012641711</v>
      </c>
      <c r="AB290" s="6">
        <v>153.04</v>
      </c>
      <c r="AC290" s="6">
        <v>304253.8</v>
      </c>
      <c r="AD290" s="7">
        <v>925.899965321341</v>
      </c>
      <c r="AE290" s="7">
        <v>98.3</v>
      </c>
      <c r="AF290" s="7">
        <v>0.112600633197648</v>
      </c>
      <c r="AG290" s="7">
        <v>5120</v>
      </c>
    </row>
    <row r="291" spans="1:33">
      <c r="A291" s="5" t="s">
        <v>72</v>
      </c>
      <c r="B291" s="5">
        <v>23</v>
      </c>
      <c r="C291" s="5">
        <v>2014</v>
      </c>
      <c r="D291" s="6">
        <v>67.07</v>
      </c>
      <c r="E291" s="6">
        <v>80618.28</v>
      </c>
      <c r="F291" s="6">
        <v>909.59</v>
      </c>
      <c r="G291" s="7">
        <v>117.38</v>
      </c>
      <c r="H291" s="6">
        <v>15269.33</v>
      </c>
      <c r="I291" s="6">
        <v>81.18</v>
      </c>
      <c r="J291" s="7">
        <v>5030.03992279669</v>
      </c>
      <c r="K291" s="7">
        <v>932.886926461871</v>
      </c>
      <c r="L291" s="6">
        <v>1343112.87</v>
      </c>
      <c r="M291" s="6">
        <v>10767</v>
      </c>
      <c r="N291" s="6">
        <v>2200.4</v>
      </c>
      <c r="O291" s="6">
        <v>97</v>
      </c>
      <c r="P291" s="6">
        <v>98.1</v>
      </c>
      <c r="Q291" s="6">
        <v>1138.67</v>
      </c>
      <c r="R291" s="7">
        <v>58</v>
      </c>
      <c r="S291" s="7">
        <v>20</v>
      </c>
      <c r="T291" s="6">
        <v>107</v>
      </c>
      <c r="U291" s="7">
        <v>199.05</v>
      </c>
      <c r="V291" s="6">
        <v>16.3</v>
      </c>
      <c r="W291" s="7">
        <v>18509</v>
      </c>
      <c r="X291" s="7">
        <v>645716</v>
      </c>
      <c r="Y291" s="7">
        <v>6884.99992314444</v>
      </c>
      <c r="Z291" s="7">
        <v>211</v>
      </c>
      <c r="AA291" s="7">
        <v>6.29999978959583</v>
      </c>
      <c r="AB291" s="6">
        <v>173.82</v>
      </c>
      <c r="AC291" s="6">
        <v>479628.02</v>
      </c>
      <c r="AD291" s="7">
        <v>1562.89992365523</v>
      </c>
      <c r="AE291" s="7">
        <v>96.4</v>
      </c>
      <c r="AF291" s="7">
        <v>0.116186934023286</v>
      </c>
      <c r="AG291" s="7">
        <v>6047</v>
      </c>
    </row>
    <row r="292" spans="1:33">
      <c r="A292" s="5" t="s">
        <v>72</v>
      </c>
      <c r="B292" s="5">
        <v>23</v>
      </c>
      <c r="C292" s="5">
        <v>2015</v>
      </c>
      <c r="D292" s="6">
        <v>104.4</v>
      </c>
      <c r="E292" s="6">
        <v>436770.9</v>
      </c>
      <c r="F292" s="6">
        <v>1159.02</v>
      </c>
      <c r="G292" s="7">
        <v>138.57</v>
      </c>
      <c r="H292" s="6">
        <v>15691.31</v>
      </c>
      <c r="I292" s="6">
        <v>82.87</v>
      </c>
      <c r="J292" s="7">
        <v>5476.61013481595</v>
      </c>
      <c r="K292" s="7">
        <v>935.499957234419</v>
      </c>
      <c r="L292" s="6">
        <v>1617009.21</v>
      </c>
      <c r="M292" s="6">
        <v>13220</v>
      </c>
      <c r="N292" s="6">
        <v>3117.9</v>
      </c>
      <c r="O292" s="6">
        <v>97.1</v>
      </c>
      <c r="P292" s="6">
        <v>98.2</v>
      </c>
      <c r="Q292" s="6">
        <v>1349.02</v>
      </c>
      <c r="R292" s="7">
        <v>58</v>
      </c>
      <c r="S292" s="7">
        <v>22</v>
      </c>
      <c r="T292" s="6">
        <v>109</v>
      </c>
      <c r="U292" s="7">
        <v>282.32</v>
      </c>
      <c r="V292" s="6">
        <v>18.3</v>
      </c>
      <c r="W292" s="7">
        <v>18759</v>
      </c>
      <c r="X292" s="7">
        <v>819832</v>
      </c>
      <c r="Y292" s="7">
        <v>6738.99983188745</v>
      </c>
      <c r="Z292" s="7">
        <v>225</v>
      </c>
      <c r="AA292" s="7">
        <v>10.1999997930397</v>
      </c>
      <c r="AB292" s="6">
        <v>215.48</v>
      </c>
      <c r="AC292" s="6">
        <v>628897.79</v>
      </c>
      <c r="AD292" s="7">
        <v>1848.40003882359</v>
      </c>
      <c r="AE292" s="7">
        <v>94.5</v>
      </c>
      <c r="AF292" s="7">
        <v>0.119512910798122</v>
      </c>
      <c r="AG292" s="7">
        <v>7850</v>
      </c>
    </row>
    <row r="293" spans="1:33">
      <c r="A293" s="5" t="s">
        <v>72</v>
      </c>
      <c r="B293" s="5">
        <v>23</v>
      </c>
      <c r="C293" s="5">
        <v>2016</v>
      </c>
      <c r="D293" s="6">
        <v>138.09</v>
      </c>
      <c r="E293" s="6">
        <v>287497.32</v>
      </c>
      <c r="F293" s="6">
        <v>714.93</v>
      </c>
      <c r="G293" s="7">
        <v>199.04</v>
      </c>
      <c r="H293" s="6">
        <v>16408.32</v>
      </c>
      <c r="I293" s="6">
        <v>88.29</v>
      </c>
      <c r="J293" s="7">
        <v>6358.42001400158</v>
      </c>
      <c r="K293" s="7">
        <v>936.4999795055</v>
      </c>
      <c r="L293" s="6">
        <v>1897078.45</v>
      </c>
      <c r="M293" s="6">
        <v>16532</v>
      </c>
      <c r="N293" s="6">
        <v>3709.6</v>
      </c>
      <c r="O293" s="6">
        <v>97.2</v>
      </c>
      <c r="P293" s="6">
        <v>98.3</v>
      </c>
      <c r="Q293" s="6">
        <v>1402.94</v>
      </c>
      <c r="R293" s="7">
        <v>59</v>
      </c>
      <c r="S293" s="7">
        <v>23</v>
      </c>
      <c r="T293" s="6">
        <v>109</v>
      </c>
      <c r="U293" s="7">
        <v>299.3</v>
      </c>
      <c r="V293" s="6">
        <v>18.4</v>
      </c>
      <c r="W293" s="7">
        <v>21368</v>
      </c>
      <c r="X293" s="7">
        <v>1006820.6</v>
      </c>
      <c r="Y293" s="7">
        <v>7759.99989774443</v>
      </c>
      <c r="Z293" s="7">
        <v>257</v>
      </c>
      <c r="AA293" s="7">
        <v>13.8999994421006</v>
      </c>
      <c r="AB293" s="6">
        <v>225.41</v>
      </c>
      <c r="AC293" s="6">
        <v>963552.67</v>
      </c>
      <c r="AD293" s="7">
        <v>2381.19990170589</v>
      </c>
      <c r="AE293" s="7">
        <v>92.6</v>
      </c>
      <c r="AF293" s="7">
        <v>0.124691690814745</v>
      </c>
      <c r="AG293" s="7">
        <v>11309</v>
      </c>
    </row>
    <row r="294" spans="1:33">
      <c r="A294" s="5" t="s">
        <v>72</v>
      </c>
      <c r="B294" s="5">
        <v>23</v>
      </c>
      <c r="C294" s="5">
        <v>2017</v>
      </c>
      <c r="D294" s="6">
        <v>118.38</v>
      </c>
      <c r="E294" s="6">
        <v>299900.31</v>
      </c>
      <c r="F294" s="6">
        <v>1245.99</v>
      </c>
      <c r="G294" s="7">
        <v>269.26</v>
      </c>
      <c r="H294" s="6">
        <v>16388.32</v>
      </c>
      <c r="I294" s="6">
        <v>92.67</v>
      </c>
      <c r="J294" s="7">
        <v>6898.54017940867</v>
      </c>
      <c r="K294" s="7">
        <v>938.211872157029</v>
      </c>
      <c r="L294" s="6">
        <v>2506089.66</v>
      </c>
      <c r="M294" s="6">
        <v>18962</v>
      </c>
      <c r="N294" s="6">
        <v>4702.8</v>
      </c>
      <c r="O294" s="6">
        <v>97.4</v>
      </c>
      <c r="P294" s="6">
        <v>98.5</v>
      </c>
      <c r="Q294" s="6">
        <v>1495.77</v>
      </c>
      <c r="R294" s="7">
        <v>58</v>
      </c>
      <c r="S294" s="7">
        <v>23</v>
      </c>
      <c r="T294" s="6">
        <v>109</v>
      </c>
      <c r="U294" s="7">
        <v>405.83</v>
      </c>
      <c r="V294" s="6">
        <v>20.1</v>
      </c>
      <c r="W294" s="7">
        <v>27256</v>
      </c>
      <c r="X294" s="7">
        <v>1200552.8</v>
      </c>
      <c r="Y294" s="7">
        <v>8617.60945681051</v>
      </c>
      <c r="Z294" s="7">
        <v>271.5</v>
      </c>
      <c r="AA294" s="7">
        <v>11.6999995108966</v>
      </c>
      <c r="AB294" s="6">
        <v>267.8</v>
      </c>
      <c r="AC294" s="6">
        <v>1274785.54</v>
      </c>
      <c r="AD294" s="7">
        <v>3687.80017232697</v>
      </c>
      <c r="AE294" s="7">
        <v>91.9</v>
      </c>
      <c r="AF294" s="7">
        <v>0.135970333745365</v>
      </c>
      <c r="AG294" s="7">
        <v>16198</v>
      </c>
    </row>
    <row r="295" spans="1:33">
      <c r="A295" s="5" t="s">
        <v>72</v>
      </c>
      <c r="B295" s="5">
        <v>23</v>
      </c>
      <c r="C295" s="5">
        <v>2018</v>
      </c>
      <c r="D295" s="6">
        <v>144.59</v>
      </c>
      <c r="E295" s="6">
        <v>354133.19</v>
      </c>
      <c r="F295" s="6">
        <v>3297.15</v>
      </c>
      <c r="G295" s="7">
        <v>348.45</v>
      </c>
      <c r="H295" s="6">
        <v>16388.32</v>
      </c>
      <c r="I295" s="6">
        <v>108.72</v>
      </c>
      <c r="J295" s="7">
        <v>7332.0299955696</v>
      </c>
      <c r="K295" s="7">
        <v>938.8209692927</v>
      </c>
      <c r="L295" s="6">
        <v>2775874.93</v>
      </c>
      <c r="M295" s="6">
        <v>20170</v>
      </c>
      <c r="N295" s="6">
        <v>5400.5</v>
      </c>
      <c r="O295" s="6">
        <v>97.8</v>
      </c>
      <c r="P295" s="6">
        <v>98.8</v>
      </c>
      <c r="Q295" s="6">
        <v>1609.69</v>
      </c>
      <c r="R295" s="7">
        <v>54</v>
      </c>
      <c r="S295" s="7">
        <v>24</v>
      </c>
      <c r="T295" s="6">
        <v>119</v>
      </c>
      <c r="U295" s="7">
        <v>996.7</v>
      </c>
      <c r="V295" s="6">
        <v>19.3</v>
      </c>
      <c r="W295" s="7">
        <v>33144</v>
      </c>
      <c r="X295" s="7">
        <v>1394285</v>
      </c>
      <c r="Y295" s="7">
        <v>9570.00014884221</v>
      </c>
      <c r="Z295" s="7">
        <v>286</v>
      </c>
      <c r="AA295" s="7">
        <v>11.4999995932542</v>
      </c>
      <c r="AB295" s="6">
        <v>294.3</v>
      </c>
      <c r="AC295" s="6">
        <v>1671575.44</v>
      </c>
      <c r="AD295" s="7">
        <v>4219.19993418461</v>
      </c>
      <c r="AE295" s="7">
        <v>93.4</v>
      </c>
      <c r="AF295" s="7">
        <v>0.135801630434783</v>
      </c>
      <c r="AG295" s="7">
        <v>31631</v>
      </c>
    </row>
    <row r="296" spans="1:33">
      <c r="A296" s="5" t="s">
        <v>72</v>
      </c>
      <c r="B296" s="5">
        <v>23</v>
      </c>
      <c r="C296" s="5">
        <v>2019</v>
      </c>
      <c r="D296" s="6">
        <v>217.05</v>
      </c>
      <c r="E296" s="6">
        <v>426826.73</v>
      </c>
      <c r="F296" s="6">
        <v>5164.95</v>
      </c>
      <c r="G296" s="7">
        <v>447.76</v>
      </c>
      <c r="H296" s="6">
        <v>16869.56</v>
      </c>
      <c r="I296" s="6">
        <v>112.76</v>
      </c>
      <c r="J296" s="7">
        <v>7277.70031143377</v>
      </c>
      <c r="K296" s="7">
        <v>939.287585353501</v>
      </c>
      <c r="L296" s="6">
        <v>3328646</v>
      </c>
      <c r="M296" s="6">
        <v>24583</v>
      </c>
      <c r="N296" s="6">
        <v>5864</v>
      </c>
      <c r="O296" s="6">
        <v>98.2</v>
      </c>
      <c r="P296" s="6">
        <v>99</v>
      </c>
      <c r="Q296" s="6">
        <v>1763.83</v>
      </c>
      <c r="R296" s="7">
        <v>58</v>
      </c>
      <c r="S296" s="7">
        <v>26</v>
      </c>
      <c r="T296" s="6">
        <v>126</v>
      </c>
      <c r="U296" s="7">
        <v>1211.95</v>
      </c>
      <c r="V296" s="6">
        <v>20</v>
      </c>
      <c r="W296" s="7">
        <v>27132.8</v>
      </c>
      <c r="X296" s="7">
        <v>1348150.5</v>
      </c>
      <c r="Y296" s="7">
        <v>10508.0005169365</v>
      </c>
      <c r="Z296" s="7">
        <v>326</v>
      </c>
      <c r="AA296" s="7">
        <v>11.7999996286349</v>
      </c>
      <c r="AB296" s="6">
        <v>317.11</v>
      </c>
      <c r="AC296" s="6">
        <v>2035863.75</v>
      </c>
      <c r="AD296" s="7">
        <v>5368.00011459865</v>
      </c>
      <c r="AE296" s="7">
        <v>93.5</v>
      </c>
      <c r="AF296" s="7">
        <v>0.133229910021719</v>
      </c>
      <c r="AG296" s="7">
        <v>32672</v>
      </c>
    </row>
    <row r="297" spans="1:33">
      <c r="A297" s="5" t="s">
        <v>72</v>
      </c>
      <c r="B297" s="5">
        <v>23</v>
      </c>
      <c r="C297" s="5">
        <v>2020</v>
      </c>
      <c r="D297" s="6">
        <v>219.03</v>
      </c>
      <c r="E297" s="6">
        <v>546960</v>
      </c>
      <c r="F297" s="6">
        <v>7526.73</v>
      </c>
      <c r="G297" s="7">
        <v>537.7</v>
      </c>
      <c r="H297" s="6">
        <v>16869.56</v>
      </c>
      <c r="I297" s="6">
        <v>109.05</v>
      </c>
      <c r="J297" s="7">
        <v>7521.36036361163</v>
      </c>
      <c r="K297" s="7">
        <v>943.651477111459</v>
      </c>
      <c r="L297" s="6">
        <v>3535456.84</v>
      </c>
      <c r="M297" s="6">
        <v>28160</v>
      </c>
      <c r="N297" s="6">
        <v>6284.7</v>
      </c>
      <c r="O297" s="6">
        <v>98.9</v>
      </c>
      <c r="P297" s="6">
        <v>99.3</v>
      </c>
      <c r="Q297" s="6">
        <v>1867.86</v>
      </c>
      <c r="R297" s="7">
        <v>49</v>
      </c>
      <c r="S297" s="7">
        <v>29</v>
      </c>
      <c r="T297" s="6">
        <v>132</v>
      </c>
      <c r="U297" s="7">
        <v>1244.59</v>
      </c>
      <c r="V297" s="6">
        <v>23.7</v>
      </c>
      <c r="W297" s="7">
        <v>30781.1</v>
      </c>
      <c r="X297" s="7">
        <v>1633489.6</v>
      </c>
      <c r="Y297" s="7">
        <v>12591.0006043466</v>
      </c>
      <c r="Z297" s="7">
        <v>333</v>
      </c>
      <c r="AA297" s="7">
        <v>12.5999998241364</v>
      </c>
      <c r="AB297" s="6">
        <v>334.82</v>
      </c>
      <c r="AC297" s="6">
        <v>2231638.11</v>
      </c>
      <c r="AD297" s="7">
        <v>5901.60012056915</v>
      </c>
      <c r="AE297" s="7">
        <v>92.4</v>
      </c>
      <c r="AF297" s="7">
        <v>0.124606985795885</v>
      </c>
      <c r="AG297" s="7">
        <v>38077</v>
      </c>
    </row>
    <row r="298" spans="1:33">
      <c r="A298" s="5" t="s">
        <v>72</v>
      </c>
      <c r="B298" s="5">
        <v>23</v>
      </c>
      <c r="C298" s="5">
        <v>2021</v>
      </c>
      <c r="D298" s="6">
        <v>126.21</v>
      </c>
      <c r="E298" s="6">
        <v>573811.59</v>
      </c>
      <c r="F298" s="6">
        <v>947.43</v>
      </c>
      <c r="G298" s="7">
        <v>374.18</v>
      </c>
      <c r="H298" s="6">
        <v>16727.56</v>
      </c>
      <c r="I298" s="6">
        <v>111.55</v>
      </c>
      <c r="J298" s="7">
        <v>7990.76037448356</v>
      </c>
      <c r="K298" s="7">
        <v>939.564810022427</v>
      </c>
      <c r="L298" s="6">
        <v>3748024.53</v>
      </c>
      <c r="M298" s="6">
        <v>29649</v>
      </c>
      <c r="N298" s="6">
        <v>6708.5</v>
      </c>
      <c r="O298" s="6">
        <v>99.2</v>
      </c>
      <c r="P298" s="6">
        <v>99.6</v>
      </c>
      <c r="Q298" s="6">
        <v>2006.16</v>
      </c>
      <c r="R298" s="7">
        <v>48</v>
      </c>
      <c r="S298" s="7">
        <v>31</v>
      </c>
      <c r="T298" s="6">
        <v>134</v>
      </c>
      <c r="U298" s="7">
        <v>1388.69</v>
      </c>
      <c r="V298" s="6">
        <v>25.3</v>
      </c>
      <c r="W298" s="7">
        <v>34579.3</v>
      </c>
      <c r="X298" s="7">
        <v>2020923.6</v>
      </c>
      <c r="Y298" s="7">
        <v>14413.9994885281</v>
      </c>
      <c r="Z298" s="7">
        <v>470</v>
      </c>
      <c r="AA298" s="7">
        <v>12.5999998241364</v>
      </c>
      <c r="AB298" s="6">
        <v>363.607676665763</v>
      </c>
      <c r="AC298" s="6">
        <v>2680665.29</v>
      </c>
      <c r="AD298" s="7">
        <v>7364.40030059234</v>
      </c>
      <c r="AE298" s="7">
        <v>92.8</v>
      </c>
      <c r="AF298" s="7">
        <v>0.130467515568361</v>
      </c>
      <c r="AG298" s="7">
        <v>39433</v>
      </c>
    </row>
    <row r="299" spans="1:33">
      <c r="A299" s="5" t="s">
        <v>72</v>
      </c>
      <c r="B299" s="5">
        <v>23</v>
      </c>
      <c r="C299" s="5">
        <v>2022</v>
      </c>
      <c r="D299" s="6">
        <v>140.19</v>
      </c>
      <c r="E299" s="6">
        <v>615603.82</v>
      </c>
      <c r="F299" s="6">
        <v>953.76</v>
      </c>
      <c r="G299" s="7">
        <v>402.98</v>
      </c>
      <c r="H299" s="6">
        <v>17563.96</v>
      </c>
      <c r="I299" s="6">
        <v>114.92</v>
      </c>
      <c r="J299" s="7">
        <v>8400.36973555312</v>
      </c>
      <c r="K299" s="7">
        <v>950.740543118976</v>
      </c>
      <c r="L299" s="6">
        <v>4392609.19</v>
      </c>
      <c r="M299" s="6">
        <v>29998</v>
      </c>
      <c r="N299" s="6">
        <v>6434</v>
      </c>
      <c r="O299" s="6">
        <v>99.4</v>
      </c>
      <c r="P299" s="6">
        <v>99.7</v>
      </c>
      <c r="Q299" s="6">
        <v>2094.16</v>
      </c>
      <c r="R299" s="7">
        <v>43</v>
      </c>
      <c r="S299" s="7">
        <v>33</v>
      </c>
      <c r="T299" s="6">
        <v>134</v>
      </c>
      <c r="U299" s="7">
        <v>1643.53</v>
      </c>
      <c r="V299" s="6">
        <v>26.4</v>
      </c>
      <c r="W299" s="7">
        <v>44250</v>
      </c>
      <c r="X299" s="7">
        <v>2233774</v>
      </c>
      <c r="Y299" s="7">
        <v>14612.0001765835</v>
      </c>
      <c r="Z299" s="7">
        <v>561</v>
      </c>
      <c r="AA299" s="7">
        <v>10.6999995562939</v>
      </c>
      <c r="AB299" s="6">
        <v>371.611250245359</v>
      </c>
      <c r="AC299" s="6">
        <v>2782040.6</v>
      </c>
      <c r="AD299" s="7">
        <v>9092.50021039005</v>
      </c>
      <c r="AE299" s="7">
        <v>93.2</v>
      </c>
      <c r="AF299" s="7">
        <v>0.125836247870146</v>
      </c>
      <c r="AG299" s="7">
        <v>97501</v>
      </c>
    </row>
    <row r="300" spans="1:33">
      <c r="A300" s="5" t="s">
        <v>72</v>
      </c>
      <c r="B300" s="5">
        <v>23</v>
      </c>
      <c r="C300" s="5">
        <v>2023</v>
      </c>
      <c r="D300" s="6">
        <v>97.1</v>
      </c>
      <c r="E300" s="6">
        <v>651455</v>
      </c>
      <c r="F300" s="6">
        <v>994.84</v>
      </c>
      <c r="G300" s="7">
        <v>431.78</v>
      </c>
      <c r="H300" s="6">
        <v>16935.6</v>
      </c>
      <c r="I300" s="6">
        <v>115.94</v>
      </c>
      <c r="J300" s="7">
        <v>8843.1002397249</v>
      </c>
      <c r="K300" s="7">
        <v>940.172341048499</v>
      </c>
      <c r="L300" s="6">
        <v>4499875</v>
      </c>
      <c r="M300" s="6">
        <v>31829</v>
      </c>
      <c r="N300" s="6">
        <v>6732.5</v>
      </c>
      <c r="O300" s="6">
        <v>99.5</v>
      </c>
      <c r="P300" s="6">
        <v>99.8</v>
      </c>
      <c r="Q300" s="6">
        <v>2193.32</v>
      </c>
      <c r="R300" s="7">
        <v>39.80157</v>
      </c>
      <c r="S300" s="7">
        <v>36</v>
      </c>
      <c r="T300" s="6">
        <v>137</v>
      </c>
      <c r="U300" s="7">
        <v>1942.1478</v>
      </c>
      <c r="V300" s="6">
        <v>27.574</v>
      </c>
      <c r="W300" s="7">
        <v>45247</v>
      </c>
      <c r="X300" s="7">
        <v>2185092</v>
      </c>
      <c r="Y300" s="7">
        <v>13982.0004604003</v>
      </c>
      <c r="Z300" s="7">
        <v>597</v>
      </c>
      <c r="AA300" s="7">
        <v>14.3141963992123</v>
      </c>
      <c r="AB300" s="6">
        <v>384.113105616042</v>
      </c>
      <c r="AC300" s="6">
        <v>3243577.4</v>
      </c>
      <c r="AD300" s="7">
        <v>11126.6955009298</v>
      </c>
      <c r="AE300" s="7">
        <v>93.9</v>
      </c>
      <c r="AF300" s="7">
        <v>0.140125804250673</v>
      </c>
      <c r="AG300" s="7">
        <v>155569</v>
      </c>
    </row>
    <row r="301" spans="1:33">
      <c r="A301" s="5" t="s">
        <v>73</v>
      </c>
      <c r="B301" s="5">
        <v>24</v>
      </c>
      <c r="C301" s="5">
        <v>2011</v>
      </c>
      <c r="D301" s="6">
        <v>2.41</v>
      </c>
      <c r="E301" s="6">
        <v>11379.64</v>
      </c>
      <c r="F301" s="6">
        <v>204.35</v>
      </c>
      <c r="G301" s="7">
        <v>14.97</v>
      </c>
      <c r="H301" s="6">
        <v>3601.1</v>
      </c>
      <c r="I301" s="6">
        <v>58.76</v>
      </c>
      <c r="J301" s="7">
        <v>1491.83203895532</v>
      </c>
      <c r="K301" s="7">
        <v>227.283400692002</v>
      </c>
      <c r="L301" s="6">
        <v>277458.2</v>
      </c>
      <c r="M301" s="6">
        <v>1934</v>
      </c>
      <c r="N301" s="6">
        <v>427</v>
      </c>
      <c r="O301" s="6">
        <v>88</v>
      </c>
      <c r="P301" s="6">
        <v>92.8</v>
      </c>
      <c r="Q301" s="6">
        <v>398.54</v>
      </c>
      <c r="R301" s="7">
        <v>33</v>
      </c>
      <c r="S301" s="7">
        <v>16</v>
      </c>
      <c r="T301" s="6">
        <v>48</v>
      </c>
      <c r="U301" s="7">
        <v>13.65</v>
      </c>
      <c r="V301" s="6">
        <v>2.7</v>
      </c>
      <c r="W301" s="7">
        <v>4129.561</v>
      </c>
      <c r="X301" s="7">
        <v>83001.8</v>
      </c>
      <c r="Y301" s="7">
        <v>637.000028300532</v>
      </c>
      <c r="Z301" s="7">
        <v>53</v>
      </c>
      <c r="AA301" s="7">
        <v>1.12453144998661</v>
      </c>
      <c r="AB301" s="6">
        <v>18.47</v>
      </c>
      <c r="AC301" s="6">
        <v>36576.79</v>
      </c>
      <c r="AD301" s="7">
        <v>401.653951203183</v>
      </c>
      <c r="AE301" s="7">
        <v>79.9</v>
      </c>
      <c r="AF301" s="7">
        <v>0.0553006819590825</v>
      </c>
      <c r="AG301" s="7">
        <v>2136</v>
      </c>
    </row>
    <row r="302" spans="1:33">
      <c r="A302" s="5" t="s">
        <v>73</v>
      </c>
      <c r="B302" s="5">
        <v>24</v>
      </c>
      <c r="C302" s="5">
        <v>2012</v>
      </c>
      <c r="D302" s="6">
        <v>3.3</v>
      </c>
      <c r="E302" s="6">
        <v>13889.8</v>
      </c>
      <c r="F302" s="6">
        <v>244.12</v>
      </c>
      <c r="G302" s="7">
        <v>17.93</v>
      </c>
      <c r="H302" s="6">
        <v>4473.76</v>
      </c>
      <c r="I302" s="6">
        <v>66.9</v>
      </c>
      <c r="J302" s="7">
        <v>1646.27707600176</v>
      </c>
      <c r="K302" s="7">
        <v>196.141845693111</v>
      </c>
      <c r="L302" s="6">
        <v>341961.8</v>
      </c>
      <c r="M302" s="6">
        <v>2017</v>
      </c>
      <c r="N302" s="6">
        <v>466.8</v>
      </c>
      <c r="O302" s="6">
        <v>88.5</v>
      </c>
      <c r="P302" s="6">
        <v>93</v>
      </c>
      <c r="Q302" s="6">
        <v>529.49</v>
      </c>
      <c r="R302" s="7">
        <v>38</v>
      </c>
      <c r="S302" s="7">
        <v>18</v>
      </c>
      <c r="T302" s="6">
        <v>49</v>
      </c>
      <c r="U302" s="7">
        <v>9.67</v>
      </c>
      <c r="V302" s="6">
        <v>2.5</v>
      </c>
      <c r="W302" s="7">
        <v>6944</v>
      </c>
      <c r="X302" s="7">
        <v>134342</v>
      </c>
      <c r="Y302" s="7">
        <v>965.999966950709</v>
      </c>
      <c r="Z302" s="7">
        <v>69</v>
      </c>
      <c r="AA302" s="7">
        <v>1.83673468980066</v>
      </c>
      <c r="AB302" s="6">
        <v>75.87</v>
      </c>
      <c r="AC302" s="6">
        <v>40386.78</v>
      </c>
      <c r="AD302" s="7">
        <v>517.787641650512</v>
      </c>
      <c r="AE302" s="7">
        <v>82.9</v>
      </c>
      <c r="AF302" s="7">
        <v>0.082516903546295</v>
      </c>
      <c r="AG302" s="7">
        <v>2425</v>
      </c>
    </row>
    <row r="303" spans="1:33">
      <c r="A303" s="5" t="s">
        <v>73</v>
      </c>
      <c r="B303" s="5">
        <v>24</v>
      </c>
      <c r="C303" s="5">
        <v>2013</v>
      </c>
      <c r="D303" s="6">
        <v>4.29</v>
      </c>
      <c r="E303" s="6">
        <v>417.08</v>
      </c>
      <c r="F303" s="6">
        <v>309.13</v>
      </c>
      <c r="G303" s="7">
        <v>22.64</v>
      </c>
      <c r="H303" s="6">
        <v>4954</v>
      </c>
      <c r="I303" s="6">
        <v>76.03</v>
      </c>
      <c r="J303" s="7">
        <v>1816.7111773816</v>
      </c>
      <c r="K303" s="7">
        <v>169.267194677512</v>
      </c>
      <c r="L303" s="6">
        <v>498759.3</v>
      </c>
      <c r="M303" s="6">
        <v>3076</v>
      </c>
      <c r="N303" s="6">
        <v>494.2</v>
      </c>
      <c r="O303" s="6">
        <v>90</v>
      </c>
      <c r="P303" s="6">
        <v>94.1</v>
      </c>
      <c r="Q303" s="6">
        <v>594.94</v>
      </c>
      <c r="R303" s="7">
        <v>43</v>
      </c>
      <c r="S303" s="7">
        <v>20</v>
      </c>
      <c r="T303" s="6">
        <v>52</v>
      </c>
      <c r="U303" s="7">
        <v>18.4</v>
      </c>
      <c r="V303" s="6">
        <v>3.4</v>
      </c>
      <c r="W303" s="7">
        <v>9100.3</v>
      </c>
      <c r="X303" s="7">
        <v>155535.4</v>
      </c>
      <c r="Y303" s="7">
        <v>1118.99999069896</v>
      </c>
      <c r="Z303" s="7">
        <v>52</v>
      </c>
      <c r="AA303" s="7">
        <v>3.00000003399567</v>
      </c>
      <c r="AB303" s="6">
        <v>121.22</v>
      </c>
      <c r="AC303" s="6">
        <v>60342.12</v>
      </c>
      <c r="AD303" s="7">
        <v>667.500006491835</v>
      </c>
      <c r="AE303" s="7">
        <v>85.9</v>
      </c>
      <c r="AF303" s="7">
        <v>0.101254826254826</v>
      </c>
      <c r="AG303" s="7">
        <v>1410</v>
      </c>
    </row>
    <row r="304" spans="1:33">
      <c r="A304" s="5" t="s">
        <v>73</v>
      </c>
      <c r="B304" s="5">
        <v>24</v>
      </c>
      <c r="C304" s="5">
        <v>2014</v>
      </c>
      <c r="D304" s="6">
        <v>8.6</v>
      </c>
      <c r="E304" s="6">
        <v>2002.08</v>
      </c>
      <c r="F304" s="6">
        <v>353.92</v>
      </c>
      <c r="G304" s="7">
        <v>27.75</v>
      </c>
      <c r="H304" s="6">
        <v>4928</v>
      </c>
      <c r="I304" s="6">
        <v>82.25</v>
      </c>
      <c r="J304" s="7">
        <v>2004.79000781741</v>
      </c>
      <c r="K304" s="7">
        <v>146.074811791175</v>
      </c>
      <c r="L304" s="6">
        <v>461266.25</v>
      </c>
      <c r="M304" s="6">
        <v>3461</v>
      </c>
      <c r="N304" s="6">
        <v>580.6</v>
      </c>
      <c r="O304" s="6">
        <v>91.5</v>
      </c>
      <c r="P304" s="6">
        <v>95.4</v>
      </c>
      <c r="Q304" s="6">
        <v>681.37</v>
      </c>
      <c r="R304" s="7">
        <v>48</v>
      </c>
      <c r="S304" s="7">
        <v>22</v>
      </c>
      <c r="T304" s="6">
        <v>55</v>
      </c>
      <c r="U304" s="7">
        <v>20.04</v>
      </c>
      <c r="V304" s="6">
        <v>3.3</v>
      </c>
      <c r="W304" s="7">
        <v>9052</v>
      </c>
      <c r="X304" s="7">
        <v>173964</v>
      </c>
      <c r="Y304" s="7">
        <v>1454.0000609321</v>
      </c>
      <c r="Z304" s="7">
        <v>55</v>
      </c>
      <c r="AA304" s="7">
        <v>4.89999997492875</v>
      </c>
      <c r="AB304" s="6">
        <v>154.62</v>
      </c>
      <c r="AC304" s="6">
        <v>98170.59</v>
      </c>
      <c r="AD304" s="7">
        <v>860.499986531804</v>
      </c>
      <c r="AE304" s="7">
        <v>88.9</v>
      </c>
      <c r="AF304" s="7">
        <v>0.116134580242932</v>
      </c>
      <c r="AG304" s="7">
        <v>1907</v>
      </c>
    </row>
    <row r="305" spans="1:33">
      <c r="A305" s="5" t="s">
        <v>73</v>
      </c>
      <c r="B305" s="5">
        <v>24</v>
      </c>
      <c r="C305" s="5">
        <v>2015</v>
      </c>
      <c r="D305" s="6">
        <v>13.6</v>
      </c>
      <c r="E305" s="6">
        <v>32992.3</v>
      </c>
      <c r="F305" s="6">
        <v>481.39</v>
      </c>
      <c r="G305" s="7">
        <v>33.77</v>
      </c>
      <c r="H305" s="6">
        <v>4908</v>
      </c>
      <c r="I305" s="6">
        <v>83.34</v>
      </c>
      <c r="J305" s="7">
        <v>2212.34009317724</v>
      </c>
      <c r="K305" s="7">
        <v>148.099996849357</v>
      </c>
      <c r="L305" s="6">
        <v>656959</v>
      </c>
      <c r="M305" s="6">
        <v>4982</v>
      </c>
      <c r="N305" s="6">
        <v>875.8</v>
      </c>
      <c r="O305" s="6">
        <v>92.3</v>
      </c>
      <c r="P305" s="6">
        <v>96</v>
      </c>
      <c r="Q305" s="6">
        <v>831.59</v>
      </c>
      <c r="R305" s="7">
        <v>42</v>
      </c>
      <c r="S305" s="7">
        <v>23</v>
      </c>
      <c r="T305" s="6">
        <v>59</v>
      </c>
      <c r="U305" s="7">
        <v>25.96</v>
      </c>
      <c r="V305" s="6">
        <v>3.3</v>
      </c>
      <c r="W305" s="7">
        <v>6372</v>
      </c>
      <c r="X305" s="7">
        <v>168616</v>
      </c>
      <c r="Y305" s="7">
        <v>1122.00001561528</v>
      </c>
      <c r="Z305" s="7">
        <v>63</v>
      </c>
      <c r="AA305" s="7">
        <v>8.90000020703096</v>
      </c>
      <c r="AB305" s="6">
        <v>193.29</v>
      </c>
      <c r="AC305" s="6">
        <v>132428.32</v>
      </c>
      <c r="AD305" s="7">
        <v>1018.79995608432</v>
      </c>
      <c r="AE305" s="7">
        <v>91.9</v>
      </c>
      <c r="AF305" s="7">
        <v>0.126906087958517</v>
      </c>
      <c r="AG305" s="7">
        <v>3042</v>
      </c>
    </row>
    <row r="306" spans="1:33">
      <c r="A306" s="5" t="s">
        <v>73</v>
      </c>
      <c r="B306" s="5">
        <v>24</v>
      </c>
      <c r="C306" s="5">
        <v>2016</v>
      </c>
      <c r="D306" s="6">
        <v>18.81</v>
      </c>
      <c r="E306" s="6">
        <v>18057.64</v>
      </c>
      <c r="F306" s="6">
        <v>336.23</v>
      </c>
      <c r="G306" s="7">
        <v>42.69</v>
      </c>
      <c r="H306" s="6">
        <v>4908</v>
      </c>
      <c r="I306" s="6">
        <v>86.71</v>
      </c>
      <c r="J306" s="7">
        <v>2528.71007519143</v>
      </c>
      <c r="K306" s="7">
        <v>148.79999666703</v>
      </c>
      <c r="L306" s="6">
        <v>792205.4</v>
      </c>
      <c r="M306" s="6">
        <v>6074</v>
      </c>
      <c r="N306" s="6">
        <v>1113.9</v>
      </c>
      <c r="O306" s="6">
        <v>93</v>
      </c>
      <c r="P306" s="6">
        <v>96.1</v>
      </c>
      <c r="Q306" s="6">
        <v>912.84</v>
      </c>
      <c r="R306" s="7">
        <v>45</v>
      </c>
      <c r="S306" s="7">
        <v>25</v>
      </c>
      <c r="T306" s="6">
        <v>64</v>
      </c>
      <c r="U306" s="7">
        <v>20.44</v>
      </c>
      <c r="V306" s="6">
        <v>3.6</v>
      </c>
      <c r="W306" s="7">
        <v>4804.6</v>
      </c>
      <c r="X306" s="7">
        <v>192663.8</v>
      </c>
      <c r="Y306" s="7">
        <v>1122.00001561528</v>
      </c>
      <c r="Z306" s="7">
        <v>72</v>
      </c>
      <c r="AA306" s="7">
        <v>12.4000003396237</v>
      </c>
      <c r="AB306" s="6">
        <v>209.45</v>
      </c>
      <c r="AC306" s="6">
        <v>217919.14</v>
      </c>
      <c r="AD306" s="7">
        <v>1518.7000231811</v>
      </c>
      <c r="AE306" s="7">
        <v>94.9</v>
      </c>
      <c r="AF306" s="7">
        <v>0.134981562185719</v>
      </c>
      <c r="AG306" s="7">
        <v>4851</v>
      </c>
    </row>
    <row r="307" spans="1:33">
      <c r="A307" s="5" t="s">
        <v>73</v>
      </c>
      <c r="B307" s="5">
        <v>24</v>
      </c>
      <c r="C307" s="5">
        <v>2017</v>
      </c>
      <c r="D307" s="6">
        <v>25.47</v>
      </c>
      <c r="E307" s="6">
        <v>17166.73</v>
      </c>
      <c r="F307" s="6">
        <v>836.12</v>
      </c>
      <c r="G307" s="7">
        <v>53.23</v>
      </c>
      <c r="H307" s="6">
        <v>4908</v>
      </c>
      <c r="I307" s="6">
        <v>97.36</v>
      </c>
      <c r="J307" s="7">
        <v>2938.46995089777</v>
      </c>
      <c r="K307" s="7">
        <v>149.030040542022</v>
      </c>
      <c r="L307" s="6">
        <v>866172.4</v>
      </c>
      <c r="M307" s="6">
        <v>8047</v>
      </c>
      <c r="N307" s="6">
        <v>1325.6</v>
      </c>
      <c r="O307" s="6">
        <v>93.5</v>
      </c>
      <c r="P307" s="6">
        <v>96.5</v>
      </c>
      <c r="Q307" s="6">
        <v>989.68</v>
      </c>
      <c r="R307" s="7">
        <v>45</v>
      </c>
      <c r="S307" s="7">
        <v>25</v>
      </c>
      <c r="T307" s="6">
        <v>70</v>
      </c>
      <c r="U307" s="7">
        <v>80.74</v>
      </c>
      <c r="V307" s="6">
        <v>3.8</v>
      </c>
      <c r="W307" s="7">
        <v>5451.3</v>
      </c>
      <c r="X307" s="7">
        <v>199924.4</v>
      </c>
      <c r="Y307" s="7">
        <v>1425.46207029781</v>
      </c>
      <c r="Z307" s="7">
        <v>80.5</v>
      </c>
      <c r="AA307" s="7">
        <v>10.3999999360678</v>
      </c>
      <c r="AB307" s="6">
        <v>251.46</v>
      </c>
      <c r="AC307" s="6">
        <v>311536.77</v>
      </c>
      <c r="AD307" s="7">
        <v>1434.29999383227</v>
      </c>
      <c r="AE307" s="7">
        <v>95.7</v>
      </c>
      <c r="AF307" s="7">
        <v>0.137363145720894</v>
      </c>
      <c r="AG307" s="7">
        <v>8080</v>
      </c>
    </row>
    <row r="308" spans="1:33">
      <c r="A308" s="5" t="s">
        <v>73</v>
      </c>
      <c r="B308" s="5">
        <v>24</v>
      </c>
      <c r="C308" s="5">
        <v>2018</v>
      </c>
      <c r="D308" s="6">
        <v>39.8</v>
      </c>
      <c r="E308" s="6">
        <v>15726.21</v>
      </c>
      <c r="F308" s="6">
        <v>2193.37</v>
      </c>
      <c r="G308" s="7">
        <v>63.07</v>
      </c>
      <c r="H308" s="6">
        <v>5605</v>
      </c>
      <c r="I308" s="6">
        <v>109.46</v>
      </c>
      <c r="J308" s="7">
        <v>3323.1001289662</v>
      </c>
      <c r="K308" s="7">
        <v>149.126807343606</v>
      </c>
      <c r="L308" s="6">
        <v>1057248.03</v>
      </c>
      <c r="M308" s="6">
        <v>8332</v>
      </c>
      <c r="N308" s="6">
        <v>1535.4</v>
      </c>
      <c r="O308" s="6">
        <v>93.9</v>
      </c>
      <c r="P308" s="6">
        <v>96.8</v>
      </c>
      <c r="Q308" s="6">
        <v>1088.83</v>
      </c>
      <c r="R308" s="7">
        <v>44</v>
      </c>
      <c r="S308" s="7">
        <v>26</v>
      </c>
      <c r="T308" s="6">
        <v>72</v>
      </c>
      <c r="U308" s="7">
        <v>171.1</v>
      </c>
      <c r="V308" s="6">
        <v>3.5</v>
      </c>
      <c r="W308" s="7">
        <v>6098</v>
      </c>
      <c r="X308" s="7">
        <v>207185</v>
      </c>
      <c r="Y308" s="7">
        <v>1811.00007627314</v>
      </c>
      <c r="Z308" s="7">
        <v>89</v>
      </c>
      <c r="AA308" s="7">
        <v>9.70000014055943</v>
      </c>
      <c r="AB308" s="6">
        <v>276.91</v>
      </c>
      <c r="AC308" s="6">
        <v>404531.76</v>
      </c>
      <c r="AD308" s="7">
        <v>1612.10007112271</v>
      </c>
      <c r="AE308" s="7">
        <v>94.8</v>
      </c>
      <c r="AF308" s="7">
        <v>0.174518046093637</v>
      </c>
      <c r="AG308" s="7">
        <v>8179</v>
      </c>
    </row>
    <row r="309" spans="1:33">
      <c r="A309" s="5" t="s">
        <v>73</v>
      </c>
      <c r="B309" s="5">
        <v>24</v>
      </c>
      <c r="C309" s="5">
        <v>2019</v>
      </c>
      <c r="D309" s="6">
        <v>119.93</v>
      </c>
      <c r="E309" s="6">
        <v>25034.38</v>
      </c>
      <c r="F309" s="6">
        <v>3874.72</v>
      </c>
      <c r="G309" s="7">
        <v>76.05</v>
      </c>
      <c r="H309" s="6">
        <v>6702</v>
      </c>
      <c r="I309" s="6">
        <v>111.78</v>
      </c>
      <c r="J309" s="7">
        <v>3520.08001546508</v>
      </c>
      <c r="K309" s="7">
        <v>149.200897027463</v>
      </c>
      <c r="L309" s="6">
        <v>1150936.26</v>
      </c>
      <c r="M309" s="6">
        <v>10148</v>
      </c>
      <c r="N309" s="6">
        <v>1759.9</v>
      </c>
      <c r="O309" s="6">
        <v>94.6</v>
      </c>
      <c r="P309" s="6">
        <v>97</v>
      </c>
      <c r="Q309" s="6">
        <v>1181.75</v>
      </c>
      <c r="R309" s="7">
        <v>42</v>
      </c>
      <c r="S309" s="7">
        <v>28</v>
      </c>
      <c r="T309" s="6">
        <v>72</v>
      </c>
      <c r="U309" s="7">
        <v>227.18</v>
      </c>
      <c r="V309" s="6">
        <v>4</v>
      </c>
      <c r="W309" s="7">
        <v>5601</v>
      </c>
      <c r="X309" s="7">
        <v>248540.7</v>
      </c>
      <c r="Y309" s="7">
        <v>1610.0000676546</v>
      </c>
      <c r="Z309" s="7">
        <v>97</v>
      </c>
      <c r="AA309" s="7">
        <v>9.40000010080599</v>
      </c>
      <c r="AB309" s="6">
        <v>293.51</v>
      </c>
      <c r="AC309" s="6">
        <v>461053.62</v>
      </c>
      <c r="AD309" s="7">
        <v>1415.40006278476</v>
      </c>
      <c r="AE309" s="7">
        <v>90.7</v>
      </c>
      <c r="AF309" s="7">
        <v>0.16276048714479</v>
      </c>
      <c r="AG309" s="7">
        <v>9345</v>
      </c>
    </row>
    <row r="310" spans="1:33">
      <c r="A310" s="5" t="s">
        <v>73</v>
      </c>
      <c r="B310" s="5">
        <v>24</v>
      </c>
      <c r="C310" s="5">
        <v>2020</v>
      </c>
      <c r="D310" s="6">
        <v>110.07</v>
      </c>
      <c r="E310" s="6">
        <v>11949.14</v>
      </c>
      <c r="F310" s="6">
        <v>5077.83</v>
      </c>
      <c r="G310" s="7">
        <v>85.48</v>
      </c>
      <c r="H310" s="6">
        <v>6702</v>
      </c>
      <c r="I310" s="6">
        <v>106.15</v>
      </c>
      <c r="J310" s="7">
        <v>3597.39013848295</v>
      </c>
      <c r="K310" s="7">
        <v>149.894093290606</v>
      </c>
      <c r="L310" s="6">
        <v>1230460.21</v>
      </c>
      <c r="M310" s="6">
        <v>11565</v>
      </c>
      <c r="N310" s="6">
        <v>1744.5</v>
      </c>
      <c r="O310" s="6">
        <v>95.4</v>
      </c>
      <c r="P310" s="6">
        <v>97.5</v>
      </c>
      <c r="Q310" s="6">
        <v>1186.53</v>
      </c>
      <c r="R310" s="7">
        <v>41</v>
      </c>
      <c r="S310" s="7">
        <v>29</v>
      </c>
      <c r="T310" s="6">
        <v>75</v>
      </c>
      <c r="U310" s="7">
        <v>249.11</v>
      </c>
      <c r="V310" s="6">
        <v>4.6</v>
      </c>
      <c r="W310" s="7">
        <v>7482.5</v>
      </c>
      <c r="X310" s="7">
        <v>329752.3</v>
      </c>
      <c r="Y310" s="7">
        <v>1894.00004972503</v>
      </c>
      <c r="Z310" s="7">
        <v>107</v>
      </c>
      <c r="AA310" s="7">
        <v>10.599999988149</v>
      </c>
      <c r="AB310" s="6">
        <v>307.94</v>
      </c>
      <c r="AC310" s="6">
        <v>522105.28</v>
      </c>
      <c r="AD310" s="7">
        <v>1628.10004927043</v>
      </c>
      <c r="AE310" s="7">
        <v>91.9</v>
      </c>
      <c r="AF310" s="7">
        <v>0.149119268522254</v>
      </c>
      <c r="AG310" s="7">
        <v>11738</v>
      </c>
    </row>
    <row r="311" spans="1:33">
      <c r="A311" s="5" t="s">
        <v>73</v>
      </c>
      <c r="B311" s="5">
        <v>24</v>
      </c>
      <c r="C311" s="5">
        <v>2021</v>
      </c>
      <c r="D311" s="6">
        <v>230.26</v>
      </c>
      <c r="E311" s="6">
        <v>12663.76</v>
      </c>
      <c r="F311" s="6">
        <v>437.54</v>
      </c>
      <c r="G311" s="7">
        <v>87.81</v>
      </c>
      <c r="H311" s="6">
        <v>6702</v>
      </c>
      <c r="I311" s="6">
        <v>110.85</v>
      </c>
      <c r="J311" s="7">
        <v>3811.01981392122</v>
      </c>
      <c r="K311" s="7">
        <v>149.721604552414</v>
      </c>
      <c r="L311" s="6">
        <v>1346113</v>
      </c>
      <c r="M311" s="6">
        <v>13270</v>
      </c>
      <c r="N311" s="6">
        <v>2045.1</v>
      </c>
      <c r="O311" s="6">
        <v>96</v>
      </c>
      <c r="P311" s="6">
        <v>97.8</v>
      </c>
      <c r="Q311" s="6">
        <v>1217.69</v>
      </c>
      <c r="R311" s="7">
        <v>41</v>
      </c>
      <c r="S311" s="7">
        <v>30</v>
      </c>
      <c r="T311" s="6">
        <v>75</v>
      </c>
      <c r="U311" s="7">
        <v>289.27</v>
      </c>
      <c r="V311" s="6">
        <v>4.6</v>
      </c>
      <c r="W311" s="7">
        <v>7251.2</v>
      </c>
      <c r="X311" s="7">
        <v>363195.2</v>
      </c>
      <c r="Y311" s="7">
        <v>2084.9999286244</v>
      </c>
      <c r="Z311" s="7">
        <v>105</v>
      </c>
      <c r="AA311" s="7">
        <v>10.6999995562939</v>
      </c>
      <c r="AB311" s="6">
        <v>340.797507073228</v>
      </c>
      <c r="AC311" s="6">
        <v>666807.27</v>
      </c>
      <c r="AD311" s="7">
        <v>1746.59996510357</v>
      </c>
      <c r="AE311" s="7">
        <v>91.4</v>
      </c>
      <c r="AF311" s="7">
        <v>0.149134042434705</v>
      </c>
      <c r="AG311" s="7">
        <v>15091</v>
      </c>
    </row>
    <row r="312" spans="1:33">
      <c r="A312" s="5" t="s">
        <v>73</v>
      </c>
      <c r="B312" s="5">
        <v>24</v>
      </c>
      <c r="C312" s="5">
        <v>2022</v>
      </c>
      <c r="D312" s="6">
        <v>181.16</v>
      </c>
      <c r="E312" s="6">
        <v>13853</v>
      </c>
      <c r="F312" s="6">
        <v>447.71</v>
      </c>
      <c r="G312" s="7">
        <v>96.27</v>
      </c>
      <c r="H312" s="6">
        <v>6702</v>
      </c>
      <c r="I312" s="6">
        <v>115.35</v>
      </c>
      <c r="J312" s="7">
        <v>4013.16987281418</v>
      </c>
      <c r="K312" s="7">
        <v>151.02016938786</v>
      </c>
      <c r="L312" s="6">
        <v>1724349.53</v>
      </c>
      <c r="M312" s="6">
        <v>14058</v>
      </c>
      <c r="N312" s="6">
        <v>2386.4</v>
      </c>
      <c r="O312" s="6">
        <v>99</v>
      </c>
      <c r="P312" s="6">
        <v>99.2</v>
      </c>
      <c r="Q312" s="6">
        <v>1244.19</v>
      </c>
      <c r="R312" s="7">
        <v>31</v>
      </c>
      <c r="S312" s="7">
        <v>33</v>
      </c>
      <c r="T312" s="6">
        <v>75</v>
      </c>
      <c r="U312" s="7">
        <v>390.72</v>
      </c>
      <c r="V312" s="6">
        <v>4.5</v>
      </c>
      <c r="W312" s="7">
        <v>8054</v>
      </c>
      <c r="X312" s="7">
        <v>473671</v>
      </c>
      <c r="Y312" s="7">
        <v>2380.00007933606</v>
      </c>
      <c r="Z312" s="7">
        <v>104</v>
      </c>
      <c r="AA312" s="7">
        <v>8.79999981093939</v>
      </c>
      <c r="AB312" s="6">
        <v>344.68225651945</v>
      </c>
      <c r="AC312" s="6">
        <v>726715.98</v>
      </c>
      <c r="AD312" s="7">
        <v>3520.49998606168</v>
      </c>
      <c r="AE312" s="7">
        <v>91.1</v>
      </c>
      <c r="AF312" s="7">
        <v>0.152171247003735</v>
      </c>
      <c r="AG312" s="7">
        <v>19420</v>
      </c>
    </row>
    <row r="313" spans="1:33">
      <c r="A313" s="5" t="s">
        <v>73</v>
      </c>
      <c r="B313" s="5">
        <v>24</v>
      </c>
      <c r="C313" s="5">
        <v>2023</v>
      </c>
      <c r="D313" s="6">
        <v>175.2</v>
      </c>
      <c r="E313" s="6">
        <v>14834.9</v>
      </c>
      <c r="F313" s="6">
        <v>463.86</v>
      </c>
      <c r="G313" s="7">
        <v>104.73</v>
      </c>
      <c r="H313" s="6">
        <v>5350</v>
      </c>
      <c r="I313" s="6">
        <v>117.84</v>
      </c>
      <c r="J313" s="7">
        <v>4167.19988985681</v>
      </c>
      <c r="K313" s="7">
        <v>150.976576157944</v>
      </c>
      <c r="L313" s="6">
        <v>1973514</v>
      </c>
      <c r="M313" s="6">
        <v>15439</v>
      </c>
      <c r="N313" s="6">
        <v>2622.4</v>
      </c>
      <c r="O313" s="6">
        <v>99.7</v>
      </c>
      <c r="P313" s="6">
        <v>99.8</v>
      </c>
      <c r="Q313" s="6">
        <v>1282.85</v>
      </c>
      <c r="R313" s="7">
        <v>25.854119</v>
      </c>
      <c r="S313" s="7">
        <v>36</v>
      </c>
      <c r="T313" s="6">
        <v>77</v>
      </c>
      <c r="U313" s="7">
        <v>482.0184</v>
      </c>
      <c r="V313" s="6">
        <v>4.1851</v>
      </c>
      <c r="W313" s="7">
        <v>7185</v>
      </c>
      <c r="X313" s="7">
        <v>332295</v>
      </c>
      <c r="Y313" s="7">
        <v>986.000044761803</v>
      </c>
      <c r="Z313" s="7">
        <v>64</v>
      </c>
      <c r="AA313" s="7">
        <v>13.2100195701773</v>
      </c>
      <c r="AB313" s="6">
        <v>359.516348339065</v>
      </c>
      <c r="AC313" s="6">
        <v>895716.1</v>
      </c>
      <c r="AD313" s="7">
        <v>4963.88659214068</v>
      </c>
      <c r="AE313" s="7">
        <v>91.2</v>
      </c>
      <c r="AF313" s="7">
        <v>0.170921947015308</v>
      </c>
      <c r="AG313" s="7">
        <v>23749</v>
      </c>
    </row>
    <row r="314" spans="1:33">
      <c r="A314" s="5" t="s">
        <v>74</v>
      </c>
      <c r="B314" s="5">
        <v>25</v>
      </c>
      <c r="C314" s="5">
        <v>2011</v>
      </c>
      <c r="D314" s="6">
        <v>4.14</v>
      </c>
      <c r="E314" s="6">
        <v>19459.76</v>
      </c>
      <c r="F314" s="6">
        <v>307.75</v>
      </c>
      <c r="G314" s="7">
        <v>16.32</v>
      </c>
      <c r="H314" s="6">
        <v>5276.2</v>
      </c>
      <c r="I314" s="6">
        <v>56.27</v>
      </c>
      <c r="J314" s="7">
        <v>1706.71781731615</v>
      </c>
      <c r="K314" s="7">
        <v>283.759713270493</v>
      </c>
      <c r="L314" s="6">
        <v>379983.3</v>
      </c>
      <c r="M314" s="6">
        <v>2293</v>
      </c>
      <c r="N314" s="6">
        <v>443.8</v>
      </c>
      <c r="O314" s="6">
        <v>95.7</v>
      </c>
      <c r="P314" s="6">
        <v>96.7</v>
      </c>
      <c r="Q314" s="6">
        <v>511.3</v>
      </c>
      <c r="R314" s="7">
        <v>44</v>
      </c>
      <c r="S314" s="7">
        <v>15</v>
      </c>
      <c r="T314" s="6">
        <v>64</v>
      </c>
      <c r="U314" s="7">
        <v>11.71</v>
      </c>
      <c r="V314" s="6">
        <v>4.1</v>
      </c>
      <c r="W314" s="7">
        <v>1933.274</v>
      </c>
      <c r="X314" s="7">
        <v>42297.9</v>
      </c>
      <c r="Y314" s="7">
        <v>270.999994341601</v>
      </c>
      <c r="Z314" s="7">
        <v>35</v>
      </c>
      <c r="AA314" s="7">
        <v>0.984826446284487</v>
      </c>
      <c r="AB314" s="6">
        <v>24.91</v>
      </c>
      <c r="AC314" s="6">
        <v>70425.36</v>
      </c>
      <c r="AD314" s="7">
        <v>272.850383727713</v>
      </c>
      <c r="AE314" s="7">
        <v>96.5</v>
      </c>
      <c r="AF314" s="7">
        <v>0.162102312543798</v>
      </c>
      <c r="AG314" s="7">
        <v>4320</v>
      </c>
    </row>
    <row r="315" spans="1:33">
      <c r="A315" s="5" t="s">
        <v>74</v>
      </c>
      <c r="B315" s="5">
        <v>25</v>
      </c>
      <c r="C315" s="5">
        <v>2012</v>
      </c>
      <c r="D315" s="6">
        <v>6.09</v>
      </c>
      <c r="E315" s="6">
        <v>48543.69</v>
      </c>
      <c r="F315" s="6">
        <v>345.19</v>
      </c>
      <c r="G315" s="7">
        <v>18.25</v>
      </c>
      <c r="H315" s="6">
        <v>5182.1</v>
      </c>
      <c r="I315" s="6">
        <v>62.5</v>
      </c>
      <c r="J315" s="7">
        <v>1927.70894184312</v>
      </c>
      <c r="K315" s="7">
        <v>298.002417831198</v>
      </c>
      <c r="L315" s="6">
        <v>486970.8</v>
      </c>
      <c r="M315" s="6">
        <v>2856</v>
      </c>
      <c r="N315" s="6">
        <v>663.7</v>
      </c>
      <c r="O315" s="6">
        <v>96</v>
      </c>
      <c r="P315" s="6">
        <v>97</v>
      </c>
      <c r="Q315" s="6">
        <v>707.49</v>
      </c>
      <c r="R315" s="7">
        <v>46</v>
      </c>
      <c r="S315" s="7">
        <v>18</v>
      </c>
      <c r="T315" s="6">
        <v>66</v>
      </c>
      <c r="U315" s="7">
        <v>45.48</v>
      </c>
      <c r="V315" s="6">
        <v>4.3</v>
      </c>
      <c r="W315" s="7">
        <v>2409</v>
      </c>
      <c r="X315" s="7">
        <v>55006</v>
      </c>
      <c r="Y315" s="7">
        <v>409.000017978494</v>
      </c>
      <c r="Z315" s="7">
        <v>56</v>
      </c>
      <c r="AA315" s="7">
        <v>1.74727272597315</v>
      </c>
      <c r="AB315" s="6">
        <v>84.43</v>
      </c>
      <c r="AC315" s="6">
        <v>85357.49</v>
      </c>
      <c r="AD315" s="7">
        <v>567.9709653085</v>
      </c>
      <c r="AE315" s="7">
        <v>96.3</v>
      </c>
      <c r="AF315" s="7">
        <v>0.155712890625</v>
      </c>
      <c r="AG315" s="7">
        <v>5021</v>
      </c>
    </row>
    <row r="316" spans="1:33">
      <c r="A316" s="5" t="s">
        <v>74</v>
      </c>
      <c r="B316" s="5">
        <v>25</v>
      </c>
      <c r="C316" s="5">
        <v>2013</v>
      </c>
      <c r="D316" s="6">
        <v>8.36</v>
      </c>
      <c r="E316" s="6">
        <v>275527.54</v>
      </c>
      <c r="F316" s="6">
        <v>429.38</v>
      </c>
      <c r="G316" s="7">
        <v>23.38</v>
      </c>
      <c r="H316" s="6">
        <v>5922.6</v>
      </c>
      <c r="I316" s="6">
        <v>72.46</v>
      </c>
      <c r="J316" s="7">
        <v>2177.31468363383</v>
      </c>
      <c r="K316" s="7">
        <v>312.960004116534</v>
      </c>
      <c r="L316" s="6">
        <v>538391.7</v>
      </c>
      <c r="M316" s="6">
        <v>3321</v>
      </c>
      <c r="N316" s="6">
        <v>736.9</v>
      </c>
      <c r="O316" s="6">
        <v>96.3</v>
      </c>
      <c r="P316" s="6">
        <v>97.3</v>
      </c>
      <c r="Q316" s="6">
        <v>728.56</v>
      </c>
      <c r="R316" s="7">
        <v>48</v>
      </c>
      <c r="S316" s="7">
        <v>21</v>
      </c>
      <c r="T316" s="6">
        <v>67</v>
      </c>
      <c r="U316" s="7">
        <v>42</v>
      </c>
      <c r="V316" s="6">
        <v>6.6</v>
      </c>
      <c r="W316" s="7">
        <v>1884.7</v>
      </c>
      <c r="X316" s="7">
        <v>61105.3</v>
      </c>
      <c r="Y316" s="7">
        <v>359.000004132708</v>
      </c>
      <c r="Z316" s="7">
        <v>49</v>
      </c>
      <c r="AA316" s="7">
        <v>3.09999996437759</v>
      </c>
      <c r="AB316" s="6">
        <v>137.9</v>
      </c>
      <c r="AC316" s="6">
        <v>105318.73</v>
      </c>
      <c r="AD316" s="7">
        <v>1182.3000320769</v>
      </c>
      <c r="AE316" s="7">
        <v>96.1</v>
      </c>
      <c r="AF316" s="7">
        <v>0.158046237533998</v>
      </c>
      <c r="AG316" s="7">
        <v>3433</v>
      </c>
    </row>
    <row r="317" spans="1:33">
      <c r="A317" s="5" t="s">
        <v>74</v>
      </c>
      <c r="B317" s="5">
        <v>25</v>
      </c>
      <c r="C317" s="5">
        <v>2014</v>
      </c>
      <c r="D317" s="6">
        <v>11.15</v>
      </c>
      <c r="E317" s="6">
        <v>295017.86</v>
      </c>
      <c r="F317" s="6">
        <v>538.9</v>
      </c>
      <c r="G317" s="7">
        <v>27.95</v>
      </c>
      <c r="H317" s="6">
        <v>5894.1</v>
      </c>
      <c r="I317" s="6">
        <v>79.52</v>
      </c>
      <c r="J317" s="7">
        <v>2459.23990629256</v>
      </c>
      <c r="K317" s="7">
        <v>328.668354067184</v>
      </c>
      <c r="L317" s="6">
        <v>589579.51</v>
      </c>
      <c r="M317" s="6">
        <v>3638</v>
      </c>
      <c r="N317" s="6">
        <v>741.3</v>
      </c>
      <c r="O317" s="6">
        <v>96.5</v>
      </c>
      <c r="P317" s="6">
        <v>97.5</v>
      </c>
      <c r="Q317" s="6">
        <v>718.09</v>
      </c>
      <c r="R317" s="7">
        <v>50</v>
      </c>
      <c r="S317" s="7">
        <v>24</v>
      </c>
      <c r="T317" s="6">
        <v>67</v>
      </c>
      <c r="U317" s="7">
        <v>47.92</v>
      </c>
      <c r="V317" s="6">
        <v>5.2</v>
      </c>
      <c r="W317" s="7">
        <v>1798</v>
      </c>
      <c r="X317" s="7">
        <v>75157</v>
      </c>
      <c r="Y317" s="7">
        <v>389.99998474176</v>
      </c>
      <c r="Z317" s="7">
        <v>51</v>
      </c>
      <c r="AA317" s="7">
        <v>5.50000004268866</v>
      </c>
      <c r="AB317" s="6">
        <v>164.05</v>
      </c>
      <c r="AC317" s="6">
        <v>152401.04</v>
      </c>
      <c r="AD317" s="7">
        <v>2461.10004072091</v>
      </c>
      <c r="AE317" s="7">
        <v>95.9</v>
      </c>
      <c r="AF317" s="7">
        <v>0.153353596757852</v>
      </c>
      <c r="AG317" s="7">
        <v>5318</v>
      </c>
    </row>
    <row r="318" spans="1:33">
      <c r="A318" s="5" t="s">
        <v>74</v>
      </c>
      <c r="B318" s="5">
        <v>25</v>
      </c>
      <c r="C318" s="5">
        <v>2015</v>
      </c>
      <c r="D318" s="6">
        <v>17</v>
      </c>
      <c r="E318" s="6">
        <v>130328.6</v>
      </c>
      <c r="F318" s="6">
        <v>757.28</v>
      </c>
      <c r="G318" s="7">
        <v>35.3</v>
      </c>
      <c r="H318" s="6">
        <v>5894.1</v>
      </c>
      <c r="I318" s="6">
        <v>78.87</v>
      </c>
      <c r="J318" s="7">
        <v>2777.66992844339</v>
      </c>
      <c r="K318" s="7">
        <v>329.799996660611</v>
      </c>
      <c r="L318" s="6">
        <v>795267.41</v>
      </c>
      <c r="M318" s="6">
        <v>4802</v>
      </c>
      <c r="N318" s="6">
        <v>1151.1</v>
      </c>
      <c r="O318" s="6">
        <v>96.7</v>
      </c>
      <c r="P318" s="6">
        <v>97.7</v>
      </c>
      <c r="Q318" s="6">
        <v>816.02</v>
      </c>
      <c r="R318" s="7">
        <v>51</v>
      </c>
      <c r="S318" s="7">
        <v>25</v>
      </c>
      <c r="T318" s="6">
        <v>69</v>
      </c>
      <c r="U318" s="7">
        <v>51.84</v>
      </c>
      <c r="V318" s="6">
        <v>4.9</v>
      </c>
      <c r="W318" s="7">
        <v>2321</v>
      </c>
      <c r="X318" s="7">
        <v>80008</v>
      </c>
      <c r="Y318" s="7">
        <v>336.999989771254</v>
      </c>
      <c r="Z318" s="7">
        <v>54</v>
      </c>
      <c r="AA318" s="7">
        <v>9.29999999851934</v>
      </c>
      <c r="AB318" s="6">
        <v>203.76</v>
      </c>
      <c r="AC318" s="6">
        <v>201152.54</v>
      </c>
      <c r="AD318" s="7">
        <v>2828.40011389943</v>
      </c>
      <c r="AE318" s="7">
        <v>95.7</v>
      </c>
      <c r="AF318" s="7">
        <v>0.148350749659246</v>
      </c>
      <c r="AG318" s="7">
        <v>9055</v>
      </c>
    </row>
    <row r="319" spans="1:33">
      <c r="A319" s="5" t="s">
        <v>74</v>
      </c>
      <c r="B319" s="5">
        <v>25</v>
      </c>
      <c r="C319" s="5">
        <v>2016</v>
      </c>
      <c r="D319" s="6">
        <v>27.52</v>
      </c>
      <c r="E319" s="6">
        <v>156350.97</v>
      </c>
      <c r="F319" s="6">
        <v>500.98</v>
      </c>
      <c r="G319" s="7">
        <v>50.05</v>
      </c>
      <c r="H319" s="6">
        <v>5759.45</v>
      </c>
      <c r="I319" s="6">
        <v>82.65</v>
      </c>
      <c r="J319" s="7">
        <v>3302.06001611221</v>
      </c>
      <c r="K319" s="7">
        <v>331.299996916972</v>
      </c>
      <c r="L319" s="6">
        <v>914164.31</v>
      </c>
      <c r="M319" s="6">
        <v>6306</v>
      </c>
      <c r="N319" s="6">
        <v>1674.4</v>
      </c>
      <c r="O319" s="6">
        <v>97.4</v>
      </c>
      <c r="P319" s="6">
        <v>98.2</v>
      </c>
      <c r="Q319" s="6">
        <v>918</v>
      </c>
      <c r="R319" s="7">
        <v>48</v>
      </c>
      <c r="S319" s="7">
        <v>27</v>
      </c>
      <c r="T319" s="6">
        <v>72</v>
      </c>
      <c r="U319" s="7">
        <v>58.26</v>
      </c>
      <c r="V319" s="6">
        <v>5</v>
      </c>
      <c r="W319" s="7">
        <v>2007.2</v>
      </c>
      <c r="X319" s="7">
        <v>63001.4</v>
      </c>
      <c r="Y319" s="7">
        <v>446.000021399052</v>
      </c>
      <c r="Z319" s="7">
        <v>61</v>
      </c>
      <c r="AA319" s="7">
        <v>13.1999996093813</v>
      </c>
      <c r="AB319" s="6">
        <v>217.34</v>
      </c>
      <c r="AC319" s="6">
        <v>289569.03</v>
      </c>
      <c r="AD319" s="7">
        <v>1249.69999813578</v>
      </c>
      <c r="AE319" s="7">
        <v>95.5</v>
      </c>
      <c r="AF319" s="7">
        <v>0.146444047922508</v>
      </c>
      <c r="AG319" s="7">
        <v>11683</v>
      </c>
    </row>
    <row r="320" spans="1:33">
      <c r="A320" s="5" t="s">
        <v>74</v>
      </c>
      <c r="B320" s="5">
        <v>25</v>
      </c>
      <c r="C320" s="5">
        <v>2017</v>
      </c>
      <c r="D320" s="6">
        <v>23.34</v>
      </c>
      <c r="E320" s="6">
        <v>177203.91</v>
      </c>
      <c r="F320" s="6">
        <v>1143.47</v>
      </c>
      <c r="G320" s="7">
        <v>66.24</v>
      </c>
      <c r="H320" s="6">
        <v>6027.15</v>
      </c>
      <c r="I320" s="6">
        <v>88.08</v>
      </c>
      <c r="J320" s="7">
        <v>3680.46985131229</v>
      </c>
      <c r="K320" s="7">
        <v>331.930563181991</v>
      </c>
      <c r="L320" s="6">
        <v>1088486</v>
      </c>
      <c r="M320" s="6">
        <v>7970</v>
      </c>
      <c r="N320" s="6">
        <v>1661.8</v>
      </c>
      <c r="O320" s="6">
        <v>98.4</v>
      </c>
      <c r="P320" s="6">
        <v>98.7</v>
      </c>
      <c r="Q320" s="6">
        <v>1051.75</v>
      </c>
      <c r="R320" s="7">
        <v>48</v>
      </c>
      <c r="S320" s="7">
        <v>29</v>
      </c>
      <c r="T320" s="6">
        <v>77</v>
      </c>
      <c r="U320" s="7">
        <v>84.76</v>
      </c>
      <c r="V320" s="6">
        <v>5.2</v>
      </c>
      <c r="W320" s="7">
        <v>2508.1</v>
      </c>
      <c r="X320" s="7">
        <v>77614.7</v>
      </c>
      <c r="Y320" s="7">
        <v>560.342777976666</v>
      </c>
      <c r="Z320" s="7">
        <v>65</v>
      </c>
      <c r="AA320" s="7">
        <v>11.2000002430283</v>
      </c>
      <c r="AB320" s="6">
        <v>256.27</v>
      </c>
      <c r="AC320" s="6">
        <v>360114.89</v>
      </c>
      <c r="AD320" s="7">
        <v>1329.40001115701</v>
      </c>
      <c r="AE320" s="7">
        <v>93.9</v>
      </c>
      <c r="AF320" s="7">
        <v>0.160641491546848</v>
      </c>
      <c r="AG320" s="7">
        <v>17568</v>
      </c>
    </row>
    <row r="321" spans="1:33">
      <c r="A321" s="5" t="s">
        <v>74</v>
      </c>
      <c r="B321" s="5">
        <v>25</v>
      </c>
      <c r="C321" s="5">
        <v>2018</v>
      </c>
      <c r="D321" s="6">
        <v>46.62</v>
      </c>
      <c r="E321" s="6">
        <v>175784.11</v>
      </c>
      <c r="F321" s="6">
        <v>2478.73</v>
      </c>
      <c r="G321" s="7">
        <v>90.43</v>
      </c>
      <c r="H321" s="6">
        <v>7627.65</v>
      </c>
      <c r="I321" s="6">
        <v>96.47</v>
      </c>
      <c r="J321" s="7">
        <v>3918.88008749021</v>
      </c>
      <c r="K321" s="7">
        <v>332.146089251971</v>
      </c>
      <c r="L321" s="6">
        <v>1523855.41</v>
      </c>
      <c r="M321" s="6">
        <v>9100</v>
      </c>
      <c r="N321" s="6">
        <v>1962.6</v>
      </c>
      <c r="O321" s="6">
        <v>98.7</v>
      </c>
      <c r="P321" s="6">
        <v>98.9</v>
      </c>
      <c r="Q321" s="6">
        <v>1132.37</v>
      </c>
      <c r="R321" s="7">
        <v>43</v>
      </c>
      <c r="S321" s="7">
        <v>30</v>
      </c>
      <c r="T321" s="6">
        <v>79</v>
      </c>
      <c r="U321" s="7">
        <v>89.49</v>
      </c>
      <c r="V321" s="6">
        <v>4.9</v>
      </c>
      <c r="W321" s="7">
        <v>3009</v>
      </c>
      <c r="X321" s="7">
        <v>92228</v>
      </c>
      <c r="Y321" s="7">
        <v>704.000030864739</v>
      </c>
      <c r="Z321" s="7">
        <v>69</v>
      </c>
      <c r="AA321" s="7">
        <v>10.3999999360678</v>
      </c>
      <c r="AB321" s="6">
        <v>285.79</v>
      </c>
      <c r="AC321" s="6">
        <v>471438.13</v>
      </c>
      <c r="AD321" s="7">
        <v>1443.1000628585</v>
      </c>
      <c r="AE321" s="7">
        <v>94</v>
      </c>
      <c r="AF321" s="7">
        <v>0.155284210526316</v>
      </c>
      <c r="AG321" s="7">
        <v>15285</v>
      </c>
    </row>
    <row r="322" spans="1:33">
      <c r="A322" s="5" t="s">
        <v>74</v>
      </c>
      <c r="B322" s="5">
        <v>25</v>
      </c>
      <c r="C322" s="5">
        <v>2019</v>
      </c>
      <c r="D322" s="6">
        <v>99</v>
      </c>
      <c r="E322" s="6">
        <v>173380.52</v>
      </c>
      <c r="F322" s="6">
        <v>4185.22</v>
      </c>
      <c r="G322" s="7">
        <v>118.32</v>
      </c>
      <c r="H322" s="6">
        <v>8610.25</v>
      </c>
      <c r="I322" s="6">
        <v>100.1</v>
      </c>
      <c r="J322" s="7">
        <v>3829.35017240457</v>
      </c>
      <c r="K322" s="7">
        <v>332.311107193316</v>
      </c>
      <c r="L322" s="6">
        <v>2002875.41</v>
      </c>
      <c r="M322" s="6">
        <v>10250</v>
      </c>
      <c r="N322" s="6">
        <v>2091.1</v>
      </c>
      <c r="O322" s="6">
        <v>99</v>
      </c>
      <c r="P322" s="6">
        <v>99.1</v>
      </c>
      <c r="Q322" s="6">
        <v>1128.85</v>
      </c>
      <c r="R322" s="7">
        <v>40</v>
      </c>
      <c r="S322" s="7">
        <v>34</v>
      </c>
      <c r="T322" s="6">
        <v>81</v>
      </c>
      <c r="U322" s="7">
        <v>82.7</v>
      </c>
      <c r="V322" s="6">
        <v>5.3</v>
      </c>
      <c r="W322" s="7">
        <v>4080.3</v>
      </c>
      <c r="X322" s="7">
        <v>90050.7</v>
      </c>
      <c r="Y322" s="7">
        <v>641.999997631045</v>
      </c>
      <c r="Z322" s="7">
        <v>66</v>
      </c>
      <c r="AA322" s="7">
        <v>10.5000004497835</v>
      </c>
      <c r="AB322" s="6">
        <v>303.46</v>
      </c>
      <c r="AC322" s="6">
        <v>576432.64</v>
      </c>
      <c r="AD322" s="7">
        <v>1959.59990248165</v>
      </c>
      <c r="AE322" s="7">
        <v>92.1</v>
      </c>
      <c r="AF322" s="7">
        <v>0.154562737642586</v>
      </c>
      <c r="AG322" s="7">
        <v>16934</v>
      </c>
    </row>
    <row r="323" spans="1:33">
      <c r="A323" s="5" t="s">
        <v>74</v>
      </c>
      <c r="B323" s="5">
        <v>25</v>
      </c>
      <c r="C323" s="5">
        <v>2020</v>
      </c>
      <c r="D323" s="6">
        <v>89.87</v>
      </c>
      <c r="E323" s="6">
        <v>172690.3</v>
      </c>
      <c r="F323" s="6">
        <v>5647.84</v>
      </c>
      <c r="G323" s="7">
        <v>158.1</v>
      </c>
      <c r="H323" s="6">
        <v>6193.95</v>
      </c>
      <c r="I323" s="6">
        <v>104.92</v>
      </c>
      <c r="J323" s="7">
        <v>3945.39991197904</v>
      </c>
      <c r="K323" s="7">
        <v>333.855011024657</v>
      </c>
      <c r="L323" s="6">
        <v>2222144.76</v>
      </c>
      <c r="M323" s="6">
        <v>11767</v>
      </c>
      <c r="N323" s="6">
        <v>2218</v>
      </c>
      <c r="O323" s="6">
        <v>99.3</v>
      </c>
      <c r="P323" s="6">
        <v>99.4</v>
      </c>
      <c r="Q323" s="6">
        <v>1226.96</v>
      </c>
      <c r="R323" s="7">
        <v>38</v>
      </c>
      <c r="S323" s="7">
        <v>34</v>
      </c>
      <c r="T323" s="6">
        <v>82</v>
      </c>
      <c r="U323" s="7">
        <v>49.95</v>
      </c>
      <c r="V323" s="6">
        <v>5.3</v>
      </c>
      <c r="W323" s="7">
        <v>5156.6</v>
      </c>
      <c r="X323" s="7">
        <v>166646.3</v>
      </c>
      <c r="Y323" s="7">
        <v>767.999974542588</v>
      </c>
      <c r="Z323" s="7">
        <v>57</v>
      </c>
      <c r="AA323" s="7">
        <v>11.6000000218971</v>
      </c>
      <c r="AB323" s="6">
        <v>318.48</v>
      </c>
      <c r="AC323" s="6">
        <v>737532.42</v>
      </c>
      <c r="AD323" s="7">
        <v>2324.39995304491</v>
      </c>
      <c r="AE323" s="7">
        <v>92.5</v>
      </c>
      <c r="AF323" s="7">
        <v>0.161350643163411</v>
      </c>
      <c r="AG323" s="7">
        <v>26952</v>
      </c>
    </row>
    <row r="324" spans="1:33">
      <c r="A324" s="5" t="s">
        <v>74</v>
      </c>
      <c r="B324" s="5">
        <v>25</v>
      </c>
      <c r="C324" s="5">
        <v>2021</v>
      </c>
      <c r="D324" s="6">
        <v>42.57</v>
      </c>
      <c r="E324" s="6">
        <v>177664.51</v>
      </c>
      <c r="F324" s="6">
        <v>523.73</v>
      </c>
      <c r="G324" s="7">
        <v>125.15</v>
      </c>
      <c r="H324" s="6">
        <v>6193.95</v>
      </c>
      <c r="I324" s="6">
        <v>107.58</v>
      </c>
      <c r="J324" s="7">
        <v>4063.24014669861</v>
      </c>
      <c r="K324" s="7">
        <v>330.496014428111</v>
      </c>
      <c r="L324" s="6">
        <v>2371318.83</v>
      </c>
      <c r="M324" s="6">
        <v>13177</v>
      </c>
      <c r="N324" s="6">
        <v>2431.9</v>
      </c>
      <c r="O324" s="6">
        <v>99.6</v>
      </c>
      <c r="P324" s="6">
        <v>99.6</v>
      </c>
      <c r="Q324" s="6">
        <v>1205.15</v>
      </c>
      <c r="R324" s="7">
        <v>37</v>
      </c>
      <c r="S324" s="7">
        <v>35</v>
      </c>
      <c r="T324" s="6">
        <v>82</v>
      </c>
      <c r="U324" s="7">
        <v>106.1</v>
      </c>
      <c r="V324" s="6">
        <v>5.3</v>
      </c>
      <c r="W324" s="7">
        <v>4417.1</v>
      </c>
      <c r="X324" s="7">
        <v>310805.4</v>
      </c>
      <c r="Y324" s="7">
        <v>831.999966036755</v>
      </c>
      <c r="Z324" s="7">
        <v>66</v>
      </c>
      <c r="AA324" s="7">
        <v>11.4999995932542</v>
      </c>
      <c r="AB324" s="6">
        <v>346.930796972747</v>
      </c>
      <c r="AC324" s="6">
        <v>908387.16</v>
      </c>
      <c r="AD324" s="7">
        <v>2461.69988388875</v>
      </c>
      <c r="AE324" s="7">
        <v>92.9</v>
      </c>
      <c r="AF324" s="7">
        <v>0.15053312821601</v>
      </c>
      <c r="AG324" s="7">
        <v>30193</v>
      </c>
    </row>
    <row r="325" spans="1:33">
      <c r="A325" s="5" t="s">
        <v>74</v>
      </c>
      <c r="B325" s="5">
        <v>25</v>
      </c>
      <c r="C325" s="5">
        <v>2022</v>
      </c>
      <c r="D325" s="6">
        <v>34.09</v>
      </c>
      <c r="E325" s="6">
        <v>181286.37</v>
      </c>
      <c r="F325" s="6">
        <v>504.76</v>
      </c>
      <c r="G325" s="7">
        <v>130.31</v>
      </c>
      <c r="H325" s="6">
        <v>6193.95</v>
      </c>
      <c r="I325" s="6">
        <v>109.36</v>
      </c>
      <c r="J325" s="7">
        <v>4275.13987442781</v>
      </c>
      <c r="K325" s="7">
        <v>336.363089492663</v>
      </c>
      <c r="L325" s="6">
        <v>2608607.15</v>
      </c>
      <c r="M325" s="6">
        <v>13316</v>
      </c>
      <c r="N325" s="6">
        <v>2655.4</v>
      </c>
      <c r="O325" s="6">
        <v>99.6</v>
      </c>
      <c r="P325" s="6">
        <v>99.7</v>
      </c>
      <c r="Q325" s="6">
        <v>1223.86</v>
      </c>
      <c r="R325" s="7">
        <v>31</v>
      </c>
      <c r="S325" s="7">
        <v>36</v>
      </c>
      <c r="T325" s="6">
        <v>82</v>
      </c>
      <c r="U325" s="7">
        <v>218.95</v>
      </c>
      <c r="V325" s="6">
        <v>5</v>
      </c>
      <c r="W325" s="7">
        <v>3740</v>
      </c>
      <c r="X325" s="7">
        <v>411215</v>
      </c>
      <c r="Y325" s="7">
        <v>882.000038802011</v>
      </c>
      <c r="Z325" s="7">
        <v>94</v>
      </c>
      <c r="AA325" s="7">
        <v>9.40000010080599</v>
      </c>
      <c r="AB325" s="6">
        <v>354.706273706558</v>
      </c>
      <c r="AC325" s="6">
        <v>987788.34</v>
      </c>
      <c r="AD325" s="7">
        <v>2326.29999640354</v>
      </c>
      <c r="AE325" s="7">
        <v>92.5</v>
      </c>
      <c r="AF325" s="7">
        <v>0.134895256187009</v>
      </c>
      <c r="AG325" s="7">
        <v>31377</v>
      </c>
    </row>
    <row r="326" spans="1:33">
      <c r="A326" s="5" t="s">
        <v>74</v>
      </c>
      <c r="B326" s="5">
        <v>25</v>
      </c>
      <c r="C326" s="5">
        <v>2023</v>
      </c>
      <c r="D326" s="6">
        <v>27.3</v>
      </c>
      <c r="E326" s="6">
        <v>185706.2</v>
      </c>
      <c r="F326" s="6">
        <v>502.93</v>
      </c>
      <c r="G326" s="7">
        <v>135.47</v>
      </c>
      <c r="H326" s="6">
        <v>7424.3</v>
      </c>
      <c r="I326" s="6">
        <v>111.56</v>
      </c>
      <c r="J326" s="7">
        <v>4497.39986056832</v>
      </c>
      <c r="K326" s="7">
        <v>329.403419933031</v>
      </c>
      <c r="L326" s="6">
        <v>3085616</v>
      </c>
      <c r="M326" s="6">
        <v>13613</v>
      </c>
      <c r="N326" s="6">
        <v>3142.2</v>
      </c>
      <c r="O326" s="6">
        <v>99.7</v>
      </c>
      <c r="P326" s="6">
        <v>99.7</v>
      </c>
      <c r="Q326" s="6">
        <v>1235.26</v>
      </c>
      <c r="R326" s="7">
        <v>30.084013</v>
      </c>
      <c r="S326" s="7">
        <v>38</v>
      </c>
      <c r="T326" s="6">
        <v>88</v>
      </c>
      <c r="U326" s="7">
        <v>268.8786</v>
      </c>
      <c r="V326" s="6">
        <v>5.3024</v>
      </c>
      <c r="W326" s="7">
        <v>6041</v>
      </c>
      <c r="X326" s="7">
        <v>513374</v>
      </c>
      <c r="Y326" s="7">
        <v>1111.00001151037</v>
      </c>
      <c r="Z326" s="7">
        <v>103</v>
      </c>
      <c r="AA326" s="7">
        <v>13.8682325985043</v>
      </c>
      <c r="AB326" s="6">
        <v>366.840722510372</v>
      </c>
      <c r="AC326" s="6">
        <v>1140203.6</v>
      </c>
      <c r="AD326" s="7">
        <v>3135.19609076726</v>
      </c>
      <c r="AE326" s="7">
        <v>92.1</v>
      </c>
      <c r="AF326" s="7">
        <v>0.140459678297783</v>
      </c>
      <c r="AG326" s="7">
        <v>32561</v>
      </c>
    </row>
    <row r="327" spans="1:33">
      <c r="A327" s="5" t="s">
        <v>75</v>
      </c>
      <c r="B327" s="5">
        <v>26</v>
      </c>
      <c r="C327" s="5">
        <v>2011</v>
      </c>
      <c r="D327" s="6">
        <v>0.39</v>
      </c>
      <c r="E327" s="6">
        <v>478.34</v>
      </c>
      <c r="F327" s="6">
        <v>23.86</v>
      </c>
      <c r="G327" s="7">
        <v>1.65</v>
      </c>
      <c r="H327" s="6">
        <v>230</v>
      </c>
      <c r="I327" s="6">
        <v>65.25</v>
      </c>
      <c r="J327" s="7">
        <v>341.862975381844</v>
      </c>
      <c r="K327" s="7">
        <v>28.9632243681779</v>
      </c>
      <c r="L327" s="6">
        <v>51334.3</v>
      </c>
      <c r="M327" s="6">
        <v>240</v>
      </c>
      <c r="N327" s="6">
        <v>26.7</v>
      </c>
      <c r="O327" s="6">
        <v>91.7</v>
      </c>
      <c r="P327" s="6">
        <v>92.8</v>
      </c>
      <c r="Q327" s="6">
        <v>81.19</v>
      </c>
      <c r="R327" s="7">
        <v>17</v>
      </c>
      <c r="S327" s="7">
        <v>14</v>
      </c>
      <c r="T327" s="6">
        <v>6</v>
      </c>
      <c r="U327" s="7">
        <v>0.04</v>
      </c>
      <c r="V327" s="6">
        <v>0.2</v>
      </c>
      <c r="W327" s="7">
        <v>14.1</v>
      </c>
      <c r="X327" s="7">
        <v>624.4</v>
      </c>
      <c r="Y327" s="7">
        <v>16.9999992510443</v>
      </c>
      <c r="Z327" s="7">
        <v>1</v>
      </c>
      <c r="AA327" s="7">
        <v>0.753316477977783</v>
      </c>
      <c r="AB327" s="6">
        <v>16.22</v>
      </c>
      <c r="AC327" s="6">
        <v>11750.04</v>
      </c>
      <c r="AD327" s="7">
        <v>23.8945022238251</v>
      </c>
      <c r="AE327" s="7">
        <v>73.3</v>
      </c>
      <c r="AF327" s="7">
        <v>0.0209954572387912</v>
      </c>
      <c r="AG327" s="7">
        <v>159</v>
      </c>
    </row>
    <row r="328" spans="1:33">
      <c r="A328" s="5" t="s">
        <v>75</v>
      </c>
      <c r="B328" s="5">
        <v>26</v>
      </c>
      <c r="C328" s="5">
        <v>2012</v>
      </c>
      <c r="D328" s="6">
        <v>0.48</v>
      </c>
      <c r="E328" s="6">
        <v>348.67</v>
      </c>
      <c r="F328" s="6">
        <v>33.01</v>
      </c>
      <c r="G328" s="7">
        <v>1.85</v>
      </c>
      <c r="H328" s="6">
        <v>342</v>
      </c>
      <c r="I328" s="6">
        <v>77.7</v>
      </c>
      <c r="J328" s="7">
        <v>283.793284030244</v>
      </c>
      <c r="K328" s="7">
        <v>33.0816087143718</v>
      </c>
      <c r="L328" s="6">
        <v>63145.33</v>
      </c>
      <c r="M328" s="6">
        <v>247</v>
      </c>
      <c r="N328" s="6">
        <v>41</v>
      </c>
      <c r="O328" s="6">
        <v>93.4</v>
      </c>
      <c r="P328" s="6">
        <v>94.5</v>
      </c>
      <c r="Q328" s="6">
        <v>99.57</v>
      </c>
      <c r="R328" s="7">
        <v>30</v>
      </c>
      <c r="S328" s="7">
        <v>18</v>
      </c>
      <c r="T328" s="6">
        <v>6</v>
      </c>
      <c r="U328" s="7">
        <v>0.04</v>
      </c>
      <c r="V328" s="6">
        <v>0.3</v>
      </c>
      <c r="W328" s="7">
        <v>8</v>
      </c>
      <c r="X328" s="7">
        <v>196</v>
      </c>
      <c r="Y328" s="7">
        <v>14.9999999834669</v>
      </c>
      <c r="Z328" s="7">
        <v>4</v>
      </c>
      <c r="AA328" s="7">
        <v>1.66951220341918</v>
      </c>
      <c r="AB328" s="6">
        <v>68.53</v>
      </c>
      <c r="AC328" s="6">
        <v>12989.23</v>
      </c>
      <c r="AD328" s="7">
        <v>28.4189052068356</v>
      </c>
      <c r="AE328" s="7">
        <v>77.2</v>
      </c>
      <c r="AF328" s="7">
        <v>0.0614850036576445</v>
      </c>
      <c r="AG328" s="7">
        <v>162</v>
      </c>
    </row>
    <row r="329" spans="1:33">
      <c r="A329" s="5" t="s">
        <v>75</v>
      </c>
      <c r="B329" s="5">
        <v>26</v>
      </c>
      <c r="C329" s="5">
        <v>2013</v>
      </c>
      <c r="D329" s="6">
        <v>0.5</v>
      </c>
      <c r="E329" s="6">
        <v>140.37</v>
      </c>
      <c r="F329" s="6">
        <v>39.65</v>
      </c>
      <c r="G329" s="7">
        <v>2.09</v>
      </c>
      <c r="H329" s="6">
        <v>393</v>
      </c>
      <c r="I329" s="6">
        <v>85.13</v>
      </c>
      <c r="J329" s="7">
        <v>235.587454215283</v>
      </c>
      <c r="K329" s="7">
        <v>37.7856008439868</v>
      </c>
      <c r="L329" s="6">
        <v>81114.9</v>
      </c>
      <c r="M329" s="6">
        <v>303</v>
      </c>
      <c r="N329" s="6">
        <v>44.1</v>
      </c>
      <c r="O329" s="6">
        <v>94.4</v>
      </c>
      <c r="P329" s="6">
        <v>95.5</v>
      </c>
      <c r="Q329" s="6">
        <v>111.35</v>
      </c>
      <c r="R329" s="7">
        <v>43</v>
      </c>
      <c r="S329" s="7">
        <v>22</v>
      </c>
      <c r="T329" s="6">
        <v>6</v>
      </c>
      <c r="U329" s="7">
        <v>0.04</v>
      </c>
      <c r="V329" s="6">
        <v>0.5</v>
      </c>
      <c r="W329" s="7">
        <v>10.6</v>
      </c>
      <c r="X329" s="7">
        <v>1453.8</v>
      </c>
      <c r="Y329" s="7">
        <v>3.00000003399567</v>
      </c>
      <c r="Z329" s="7">
        <v>4</v>
      </c>
      <c r="AA329" s="7">
        <v>3.69999992729434</v>
      </c>
      <c r="AB329" s="6">
        <v>115.1</v>
      </c>
      <c r="AC329" s="6">
        <v>14847.16</v>
      </c>
      <c r="AD329" s="7">
        <v>33.7999999158727</v>
      </c>
      <c r="AE329" s="7">
        <v>81.1</v>
      </c>
      <c r="AF329" s="7">
        <v>0.0897574123989218</v>
      </c>
      <c r="AG329" s="7">
        <v>144</v>
      </c>
    </row>
    <row r="330" spans="1:33">
      <c r="A330" s="5" t="s">
        <v>75</v>
      </c>
      <c r="B330" s="5">
        <v>26</v>
      </c>
      <c r="C330" s="5">
        <v>2014</v>
      </c>
      <c r="D330" s="6">
        <v>0.86</v>
      </c>
      <c r="E330" s="6">
        <v>201.53</v>
      </c>
      <c r="F330" s="6">
        <v>45.43</v>
      </c>
      <c r="G330" s="7">
        <v>2.4</v>
      </c>
      <c r="H330" s="6">
        <v>393</v>
      </c>
      <c r="I330" s="6">
        <v>91.9</v>
      </c>
      <c r="J330" s="7">
        <v>195.570005553297</v>
      </c>
      <c r="K330" s="7">
        <v>43.1584704198751</v>
      </c>
      <c r="L330" s="6">
        <v>101580.07</v>
      </c>
      <c r="M330" s="6">
        <v>406</v>
      </c>
      <c r="N330" s="6">
        <v>48.1</v>
      </c>
      <c r="O330" s="6">
        <v>94.8</v>
      </c>
      <c r="P330" s="6">
        <v>95.9</v>
      </c>
      <c r="Q330" s="6">
        <v>146.5</v>
      </c>
      <c r="R330" s="7">
        <v>56</v>
      </c>
      <c r="S330" s="7">
        <v>26</v>
      </c>
      <c r="T330" s="6">
        <v>6</v>
      </c>
      <c r="U330" s="7">
        <v>0.04</v>
      </c>
      <c r="V330" s="6">
        <v>0.5</v>
      </c>
      <c r="W330" s="7">
        <v>13</v>
      </c>
      <c r="X330" s="7">
        <v>1728</v>
      </c>
      <c r="Y330" s="7">
        <v>3.00000003399567</v>
      </c>
      <c r="Z330" s="7">
        <v>2</v>
      </c>
      <c r="AA330" s="7">
        <v>8.20000037498431</v>
      </c>
      <c r="AB330" s="6">
        <v>143.91</v>
      </c>
      <c r="AC330" s="6">
        <v>17384.48</v>
      </c>
      <c r="AD330" s="7">
        <v>40.200000175876</v>
      </c>
      <c r="AE330" s="7">
        <v>85</v>
      </c>
      <c r="AF330" s="7">
        <v>0.108787754544212</v>
      </c>
      <c r="AG330" s="7">
        <v>172</v>
      </c>
    </row>
    <row r="331" spans="1:33">
      <c r="A331" s="5" t="s">
        <v>75</v>
      </c>
      <c r="B331" s="5">
        <v>26</v>
      </c>
      <c r="C331" s="5">
        <v>2015</v>
      </c>
      <c r="D331" s="6">
        <v>1.1</v>
      </c>
      <c r="E331" s="6">
        <v>10244.5</v>
      </c>
      <c r="F331" s="6">
        <v>53.79</v>
      </c>
      <c r="G331" s="7">
        <v>2.59</v>
      </c>
      <c r="H331" s="6">
        <v>448</v>
      </c>
      <c r="I331" s="6">
        <v>82.93</v>
      </c>
      <c r="J331" s="7">
        <v>162.350000235593</v>
      </c>
      <c r="K331" s="7">
        <v>43.6999999081625</v>
      </c>
      <c r="L331" s="6">
        <v>120440</v>
      </c>
      <c r="M331" s="6">
        <v>888</v>
      </c>
      <c r="N331" s="6">
        <v>51</v>
      </c>
      <c r="O331" s="6">
        <v>94.8</v>
      </c>
      <c r="P331" s="6">
        <v>96</v>
      </c>
      <c r="Q331" s="6">
        <v>172.68</v>
      </c>
      <c r="R331" s="7">
        <v>65</v>
      </c>
      <c r="S331" s="7">
        <v>29</v>
      </c>
      <c r="T331" s="6">
        <v>6</v>
      </c>
      <c r="U331" s="7">
        <v>0.04</v>
      </c>
      <c r="V331" s="6">
        <v>0.5</v>
      </c>
      <c r="W331" s="7">
        <v>12</v>
      </c>
      <c r="X331" s="7">
        <v>1464</v>
      </c>
      <c r="Y331" s="7">
        <v>1.99999999888011</v>
      </c>
      <c r="Z331" s="7">
        <v>1</v>
      </c>
      <c r="AA331" s="7">
        <v>12.5999998241364</v>
      </c>
      <c r="AB331" s="6">
        <v>186.38</v>
      </c>
      <c r="AC331" s="6">
        <v>16826.27</v>
      </c>
      <c r="AD331" s="7">
        <v>31.4000002224939</v>
      </c>
      <c r="AE331" s="7">
        <v>88.9</v>
      </c>
      <c r="AF331" s="7">
        <v>0.124411836041717</v>
      </c>
      <c r="AG331" s="7">
        <v>175</v>
      </c>
    </row>
    <row r="332" spans="1:33">
      <c r="A332" s="5" t="s">
        <v>75</v>
      </c>
      <c r="B332" s="5">
        <v>26</v>
      </c>
      <c r="C332" s="5">
        <v>2016</v>
      </c>
      <c r="D332" s="6">
        <v>1.05</v>
      </c>
      <c r="E332" s="6">
        <v>491.54</v>
      </c>
      <c r="F332" s="6">
        <v>32.95</v>
      </c>
      <c r="G332" s="7">
        <v>3.12</v>
      </c>
      <c r="H332" s="6">
        <v>2423</v>
      </c>
      <c r="I332" s="6">
        <v>85.9</v>
      </c>
      <c r="J332" s="7">
        <v>176.219997455633</v>
      </c>
      <c r="K332" s="7">
        <v>43.9999985075965</v>
      </c>
      <c r="L332" s="6">
        <v>135365</v>
      </c>
      <c r="M332" s="6">
        <v>965</v>
      </c>
      <c r="N332" s="6">
        <v>107.2</v>
      </c>
      <c r="O332" s="6">
        <v>95.2</v>
      </c>
      <c r="P332" s="6">
        <v>96.3</v>
      </c>
      <c r="Q332" s="6">
        <v>174.45</v>
      </c>
      <c r="R332" s="7">
        <v>68</v>
      </c>
      <c r="S332" s="7">
        <v>30</v>
      </c>
      <c r="T332" s="6">
        <v>7</v>
      </c>
      <c r="U332" s="7">
        <v>0.04</v>
      </c>
      <c r="V332" s="6">
        <v>0.5</v>
      </c>
      <c r="W332" s="7">
        <v>39.3</v>
      </c>
      <c r="X332" s="7">
        <v>1971.6</v>
      </c>
      <c r="Y332" s="7">
        <v>3.00000003399567</v>
      </c>
      <c r="Z332" s="7">
        <v>1</v>
      </c>
      <c r="AA332" s="7">
        <v>17.5000003337343</v>
      </c>
      <c r="AB332" s="6">
        <v>204.73</v>
      </c>
      <c r="AC332" s="6">
        <v>20712.96</v>
      </c>
      <c r="AD332" s="7">
        <v>73.100002430156</v>
      </c>
      <c r="AE332" s="7">
        <v>92.8</v>
      </c>
      <c r="AF332" s="7">
        <v>0.106234574525164</v>
      </c>
      <c r="AG332" s="7">
        <v>181</v>
      </c>
    </row>
    <row r="333" spans="1:33">
      <c r="A333" s="5" t="s">
        <v>75</v>
      </c>
      <c r="B333" s="5">
        <v>26</v>
      </c>
      <c r="C333" s="5">
        <v>2017</v>
      </c>
      <c r="D333" s="6">
        <v>1.79</v>
      </c>
      <c r="E333" s="6">
        <v>380.18</v>
      </c>
      <c r="F333" s="6">
        <v>45.21</v>
      </c>
      <c r="G333" s="7">
        <v>3.44</v>
      </c>
      <c r="H333" s="6">
        <v>2820</v>
      </c>
      <c r="I333" s="6">
        <v>86.11</v>
      </c>
      <c r="J333" s="7">
        <v>198.670008586523</v>
      </c>
      <c r="K333" s="7">
        <v>44.0316018507675</v>
      </c>
      <c r="L333" s="6">
        <v>162078</v>
      </c>
      <c r="M333" s="6">
        <v>1073</v>
      </c>
      <c r="N333" s="6">
        <v>154.6</v>
      </c>
      <c r="O333" s="6">
        <v>96.2</v>
      </c>
      <c r="P333" s="6">
        <v>97.3</v>
      </c>
      <c r="Q333" s="6">
        <v>235.69</v>
      </c>
      <c r="R333" s="7">
        <v>63</v>
      </c>
      <c r="S333" s="7">
        <v>37</v>
      </c>
      <c r="T333" s="6">
        <v>7</v>
      </c>
      <c r="U333" s="7">
        <v>0.04</v>
      </c>
      <c r="V333" s="6">
        <v>0.5</v>
      </c>
      <c r="W333" s="7">
        <v>46.15</v>
      </c>
      <c r="X333" s="7">
        <v>1613.3</v>
      </c>
      <c r="Y333" s="7">
        <v>3.872983344073</v>
      </c>
      <c r="Z333" s="7">
        <v>1</v>
      </c>
      <c r="AA333" s="7">
        <v>12.4000003396237</v>
      </c>
      <c r="AB333" s="6">
        <v>245.57</v>
      </c>
      <c r="AC333" s="6">
        <v>20487.68</v>
      </c>
      <c r="AD333" s="7">
        <v>77.5999978901202</v>
      </c>
      <c r="AE333" s="7">
        <v>92.8</v>
      </c>
      <c r="AF333" s="7">
        <v>0.114040697674419</v>
      </c>
      <c r="AG333" s="7">
        <v>174</v>
      </c>
    </row>
    <row r="334" spans="1:33">
      <c r="A334" s="5" t="s">
        <v>75</v>
      </c>
      <c r="B334" s="5">
        <v>26</v>
      </c>
      <c r="C334" s="5">
        <v>2018</v>
      </c>
      <c r="D334" s="6">
        <v>1.2</v>
      </c>
      <c r="E334" s="6">
        <v>459.18</v>
      </c>
      <c r="F334" s="6">
        <v>112.47</v>
      </c>
      <c r="G334" s="7">
        <v>4.21</v>
      </c>
      <c r="H334" s="6">
        <v>2820</v>
      </c>
      <c r="I334" s="6">
        <v>90.84</v>
      </c>
      <c r="J334" s="7">
        <v>260.230011617044</v>
      </c>
      <c r="K334" s="7">
        <v>44.0602008535107</v>
      </c>
      <c r="L334" s="6">
        <v>194143.18</v>
      </c>
      <c r="M334" s="6">
        <v>1167</v>
      </c>
      <c r="N334" s="6">
        <v>194.3</v>
      </c>
      <c r="O334" s="6">
        <v>97.1</v>
      </c>
      <c r="P334" s="6">
        <v>98.2</v>
      </c>
      <c r="Q334" s="6">
        <v>240.27</v>
      </c>
      <c r="R334" s="7">
        <v>59</v>
      </c>
      <c r="S334" s="7">
        <v>34</v>
      </c>
      <c r="T334" s="6">
        <v>7</v>
      </c>
      <c r="U334" s="7">
        <v>0.04</v>
      </c>
      <c r="V334" s="6">
        <v>0.4</v>
      </c>
      <c r="W334" s="7">
        <v>53</v>
      </c>
      <c r="X334" s="7">
        <v>1255</v>
      </c>
      <c r="Y334" s="7">
        <v>4.9999999378295</v>
      </c>
      <c r="Z334" s="7">
        <v>1</v>
      </c>
      <c r="AA334" s="7">
        <v>11.2000002430283</v>
      </c>
      <c r="AB334" s="6">
        <v>274.33</v>
      </c>
      <c r="AC334" s="6">
        <v>24297.09</v>
      </c>
      <c r="AD334" s="7">
        <v>119.299996527908</v>
      </c>
      <c r="AE334" s="7">
        <v>92.8</v>
      </c>
      <c r="AF334" s="7">
        <v>0.160390625</v>
      </c>
      <c r="AG334" s="7">
        <v>1097</v>
      </c>
    </row>
    <row r="335" spans="1:33">
      <c r="A335" s="5" t="s">
        <v>75</v>
      </c>
      <c r="B335" s="5">
        <v>26</v>
      </c>
      <c r="C335" s="5">
        <v>2019</v>
      </c>
      <c r="D335" s="6">
        <v>2.01</v>
      </c>
      <c r="E335" s="6">
        <v>382.77</v>
      </c>
      <c r="F335" s="6">
        <v>301.37</v>
      </c>
      <c r="G335" s="7">
        <v>4.79</v>
      </c>
      <c r="H335" s="6">
        <v>2820</v>
      </c>
      <c r="I335" s="6">
        <v>91.69</v>
      </c>
      <c r="J335" s="7">
        <v>267.340011617707</v>
      </c>
      <c r="K335" s="7">
        <v>44.0820998076594</v>
      </c>
      <c r="L335" s="6">
        <v>201862.31</v>
      </c>
      <c r="M335" s="6">
        <v>1183</v>
      </c>
      <c r="N335" s="6">
        <v>209.1</v>
      </c>
      <c r="O335" s="6">
        <v>98.1</v>
      </c>
      <c r="P335" s="6">
        <v>98.6</v>
      </c>
      <c r="Q335" s="6">
        <v>270.54</v>
      </c>
      <c r="R335" s="7">
        <v>64</v>
      </c>
      <c r="S335" s="7">
        <v>33</v>
      </c>
      <c r="T335" s="6">
        <v>7</v>
      </c>
      <c r="U335" s="7">
        <v>0.96</v>
      </c>
      <c r="V335" s="6">
        <v>0.9</v>
      </c>
      <c r="W335" s="7">
        <v>29.1</v>
      </c>
      <c r="X335" s="7">
        <v>3962.5</v>
      </c>
      <c r="Y335" s="7">
        <v>1</v>
      </c>
      <c r="Z335" s="7">
        <v>1</v>
      </c>
      <c r="AA335" s="7">
        <v>10.0999997591431</v>
      </c>
      <c r="AB335" s="6">
        <v>293.79</v>
      </c>
      <c r="AC335" s="6">
        <v>28924.12</v>
      </c>
      <c r="AD335" s="7">
        <v>156.60000257502</v>
      </c>
      <c r="AE335" s="7">
        <v>92.5</v>
      </c>
      <c r="AF335" s="7">
        <v>0.154670350756006</v>
      </c>
      <c r="AG335" s="7">
        <v>1060</v>
      </c>
    </row>
    <row r="336" spans="1:33">
      <c r="A336" s="5" t="s">
        <v>75</v>
      </c>
      <c r="B336" s="5">
        <v>26</v>
      </c>
      <c r="C336" s="5">
        <v>2020</v>
      </c>
      <c r="D336" s="6">
        <v>1.62</v>
      </c>
      <c r="E336" s="6">
        <v>350.7</v>
      </c>
      <c r="F336" s="6">
        <v>429.09</v>
      </c>
      <c r="G336" s="7">
        <v>4.99</v>
      </c>
      <c r="H336" s="6">
        <v>2820</v>
      </c>
      <c r="I336" s="6">
        <v>88.24</v>
      </c>
      <c r="J336" s="7">
        <v>279.1100085541</v>
      </c>
      <c r="K336" s="7">
        <v>44.2868990142177</v>
      </c>
      <c r="L336" s="6">
        <v>247669</v>
      </c>
      <c r="M336" s="6">
        <v>1232</v>
      </c>
      <c r="N336" s="6">
        <v>219</v>
      </c>
      <c r="O336" s="6">
        <v>99.1</v>
      </c>
      <c r="P336" s="6">
        <v>99.2</v>
      </c>
      <c r="Q336" s="6">
        <v>282.88</v>
      </c>
      <c r="R336" s="7">
        <v>47</v>
      </c>
      <c r="S336" s="7">
        <v>36</v>
      </c>
      <c r="T336" s="6">
        <v>7</v>
      </c>
      <c r="U336" s="7">
        <v>0.78</v>
      </c>
      <c r="V336" s="6">
        <v>1.1</v>
      </c>
      <c r="W336" s="7">
        <v>62.2</v>
      </c>
      <c r="X336" s="7">
        <v>4625.9</v>
      </c>
      <c r="Y336" s="7">
        <v>16.9999992510443</v>
      </c>
      <c r="Z336" s="7">
        <v>1.3333333</v>
      </c>
      <c r="AA336" s="7">
        <v>9.60000001465161</v>
      </c>
      <c r="AB336" s="6">
        <v>310.53</v>
      </c>
      <c r="AC336" s="6">
        <v>35309.02</v>
      </c>
      <c r="AD336" s="7">
        <v>75.1999976721243</v>
      </c>
      <c r="AE336" s="7">
        <v>91.7</v>
      </c>
      <c r="AF336" s="7">
        <v>0.150283553875236</v>
      </c>
      <c r="AG336" s="7">
        <v>1081</v>
      </c>
    </row>
    <row r="337" spans="1:33">
      <c r="A337" s="5" t="s">
        <v>75</v>
      </c>
      <c r="B337" s="5">
        <v>26</v>
      </c>
      <c r="C337" s="5">
        <v>2021</v>
      </c>
      <c r="D337" s="6">
        <v>1.34</v>
      </c>
      <c r="E337" s="6">
        <v>379.37</v>
      </c>
      <c r="F337" s="6">
        <v>61.85</v>
      </c>
      <c r="G337" s="7">
        <v>5.16</v>
      </c>
      <c r="H337" s="6">
        <v>2390</v>
      </c>
      <c r="I337" s="6">
        <v>91.1</v>
      </c>
      <c r="J337" s="7">
        <v>299.800004296585</v>
      </c>
      <c r="K337" s="7">
        <v>43.5199998891247</v>
      </c>
      <c r="L337" s="6">
        <v>271990.45</v>
      </c>
      <c r="M337" s="6">
        <v>1180</v>
      </c>
      <c r="N337" s="6">
        <v>254.2</v>
      </c>
      <c r="O337" s="6">
        <v>99.2</v>
      </c>
      <c r="P337" s="6">
        <v>99.4</v>
      </c>
      <c r="Q337" s="6">
        <v>267.47</v>
      </c>
      <c r="R337" s="7">
        <v>45</v>
      </c>
      <c r="S337" s="7">
        <v>39</v>
      </c>
      <c r="T337" s="6">
        <v>7</v>
      </c>
      <c r="U337" s="7">
        <v>1.73</v>
      </c>
      <c r="V337" s="6">
        <v>1.3</v>
      </c>
      <c r="W337" s="7">
        <v>95</v>
      </c>
      <c r="X337" s="7">
        <v>7714.8</v>
      </c>
      <c r="Y337" s="7">
        <v>7.99999966656132</v>
      </c>
      <c r="Z337" s="7">
        <v>1.6666667</v>
      </c>
      <c r="AA337" s="7">
        <v>9.90000042430862</v>
      </c>
      <c r="AB337" s="6">
        <v>342.099829935168</v>
      </c>
      <c r="AC337" s="6">
        <v>49492.73</v>
      </c>
      <c r="AD337" s="7">
        <v>152.199993085922</v>
      </c>
      <c r="AE337" s="7">
        <v>88.9</v>
      </c>
      <c r="AF337" s="7">
        <v>0.137189597862217</v>
      </c>
      <c r="AG337" s="7">
        <v>1099</v>
      </c>
    </row>
    <row r="338" spans="1:33">
      <c r="A338" s="5" t="s">
        <v>75</v>
      </c>
      <c r="B338" s="5">
        <v>26</v>
      </c>
      <c r="C338" s="5">
        <v>2022</v>
      </c>
      <c r="D338" s="6">
        <v>1.35</v>
      </c>
      <c r="E338" s="6">
        <v>421.74</v>
      </c>
      <c r="F338" s="6">
        <v>60.16</v>
      </c>
      <c r="G338" s="7">
        <v>4.72</v>
      </c>
      <c r="H338" s="6">
        <v>2060.13</v>
      </c>
      <c r="I338" s="6">
        <v>90.64</v>
      </c>
      <c r="J338" s="7">
        <v>301.079996939121</v>
      </c>
      <c r="K338" s="7">
        <v>44.6195944504673</v>
      </c>
      <c r="L338" s="6">
        <v>313625.78</v>
      </c>
      <c r="M338" s="6">
        <v>1167</v>
      </c>
      <c r="N338" s="6">
        <v>284.8</v>
      </c>
      <c r="O338" s="6">
        <v>99.4</v>
      </c>
      <c r="P338" s="6">
        <v>99.6</v>
      </c>
      <c r="Q338" s="6">
        <v>324.98</v>
      </c>
      <c r="R338" s="7">
        <v>42</v>
      </c>
      <c r="S338" s="7">
        <v>42</v>
      </c>
      <c r="T338" s="6">
        <v>7</v>
      </c>
      <c r="U338" s="7">
        <v>6.21</v>
      </c>
      <c r="V338" s="6">
        <v>1.2</v>
      </c>
      <c r="W338" s="7">
        <v>85</v>
      </c>
      <c r="X338" s="7">
        <v>3752</v>
      </c>
      <c r="Y338" s="7">
        <v>11.999999402544</v>
      </c>
      <c r="Z338" s="7">
        <v>2</v>
      </c>
      <c r="AA338" s="7">
        <v>8.29999987713882</v>
      </c>
      <c r="AB338" s="6">
        <v>334.68637636536</v>
      </c>
      <c r="AC338" s="6">
        <v>44815.9</v>
      </c>
      <c r="AD338" s="7">
        <v>174.69999700564</v>
      </c>
      <c r="AE338" s="7">
        <v>87.1</v>
      </c>
      <c r="AF338" s="7">
        <v>0.158611355910865</v>
      </c>
      <c r="AG338" s="7">
        <v>1099</v>
      </c>
    </row>
    <row r="339" spans="1:33">
      <c r="A339" s="5" t="s">
        <v>75</v>
      </c>
      <c r="B339" s="5">
        <v>26</v>
      </c>
      <c r="C339" s="5">
        <v>2023</v>
      </c>
      <c r="D339" s="6">
        <v>1.2</v>
      </c>
      <c r="E339" s="6">
        <v>537.7</v>
      </c>
      <c r="F339" s="6">
        <v>60.85</v>
      </c>
      <c r="G339" s="7">
        <v>4.28</v>
      </c>
      <c r="H339" s="6">
        <v>3380</v>
      </c>
      <c r="I339" s="6">
        <v>93.83</v>
      </c>
      <c r="J339" s="7">
        <v>317.800014586189</v>
      </c>
      <c r="K339" s="7">
        <v>44.6067146328406</v>
      </c>
      <c r="L339" s="6">
        <v>367442</v>
      </c>
      <c r="M339" s="6">
        <v>1182</v>
      </c>
      <c r="N339" s="6">
        <v>311.9</v>
      </c>
      <c r="O339" s="6">
        <v>99.5</v>
      </c>
      <c r="P339" s="6">
        <v>99.7</v>
      </c>
      <c r="Q339" s="6">
        <v>344.03</v>
      </c>
      <c r="R339" s="7">
        <v>38.073394</v>
      </c>
      <c r="S339" s="7">
        <v>41</v>
      </c>
      <c r="T339" s="6">
        <v>7</v>
      </c>
      <c r="U339" s="7">
        <v>8.1681</v>
      </c>
      <c r="V339" s="6">
        <v>0.8083</v>
      </c>
      <c r="W339" s="7">
        <v>159</v>
      </c>
      <c r="X339" s="7">
        <v>3476</v>
      </c>
      <c r="Y339" s="7">
        <v>35.0000013478705</v>
      </c>
      <c r="Z339" s="7">
        <v>1</v>
      </c>
      <c r="AA339" s="7">
        <v>12.7293582641685</v>
      </c>
      <c r="AB339" s="6">
        <v>356.296348009454</v>
      </c>
      <c r="AC339" s="6">
        <v>60880.7</v>
      </c>
      <c r="AD339" s="7">
        <v>326.072646967702</v>
      </c>
      <c r="AE339" s="7">
        <v>87.2</v>
      </c>
      <c r="AF339" s="7">
        <v>0.142855797839111</v>
      </c>
      <c r="AG339" s="7">
        <v>1099</v>
      </c>
    </row>
    <row r="340" spans="1:33">
      <c r="A340" s="5" t="s">
        <v>76</v>
      </c>
      <c r="B340" s="5">
        <v>27</v>
      </c>
      <c r="C340" s="5">
        <v>2011</v>
      </c>
      <c r="D340" s="6">
        <v>9.33</v>
      </c>
      <c r="E340" s="6">
        <v>75856.42</v>
      </c>
      <c r="F340" s="6">
        <v>319.66</v>
      </c>
      <c r="G340" s="7">
        <v>28.89</v>
      </c>
      <c r="H340" s="6">
        <v>4306.8</v>
      </c>
      <c r="I340" s="6">
        <v>77.84</v>
      </c>
      <c r="J340" s="7">
        <v>2253.47534204337</v>
      </c>
      <c r="K340" s="7">
        <v>139.561630584106</v>
      </c>
      <c r="L340" s="6">
        <v>328938.1</v>
      </c>
      <c r="M340" s="6">
        <v>1974</v>
      </c>
      <c r="N340" s="6">
        <v>621.2</v>
      </c>
      <c r="O340" s="6">
        <v>97</v>
      </c>
      <c r="P340" s="6">
        <v>97.9</v>
      </c>
      <c r="Q340" s="6">
        <v>558.47</v>
      </c>
      <c r="R340" s="7">
        <v>46</v>
      </c>
      <c r="S340" s="7">
        <v>16</v>
      </c>
      <c r="T340" s="6">
        <v>90</v>
      </c>
      <c r="U340" s="7">
        <v>215.37</v>
      </c>
      <c r="V340" s="6">
        <v>7.7</v>
      </c>
      <c r="W340" s="7">
        <v>13627.888</v>
      </c>
      <c r="X340" s="7">
        <v>469512.1</v>
      </c>
      <c r="Y340" s="7">
        <v>1312.00004001071</v>
      </c>
      <c r="Z340" s="7">
        <v>114</v>
      </c>
      <c r="AA340" s="7">
        <v>0.700711998613208</v>
      </c>
      <c r="AB340" s="6">
        <v>40.96</v>
      </c>
      <c r="AC340" s="6">
        <v>83740.61</v>
      </c>
      <c r="AD340" s="7">
        <v>247.5551288417</v>
      </c>
      <c r="AE340" s="7">
        <v>110.3</v>
      </c>
      <c r="AF340" s="7">
        <v>0.169543540881897</v>
      </c>
      <c r="AG340" s="7">
        <v>4078</v>
      </c>
    </row>
    <row r="341" spans="1:33">
      <c r="A341" s="5" t="s">
        <v>76</v>
      </c>
      <c r="B341" s="5">
        <v>27</v>
      </c>
      <c r="C341" s="5">
        <v>2012</v>
      </c>
      <c r="D341" s="6">
        <v>11.26</v>
      </c>
      <c r="E341" s="6">
        <v>117966.15</v>
      </c>
      <c r="F341" s="6">
        <v>355.07</v>
      </c>
      <c r="G341" s="7">
        <v>31.34</v>
      </c>
      <c r="H341" s="6">
        <v>4924.44</v>
      </c>
      <c r="I341" s="6">
        <v>87.2</v>
      </c>
      <c r="J341" s="7">
        <v>2375.04104874147</v>
      </c>
      <c r="K341" s="7">
        <v>220.147064935347</v>
      </c>
      <c r="L341" s="6">
        <v>372691.38</v>
      </c>
      <c r="M341" s="6">
        <v>2428</v>
      </c>
      <c r="N341" s="6">
        <v>803.6</v>
      </c>
      <c r="O341" s="6">
        <v>97.2</v>
      </c>
      <c r="P341" s="6">
        <v>98.1</v>
      </c>
      <c r="Q341" s="6">
        <v>738.28</v>
      </c>
      <c r="R341" s="7">
        <v>51</v>
      </c>
      <c r="S341" s="7">
        <v>18</v>
      </c>
      <c r="T341" s="6">
        <v>91</v>
      </c>
      <c r="U341" s="7">
        <v>334.82</v>
      </c>
      <c r="V341" s="6">
        <v>7.8</v>
      </c>
      <c r="W341" s="7">
        <v>17367</v>
      </c>
      <c r="X341" s="7">
        <v>553120</v>
      </c>
      <c r="Y341" s="7">
        <v>1606.00000882223</v>
      </c>
      <c r="Z341" s="7">
        <v>185</v>
      </c>
      <c r="AA341" s="7">
        <v>1.37547170435442</v>
      </c>
      <c r="AB341" s="6">
        <v>98.24</v>
      </c>
      <c r="AC341" s="6">
        <v>101893.62</v>
      </c>
      <c r="AD341" s="7">
        <v>369.696056822055</v>
      </c>
      <c r="AE341" s="7">
        <v>106.5</v>
      </c>
      <c r="AF341" s="7">
        <v>0.150565110565111</v>
      </c>
      <c r="AG341" s="7">
        <v>5088</v>
      </c>
    </row>
    <row r="342" spans="1:33">
      <c r="A342" s="5" t="s">
        <v>76</v>
      </c>
      <c r="B342" s="5">
        <v>27</v>
      </c>
      <c r="C342" s="5">
        <v>2013</v>
      </c>
      <c r="D342" s="6">
        <v>13.21</v>
      </c>
      <c r="E342" s="6">
        <v>41175.1</v>
      </c>
      <c r="F342" s="6">
        <v>440.81</v>
      </c>
      <c r="G342" s="7">
        <v>37.02</v>
      </c>
      <c r="H342" s="6">
        <v>4961.9</v>
      </c>
      <c r="I342" s="6">
        <v>93.32</v>
      </c>
      <c r="J342" s="7">
        <v>2503.16472426634</v>
      </c>
      <c r="K342" s="7">
        <v>347.26400083468</v>
      </c>
      <c r="L342" s="6">
        <v>516240.5</v>
      </c>
      <c r="M342" s="6">
        <v>2702</v>
      </c>
      <c r="N342" s="6">
        <v>940.9</v>
      </c>
      <c r="O342" s="6">
        <v>97.4</v>
      </c>
      <c r="P342" s="6">
        <v>98.3</v>
      </c>
      <c r="Q342" s="6">
        <v>748.13</v>
      </c>
      <c r="R342" s="7">
        <v>56</v>
      </c>
      <c r="S342" s="7">
        <v>20</v>
      </c>
      <c r="T342" s="6">
        <v>92</v>
      </c>
      <c r="U342" s="7">
        <v>533.28</v>
      </c>
      <c r="V342" s="6">
        <v>9.5</v>
      </c>
      <c r="W342" s="7">
        <v>21120</v>
      </c>
      <c r="X342" s="7">
        <v>583150.2</v>
      </c>
      <c r="Y342" s="7">
        <v>2296.00009771901</v>
      </c>
      <c r="Z342" s="7">
        <v>151</v>
      </c>
      <c r="AA342" s="7">
        <v>2.69999999187223</v>
      </c>
      <c r="AB342" s="6">
        <v>148.37</v>
      </c>
      <c r="AC342" s="6">
        <v>133660.99</v>
      </c>
      <c r="AD342" s="7">
        <v>552.100005912992</v>
      </c>
      <c r="AE342" s="7">
        <v>102.7</v>
      </c>
      <c r="AF342" s="7">
        <v>0.136729963448337</v>
      </c>
      <c r="AG342" s="7">
        <v>3694</v>
      </c>
    </row>
    <row r="343" spans="1:33">
      <c r="A343" s="5" t="s">
        <v>76</v>
      </c>
      <c r="B343" s="5">
        <v>27</v>
      </c>
      <c r="C343" s="5">
        <v>2014</v>
      </c>
      <c r="D343" s="6">
        <v>20.21</v>
      </c>
      <c r="E343" s="6">
        <v>49839.22</v>
      </c>
      <c r="F343" s="6">
        <v>520.66</v>
      </c>
      <c r="G343" s="7">
        <v>45.94</v>
      </c>
      <c r="H343" s="6">
        <v>5136.07</v>
      </c>
      <c r="I343" s="6">
        <v>95.55</v>
      </c>
      <c r="J343" s="7">
        <v>2638.19988018663</v>
      </c>
      <c r="K343" s="7">
        <v>547.780577093425</v>
      </c>
      <c r="L343" s="6">
        <v>590536.09</v>
      </c>
      <c r="M343" s="6">
        <v>3548</v>
      </c>
      <c r="N343" s="6">
        <v>1070.4</v>
      </c>
      <c r="O343" s="6">
        <v>97.8</v>
      </c>
      <c r="P343" s="6">
        <v>98.5</v>
      </c>
      <c r="Q343" s="6">
        <v>738.69</v>
      </c>
      <c r="R343" s="7">
        <v>61</v>
      </c>
      <c r="S343" s="7">
        <v>22</v>
      </c>
      <c r="T343" s="6">
        <v>92</v>
      </c>
      <c r="U343" s="7">
        <v>640.02</v>
      </c>
      <c r="V343" s="6">
        <v>10.4</v>
      </c>
      <c r="W343" s="7">
        <v>24057</v>
      </c>
      <c r="X343" s="7">
        <v>674406</v>
      </c>
      <c r="Y343" s="7">
        <v>2076.99995040932</v>
      </c>
      <c r="Z343" s="7">
        <v>155</v>
      </c>
      <c r="AA343" s="7">
        <v>5.2999998910422</v>
      </c>
      <c r="AB343" s="6">
        <v>178.73</v>
      </c>
      <c r="AC343" s="6">
        <v>179548.31</v>
      </c>
      <c r="AD343" s="7">
        <v>824.499965371286</v>
      </c>
      <c r="AE343" s="7">
        <v>98.9</v>
      </c>
      <c r="AF343" s="7">
        <v>0.125811209439528</v>
      </c>
      <c r="AG343" s="7">
        <v>5163</v>
      </c>
    </row>
    <row r="344" spans="1:33">
      <c r="A344" s="5" t="s">
        <v>76</v>
      </c>
      <c r="B344" s="5">
        <v>27</v>
      </c>
      <c r="C344" s="5">
        <v>2015</v>
      </c>
      <c r="D344" s="6">
        <v>32.5</v>
      </c>
      <c r="E344" s="6">
        <v>120743.3</v>
      </c>
      <c r="F344" s="6">
        <v>699.49</v>
      </c>
      <c r="G344" s="7">
        <v>61.48</v>
      </c>
      <c r="H344" s="6">
        <v>5105.48</v>
      </c>
      <c r="I344" s="6">
        <v>94.04</v>
      </c>
      <c r="J344" s="7">
        <v>2780.51989002305</v>
      </c>
      <c r="K344" s="7">
        <v>548.500011126166</v>
      </c>
      <c r="L344" s="6">
        <v>708294.81</v>
      </c>
      <c r="M344" s="6">
        <v>4801</v>
      </c>
      <c r="N344" s="6">
        <v>1539.3</v>
      </c>
      <c r="O344" s="6">
        <v>98.1</v>
      </c>
      <c r="P344" s="6">
        <v>98.7</v>
      </c>
      <c r="Q344" s="6">
        <v>815.35</v>
      </c>
      <c r="R344" s="7">
        <v>59</v>
      </c>
      <c r="S344" s="7">
        <v>24</v>
      </c>
      <c r="T344" s="6">
        <v>92</v>
      </c>
      <c r="U344" s="7">
        <v>721.82</v>
      </c>
      <c r="V344" s="6">
        <v>10.2</v>
      </c>
      <c r="W344" s="7">
        <v>20250</v>
      </c>
      <c r="X344" s="7">
        <v>768874</v>
      </c>
      <c r="Y344" s="7">
        <v>2055.99994536169</v>
      </c>
      <c r="Z344" s="7">
        <v>160</v>
      </c>
      <c r="AA344" s="7">
        <v>8.39999995086615</v>
      </c>
      <c r="AB344" s="6">
        <v>216.12</v>
      </c>
      <c r="AC344" s="6">
        <v>272792.12</v>
      </c>
      <c r="AD344" s="7">
        <v>925.400021771979</v>
      </c>
      <c r="AE344" s="7">
        <v>95.1</v>
      </c>
      <c r="AF344" s="7">
        <v>0.117452433712845</v>
      </c>
      <c r="AG344" s="7">
        <v>7021</v>
      </c>
    </row>
    <row r="345" spans="1:33">
      <c r="A345" s="5" t="s">
        <v>76</v>
      </c>
      <c r="B345" s="5">
        <v>27</v>
      </c>
      <c r="C345" s="5">
        <v>2016</v>
      </c>
      <c r="D345" s="6">
        <v>43.08</v>
      </c>
      <c r="E345" s="6">
        <v>186033.74</v>
      </c>
      <c r="F345" s="6">
        <v>464.99</v>
      </c>
      <c r="G345" s="7">
        <v>92.03</v>
      </c>
      <c r="H345" s="6">
        <v>5111.48</v>
      </c>
      <c r="I345" s="6">
        <v>100.02</v>
      </c>
      <c r="J345" s="7">
        <v>3384.76006160668</v>
      </c>
      <c r="K345" s="7">
        <v>551.100010531968</v>
      </c>
      <c r="L345" s="6">
        <v>895886.31</v>
      </c>
      <c r="M345" s="6">
        <v>6435</v>
      </c>
      <c r="N345" s="6">
        <v>2083.1</v>
      </c>
      <c r="O345" s="6">
        <v>98.3</v>
      </c>
      <c r="P345" s="6">
        <v>98.9</v>
      </c>
      <c r="Q345" s="6">
        <v>839.54</v>
      </c>
      <c r="R345" s="7">
        <v>56</v>
      </c>
      <c r="S345" s="7">
        <v>26</v>
      </c>
      <c r="T345" s="6">
        <v>93</v>
      </c>
      <c r="U345" s="7">
        <v>802.79</v>
      </c>
      <c r="V345" s="6">
        <v>11.2</v>
      </c>
      <c r="W345" s="7">
        <v>21725.3</v>
      </c>
      <c r="X345" s="7">
        <v>837638.3</v>
      </c>
      <c r="Y345" s="7">
        <v>2478.00009369544</v>
      </c>
      <c r="Z345" s="7">
        <v>177</v>
      </c>
      <c r="AA345" s="7">
        <v>12.2000005887816</v>
      </c>
      <c r="AB345" s="6">
        <v>229.37</v>
      </c>
      <c r="AC345" s="6">
        <v>456462.18</v>
      </c>
      <c r="AD345" s="7">
        <v>1047.50005049338</v>
      </c>
      <c r="AE345" s="7">
        <v>91.3</v>
      </c>
      <c r="AF345" s="7">
        <v>0.119350211575701</v>
      </c>
      <c r="AG345" s="7">
        <v>8662</v>
      </c>
    </row>
    <row r="346" spans="1:33">
      <c r="A346" s="5" t="s">
        <v>76</v>
      </c>
      <c r="B346" s="5">
        <v>27</v>
      </c>
      <c r="C346" s="5">
        <v>2017</v>
      </c>
      <c r="D346" s="6">
        <v>39.63</v>
      </c>
      <c r="E346" s="6">
        <v>160042.54</v>
      </c>
      <c r="F346" s="6">
        <v>836</v>
      </c>
      <c r="G346" s="7">
        <v>116.31</v>
      </c>
      <c r="H346" s="6">
        <v>5111.48</v>
      </c>
      <c r="I346" s="6">
        <v>110.04</v>
      </c>
      <c r="J346" s="7">
        <v>3668.28012347144</v>
      </c>
      <c r="K346" s="7">
        <v>552.088577561153</v>
      </c>
      <c r="L346" s="6">
        <v>1086744.91</v>
      </c>
      <c r="M346" s="6">
        <v>8466</v>
      </c>
      <c r="N346" s="6">
        <v>1993.2</v>
      </c>
      <c r="O346" s="6">
        <v>98.6</v>
      </c>
      <c r="P346" s="6">
        <v>99</v>
      </c>
      <c r="Q346" s="6">
        <v>907.59</v>
      </c>
      <c r="R346" s="7">
        <v>55</v>
      </c>
      <c r="S346" s="7">
        <v>30</v>
      </c>
      <c r="T346" s="6">
        <v>93</v>
      </c>
      <c r="U346" s="7">
        <v>920.94</v>
      </c>
      <c r="V346" s="6">
        <v>11.6</v>
      </c>
      <c r="W346" s="7">
        <v>20166.65</v>
      </c>
      <c r="X346" s="7">
        <v>825099.15</v>
      </c>
      <c r="Y346" s="7">
        <v>2618.04281389202</v>
      </c>
      <c r="Z346" s="7">
        <v>160</v>
      </c>
      <c r="AA346" s="7">
        <v>11.0000002992179</v>
      </c>
      <c r="AB346" s="6">
        <v>266.85</v>
      </c>
      <c r="AC346" s="6">
        <v>563581.13</v>
      </c>
      <c r="AD346" s="7">
        <v>1213.69997073488</v>
      </c>
      <c r="AE346" s="7">
        <v>93</v>
      </c>
      <c r="AF346" s="7">
        <v>0.118167785234899</v>
      </c>
      <c r="AG346" s="7">
        <v>11613</v>
      </c>
    </row>
    <row r="347" spans="1:33">
      <c r="A347" s="5" t="s">
        <v>76</v>
      </c>
      <c r="B347" s="5">
        <v>27</v>
      </c>
      <c r="C347" s="5">
        <v>2018</v>
      </c>
      <c r="D347" s="6">
        <v>52.96</v>
      </c>
      <c r="E347" s="6">
        <v>158674.5</v>
      </c>
      <c r="F347" s="6">
        <v>2215.91</v>
      </c>
      <c r="G347" s="7">
        <v>138.88</v>
      </c>
      <c r="H347" s="6">
        <v>5105.48</v>
      </c>
      <c r="I347" s="6">
        <v>121.33</v>
      </c>
      <c r="J347" s="7">
        <v>3726.80992978759</v>
      </c>
      <c r="K347" s="7">
        <v>552.446999343278</v>
      </c>
      <c r="L347" s="6">
        <v>1215546.25</v>
      </c>
      <c r="M347" s="6">
        <v>8366</v>
      </c>
      <c r="N347" s="6">
        <v>2239.6</v>
      </c>
      <c r="O347" s="6">
        <v>98.8</v>
      </c>
      <c r="P347" s="6">
        <v>99.3</v>
      </c>
      <c r="Q347" s="6">
        <v>958.66</v>
      </c>
      <c r="R347" s="7">
        <v>52</v>
      </c>
      <c r="S347" s="7">
        <v>32</v>
      </c>
      <c r="T347" s="6">
        <v>95</v>
      </c>
      <c r="U347" s="7">
        <v>1125.29</v>
      </c>
      <c r="V347" s="6">
        <v>12.7</v>
      </c>
      <c r="W347" s="7">
        <v>18608</v>
      </c>
      <c r="X347" s="7">
        <v>812560</v>
      </c>
      <c r="Y347" s="7">
        <v>2765.99996618647</v>
      </c>
      <c r="Z347" s="7">
        <v>143</v>
      </c>
      <c r="AA347" s="7">
        <v>10.9000001173374</v>
      </c>
      <c r="AB347" s="6">
        <v>295.95</v>
      </c>
      <c r="AC347" s="6">
        <v>673078.89</v>
      </c>
      <c r="AD347" s="7">
        <v>1820.29999699313</v>
      </c>
      <c r="AE347" s="7">
        <v>93.3</v>
      </c>
      <c r="AF347" s="7">
        <v>0.124121287128713</v>
      </c>
      <c r="AG347" s="7">
        <v>20798</v>
      </c>
    </row>
    <row r="348" spans="1:33">
      <c r="A348" s="5" t="s">
        <v>76</v>
      </c>
      <c r="B348" s="5">
        <v>27</v>
      </c>
      <c r="C348" s="5">
        <v>2019</v>
      </c>
      <c r="D348" s="6">
        <v>107.41</v>
      </c>
      <c r="E348" s="6">
        <v>123103.59</v>
      </c>
      <c r="F348" s="6">
        <v>3366.91</v>
      </c>
      <c r="G348" s="7">
        <v>193.12</v>
      </c>
      <c r="H348" s="6">
        <v>5105.48</v>
      </c>
      <c r="I348" s="6">
        <v>119.72</v>
      </c>
      <c r="J348" s="7">
        <v>3839.8500678931</v>
      </c>
      <c r="K348" s="7">
        <v>552.721578470786</v>
      </c>
      <c r="L348" s="6">
        <v>1532139.28</v>
      </c>
      <c r="M348" s="6">
        <v>10109</v>
      </c>
      <c r="N348" s="6">
        <v>2322.7</v>
      </c>
      <c r="O348" s="6">
        <v>98.9</v>
      </c>
      <c r="P348" s="6">
        <v>99.4</v>
      </c>
      <c r="Q348" s="6">
        <v>1022.61</v>
      </c>
      <c r="R348" s="7">
        <v>48</v>
      </c>
      <c r="S348" s="7">
        <v>34</v>
      </c>
      <c r="T348" s="6">
        <v>95</v>
      </c>
      <c r="U348" s="7">
        <v>1467.35</v>
      </c>
      <c r="V348" s="6">
        <v>13.4</v>
      </c>
      <c r="W348" s="7">
        <v>19707.1</v>
      </c>
      <c r="X348" s="7">
        <v>977969</v>
      </c>
      <c r="Y348" s="7">
        <v>3978.99995851125</v>
      </c>
      <c r="Z348" s="7">
        <v>162</v>
      </c>
      <c r="AA348" s="7">
        <v>11.0000002992179</v>
      </c>
      <c r="AB348" s="6">
        <v>322.89</v>
      </c>
      <c r="AC348" s="6">
        <v>833770.81</v>
      </c>
      <c r="AD348" s="7">
        <v>1994.30001882783</v>
      </c>
      <c r="AE348" s="7">
        <v>92.8</v>
      </c>
      <c r="AF348" s="7">
        <v>0.123378184941311</v>
      </c>
      <c r="AG348" s="7">
        <v>20883</v>
      </c>
    </row>
    <row r="349" spans="1:33">
      <c r="A349" s="5" t="s">
        <v>76</v>
      </c>
      <c r="B349" s="5">
        <v>27</v>
      </c>
      <c r="C349" s="5">
        <v>2020</v>
      </c>
      <c r="D349" s="6">
        <v>98.75</v>
      </c>
      <c r="E349" s="6">
        <v>158145.1</v>
      </c>
      <c r="F349" s="6">
        <v>4148.73</v>
      </c>
      <c r="G349" s="7">
        <v>236.78</v>
      </c>
      <c r="H349" s="6">
        <v>5071.28</v>
      </c>
      <c r="I349" s="6">
        <v>116.11</v>
      </c>
      <c r="J349" s="7">
        <v>3876.22995823199</v>
      </c>
      <c r="K349" s="7">
        <v>555.289500349394</v>
      </c>
      <c r="L349" s="6">
        <v>1695298.25</v>
      </c>
      <c r="M349" s="6">
        <v>12492</v>
      </c>
      <c r="N349" s="6">
        <v>2576.5</v>
      </c>
      <c r="O349" s="6">
        <v>99.3</v>
      </c>
      <c r="P349" s="6">
        <v>99.6</v>
      </c>
      <c r="Q349" s="6">
        <v>1055.03</v>
      </c>
      <c r="R349" s="7">
        <v>47</v>
      </c>
      <c r="S349" s="7">
        <v>38</v>
      </c>
      <c r="T349" s="6">
        <v>96</v>
      </c>
      <c r="U349" s="7">
        <v>1758.72</v>
      </c>
      <c r="V349" s="6">
        <v>14</v>
      </c>
      <c r="W349" s="7">
        <v>21005</v>
      </c>
      <c r="X349" s="7">
        <v>1023768.6</v>
      </c>
      <c r="Y349" s="7">
        <v>4643.99980115423</v>
      </c>
      <c r="Z349" s="7">
        <v>129</v>
      </c>
      <c r="AA349" s="7">
        <v>11.6000000218971</v>
      </c>
      <c r="AB349" s="6">
        <v>342.04</v>
      </c>
      <c r="AC349" s="6">
        <v>1033251.79</v>
      </c>
      <c r="AD349" s="7">
        <v>2118.60005897675</v>
      </c>
      <c r="AE349" s="7">
        <v>92</v>
      </c>
      <c r="AF349" s="7">
        <v>0.125961648868986</v>
      </c>
      <c r="AG349" s="7">
        <v>25994</v>
      </c>
    </row>
    <row r="350" spans="1:33">
      <c r="A350" s="5" t="s">
        <v>76</v>
      </c>
      <c r="B350" s="5">
        <v>27</v>
      </c>
      <c r="C350" s="5">
        <v>2021</v>
      </c>
      <c r="D350" s="6">
        <v>59.26</v>
      </c>
      <c r="E350" s="6">
        <v>167413.88</v>
      </c>
      <c r="F350" s="6">
        <v>442.8</v>
      </c>
      <c r="G350" s="7">
        <v>168.51</v>
      </c>
      <c r="H350" s="6">
        <v>5071.28</v>
      </c>
      <c r="I350" s="6">
        <v>120.83</v>
      </c>
      <c r="J350" s="7">
        <v>4115.16002265891</v>
      </c>
      <c r="K350" s="7">
        <v>551.583978503679</v>
      </c>
      <c r="L350" s="6">
        <v>1795682.41</v>
      </c>
      <c r="M350" s="6">
        <v>14644</v>
      </c>
      <c r="N350" s="6">
        <v>2943.8</v>
      </c>
      <c r="O350" s="6">
        <v>99.4</v>
      </c>
      <c r="P350" s="6">
        <v>99.7</v>
      </c>
      <c r="Q350" s="6">
        <v>1118</v>
      </c>
      <c r="R350" s="7">
        <v>48</v>
      </c>
      <c r="S350" s="7">
        <v>39</v>
      </c>
      <c r="T350" s="6">
        <v>97</v>
      </c>
      <c r="U350" s="7">
        <v>2343.44</v>
      </c>
      <c r="V350" s="6">
        <v>13</v>
      </c>
      <c r="W350" s="7">
        <v>22841.6</v>
      </c>
      <c r="X350" s="7">
        <v>1455984.4</v>
      </c>
      <c r="Y350" s="7">
        <v>5192.00021607066</v>
      </c>
      <c r="Z350" s="7">
        <v>174</v>
      </c>
      <c r="AA350" s="7">
        <v>11.8999999986019</v>
      </c>
      <c r="AB350" s="6">
        <v>374.15713613754</v>
      </c>
      <c r="AC350" s="6">
        <v>1209914.68</v>
      </c>
      <c r="AD350" s="7">
        <v>3048.59985419235</v>
      </c>
      <c r="AE350" s="7">
        <v>92.7</v>
      </c>
      <c r="AF350" s="7">
        <v>0.118064816250581</v>
      </c>
      <c r="AG350" s="7">
        <v>29200</v>
      </c>
    </row>
    <row r="351" spans="1:33">
      <c r="A351" s="5" t="s">
        <v>76</v>
      </c>
      <c r="B351" s="5">
        <v>27</v>
      </c>
      <c r="C351" s="5">
        <v>2022</v>
      </c>
      <c r="D351" s="6">
        <v>42.68</v>
      </c>
      <c r="E351" s="6">
        <v>182836.21</v>
      </c>
      <c r="F351" s="6">
        <v>456.53</v>
      </c>
      <c r="G351" s="7">
        <v>183.89</v>
      </c>
      <c r="H351" s="6">
        <v>5071.28</v>
      </c>
      <c r="I351" s="6">
        <v>122.2</v>
      </c>
      <c r="J351" s="7">
        <v>4167.22989380404</v>
      </c>
      <c r="K351" s="7">
        <v>559.46104462897</v>
      </c>
      <c r="L351" s="6">
        <v>1914413.73</v>
      </c>
      <c r="M351" s="6">
        <v>15728</v>
      </c>
      <c r="N351" s="6">
        <v>3007.8</v>
      </c>
      <c r="O351" s="6">
        <v>99.5</v>
      </c>
      <c r="P351" s="6">
        <v>99.7</v>
      </c>
      <c r="Q351" s="6">
        <v>1170.16</v>
      </c>
      <c r="R351" s="7">
        <v>43</v>
      </c>
      <c r="S351" s="7">
        <v>40</v>
      </c>
      <c r="T351" s="6">
        <v>97</v>
      </c>
      <c r="U351" s="7">
        <v>3048.73</v>
      </c>
      <c r="V351" s="6">
        <v>14.3</v>
      </c>
      <c r="W351" s="7">
        <v>23067</v>
      </c>
      <c r="X351" s="7">
        <v>1463185</v>
      </c>
      <c r="Y351" s="7">
        <v>5736.99997359907</v>
      </c>
      <c r="Z351" s="7">
        <v>167</v>
      </c>
      <c r="AA351" s="7">
        <v>10.0999997591431</v>
      </c>
      <c r="AB351" s="6">
        <v>381.292994695606</v>
      </c>
      <c r="AC351" s="6">
        <v>1251205.76</v>
      </c>
      <c r="AD351" s="7">
        <v>4034.5001723193</v>
      </c>
      <c r="AE351" s="7">
        <v>91.7</v>
      </c>
      <c r="AF351" s="7">
        <v>0.123730350665054</v>
      </c>
      <c r="AG351" s="7">
        <v>47653</v>
      </c>
    </row>
    <row r="352" spans="1:33">
      <c r="A352" s="5" t="s">
        <v>76</v>
      </c>
      <c r="B352" s="5">
        <v>27</v>
      </c>
      <c r="C352" s="5">
        <v>2023</v>
      </c>
      <c r="D352" s="6">
        <v>39.1</v>
      </c>
      <c r="E352" s="6">
        <v>198724.4</v>
      </c>
      <c r="F352" s="6">
        <v>472.86</v>
      </c>
      <c r="G352" s="7">
        <v>199.27</v>
      </c>
      <c r="H352" s="6">
        <v>5071.3</v>
      </c>
      <c r="I352" s="6">
        <v>125.36</v>
      </c>
      <c r="J352" s="7">
        <v>4346.49998905065</v>
      </c>
      <c r="K352" s="7">
        <v>552.437000143083</v>
      </c>
      <c r="L352" s="6">
        <v>2077741</v>
      </c>
      <c r="M352" s="6">
        <v>16616</v>
      </c>
      <c r="N352" s="6">
        <v>3277.1</v>
      </c>
      <c r="O352" s="6">
        <v>99.5</v>
      </c>
      <c r="P352" s="6">
        <v>99.7</v>
      </c>
      <c r="Q352" s="6">
        <v>1223.12</v>
      </c>
      <c r="R352" s="7">
        <v>42.80696</v>
      </c>
      <c r="S352" s="7">
        <v>43</v>
      </c>
      <c r="T352" s="6">
        <v>97</v>
      </c>
      <c r="U352" s="7">
        <v>4118.4641</v>
      </c>
      <c r="V352" s="6">
        <v>13.3821</v>
      </c>
      <c r="W352" s="7">
        <v>22307</v>
      </c>
      <c r="X352" s="7">
        <v>1421038</v>
      </c>
      <c r="Y352" s="7">
        <v>4171.9999327446</v>
      </c>
      <c r="Z352" s="7">
        <v>208</v>
      </c>
      <c r="AA352" s="7">
        <v>13.4372943287056</v>
      </c>
      <c r="AB352" s="6">
        <v>398.06010984353</v>
      </c>
      <c r="AC352" s="6">
        <v>1590640.3</v>
      </c>
      <c r="AD352" s="7">
        <v>5467.23509209562</v>
      </c>
      <c r="AE352" s="7">
        <v>91.7</v>
      </c>
      <c r="AF352" s="7">
        <v>0.131612725568924</v>
      </c>
      <c r="AG352" s="7">
        <v>66106</v>
      </c>
    </row>
    <row r="353" spans="1:33">
      <c r="A353" s="5" t="s">
        <v>77</v>
      </c>
      <c r="B353" s="5">
        <v>28</v>
      </c>
      <c r="C353" s="5">
        <v>2011</v>
      </c>
      <c r="D353" s="6">
        <v>1.61</v>
      </c>
      <c r="E353" s="6">
        <v>11768.52</v>
      </c>
      <c r="F353" s="6">
        <v>161.14</v>
      </c>
      <c r="G353" s="7">
        <v>11.15</v>
      </c>
      <c r="H353" s="6">
        <v>2234</v>
      </c>
      <c r="I353" s="6">
        <v>63.07</v>
      </c>
      <c r="J353" s="7">
        <v>1897.74135975962</v>
      </c>
      <c r="K353" s="7">
        <v>157.154311745422</v>
      </c>
      <c r="L353" s="6">
        <v>254027</v>
      </c>
      <c r="M353" s="6">
        <v>1515</v>
      </c>
      <c r="N353" s="6">
        <v>251.4</v>
      </c>
      <c r="O353" s="6">
        <v>93.7</v>
      </c>
      <c r="P353" s="6">
        <v>94</v>
      </c>
      <c r="Q353" s="6">
        <v>297.55</v>
      </c>
      <c r="R353" s="7">
        <v>38</v>
      </c>
      <c r="S353" s="7">
        <v>14</v>
      </c>
      <c r="T353" s="6">
        <v>42</v>
      </c>
      <c r="U353" s="7">
        <v>52.64</v>
      </c>
      <c r="V353" s="6">
        <v>1.8</v>
      </c>
      <c r="W353" s="7">
        <v>870.329</v>
      </c>
      <c r="X353" s="7">
        <v>23901.1</v>
      </c>
      <c r="Y353" s="7">
        <v>138.999995394834</v>
      </c>
      <c r="Z353" s="7">
        <v>18</v>
      </c>
      <c r="AA353" s="7">
        <v>1.07999999877298</v>
      </c>
      <c r="AB353" s="6">
        <v>18.84</v>
      </c>
      <c r="AC353" s="6">
        <v>27730.09</v>
      </c>
      <c r="AD353" s="7">
        <v>98.5502824842501</v>
      </c>
      <c r="AE353" s="7">
        <v>90</v>
      </c>
      <c r="AF353" s="7">
        <v>0.0931647398843931</v>
      </c>
      <c r="AG353" s="7">
        <v>1120</v>
      </c>
    </row>
    <row r="354" spans="1:33">
      <c r="A354" s="5" t="s">
        <v>77</v>
      </c>
      <c r="B354" s="5">
        <v>28</v>
      </c>
      <c r="C354" s="5">
        <v>2012</v>
      </c>
      <c r="D354" s="6">
        <v>2.38</v>
      </c>
      <c r="E354" s="6">
        <v>33189.96</v>
      </c>
      <c r="F354" s="6">
        <v>180</v>
      </c>
      <c r="G354" s="7">
        <v>9.88</v>
      </c>
      <c r="H354" s="6">
        <v>2367.8</v>
      </c>
      <c r="I354" s="6">
        <v>68.8</v>
      </c>
      <c r="J354" s="7">
        <v>1818.13858280905</v>
      </c>
      <c r="K354" s="7">
        <v>157.884254797873</v>
      </c>
      <c r="L354" s="6">
        <v>299338.28</v>
      </c>
      <c r="M354" s="6">
        <v>1710</v>
      </c>
      <c r="N354" s="6">
        <v>430.8</v>
      </c>
      <c r="O354" s="6">
        <v>96.9</v>
      </c>
      <c r="P354" s="6">
        <v>97.6</v>
      </c>
      <c r="Q354" s="6">
        <v>384.11</v>
      </c>
      <c r="R354" s="7">
        <v>43</v>
      </c>
      <c r="S354" s="7">
        <v>15</v>
      </c>
      <c r="T354" s="6">
        <v>42</v>
      </c>
      <c r="U354" s="7">
        <v>73.06</v>
      </c>
      <c r="V354" s="6">
        <v>2</v>
      </c>
      <c r="W354" s="7">
        <v>1019</v>
      </c>
      <c r="X354" s="7">
        <v>29271</v>
      </c>
      <c r="Y354" s="7">
        <v>249.000000880288</v>
      </c>
      <c r="Z354" s="7">
        <v>39</v>
      </c>
      <c r="AA354" s="7">
        <v>1.79999999117619</v>
      </c>
      <c r="AB354" s="6">
        <v>76.29</v>
      </c>
      <c r="AC354" s="6">
        <v>35255.26</v>
      </c>
      <c r="AD354" s="7">
        <v>148.941825973517</v>
      </c>
      <c r="AE354" s="7">
        <v>91.3</v>
      </c>
      <c r="AF354" s="7">
        <v>0.099181050774852</v>
      </c>
      <c r="AG354" s="7">
        <v>1629</v>
      </c>
    </row>
    <row r="355" spans="1:33">
      <c r="A355" s="5" t="s">
        <v>77</v>
      </c>
      <c r="B355" s="5">
        <v>28</v>
      </c>
      <c r="C355" s="5">
        <v>2013</v>
      </c>
      <c r="D355" s="6">
        <v>2.93</v>
      </c>
      <c r="E355" s="6">
        <v>3933.44</v>
      </c>
      <c r="F355" s="6">
        <v>227.33</v>
      </c>
      <c r="G355" s="7">
        <v>11.38</v>
      </c>
      <c r="H355" s="6">
        <v>2633.8</v>
      </c>
      <c r="I355" s="6">
        <v>76.53</v>
      </c>
      <c r="J355" s="7">
        <v>1741.87482888481</v>
      </c>
      <c r="K355" s="7">
        <v>158.617604117691</v>
      </c>
      <c r="L355" s="6">
        <v>389590.8</v>
      </c>
      <c r="M355" s="6">
        <v>2039</v>
      </c>
      <c r="N355" s="6">
        <v>460.3</v>
      </c>
      <c r="O355" s="6">
        <v>97.7</v>
      </c>
      <c r="P355" s="6">
        <v>98</v>
      </c>
      <c r="Q355" s="6">
        <v>396.82</v>
      </c>
      <c r="R355" s="7">
        <v>48</v>
      </c>
      <c r="S355" s="7">
        <v>16</v>
      </c>
      <c r="T355" s="6">
        <v>42</v>
      </c>
      <c r="U355" s="7">
        <v>99.99</v>
      </c>
      <c r="V355" s="6">
        <v>3.1</v>
      </c>
      <c r="W355" s="7">
        <v>1034.6</v>
      </c>
      <c r="X355" s="7">
        <v>30487.5</v>
      </c>
      <c r="Y355" s="7">
        <v>219.999989802481</v>
      </c>
      <c r="Z355" s="7">
        <v>24</v>
      </c>
      <c r="AA355" s="7">
        <v>3.00000003399567</v>
      </c>
      <c r="AB355" s="6">
        <v>128.39</v>
      </c>
      <c r="AC355" s="6">
        <v>40780.58</v>
      </c>
      <c r="AD355" s="7">
        <v>225.099989214855</v>
      </c>
      <c r="AE355" s="7">
        <v>92.6</v>
      </c>
      <c r="AF355" s="7">
        <v>0.103958403220396</v>
      </c>
      <c r="AG355" s="7">
        <v>1047</v>
      </c>
    </row>
    <row r="356" spans="1:33">
      <c r="A356" s="5" t="s">
        <v>77</v>
      </c>
      <c r="B356" s="5">
        <v>28</v>
      </c>
      <c r="C356" s="5">
        <v>2014</v>
      </c>
      <c r="D356" s="6">
        <v>4.81</v>
      </c>
      <c r="E356" s="6">
        <v>5731.24</v>
      </c>
      <c r="F356" s="6">
        <v>264.01</v>
      </c>
      <c r="G356" s="7">
        <v>13.51</v>
      </c>
      <c r="H356" s="6">
        <v>2633.8</v>
      </c>
      <c r="I356" s="6">
        <v>79.46</v>
      </c>
      <c r="J356" s="7">
        <v>1668.81003911962</v>
      </c>
      <c r="K356" s="7">
        <v>159.35434380263</v>
      </c>
      <c r="L356" s="6">
        <v>430520.8</v>
      </c>
      <c r="M356" s="6">
        <v>2708</v>
      </c>
      <c r="N356" s="6">
        <v>473.2</v>
      </c>
      <c r="O356" s="6">
        <v>97.9</v>
      </c>
      <c r="P356" s="6">
        <v>98.3</v>
      </c>
      <c r="Q356" s="6">
        <v>422.42</v>
      </c>
      <c r="R356" s="7">
        <v>53</v>
      </c>
      <c r="S356" s="7">
        <v>17</v>
      </c>
      <c r="T356" s="6">
        <v>43</v>
      </c>
      <c r="U356" s="7">
        <v>114.52</v>
      </c>
      <c r="V356" s="6">
        <v>2.8</v>
      </c>
      <c r="W356" s="7">
        <v>1268</v>
      </c>
      <c r="X356" s="7">
        <v>40671</v>
      </c>
      <c r="Y356" s="7">
        <v>292.999997357999</v>
      </c>
      <c r="Z356" s="7">
        <v>27</v>
      </c>
      <c r="AA356" s="7">
        <v>4.9999999378295</v>
      </c>
      <c r="AB356" s="6">
        <v>159.76</v>
      </c>
      <c r="AC356" s="6">
        <v>51198.03</v>
      </c>
      <c r="AD356" s="7">
        <v>340.200006817009</v>
      </c>
      <c r="AE356" s="7">
        <v>93.9</v>
      </c>
      <c r="AF356" s="7">
        <v>0.108577215189873</v>
      </c>
      <c r="AG356" s="7">
        <v>1210</v>
      </c>
    </row>
    <row r="357" spans="1:33">
      <c r="A357" s="5" t="s">
        <v>77</v>
      </c>
      <c r="B357" s="5">
        <v>28</v>
      </c>
      <c r="C357" s="5">
        <v>2015</v>
      </c>
      <c r="D357" s="6">
        <v>13.7</v>
      </c>
      <c r="E357" s="6">
        <v>26689.1</v>
      </c>
      <c r="F357" s="6">
        <v>349.29</v>
      </c>
      <c r="G357" s="7">
        <v>16.32</v>
      </c>
      <c r="H357" s="6">
        <v>2997</v>
      </c>
      <c r="I357" s="6">
        <v>80.99</v>
      </c>
      <c r="J357" s="7">
        <v>1598.81002956419</v>
      </c>
      <c r="K357" s="7">
        <v>161.499993109972</v>
      </c>
      <c r="L357" s="6">
        <v>481774.15</v>
      </c>
      <c r="M357" s="6">
        <v>4016</v>
      </c>
      <c r="N357" s="6">
        <v>820.5</v>
      </c>
      <c r="O357" s="6">
        <v>98</v>
      </c>
      <c r="P357" s="6">
        <v>98.5</v>
      </c>
      <c r="Q357" s="6">
        <v>528.18</v>
      </c>
      <c r="R357" s="7">
        <v>54</v>
      </c>
      <c r="S357" s="7">
        <v>19</v>
      </c>
      <c r="T357" s="6">
        <v>45</v>
      </c>
      <c r="U357" s="7">
        <v>129.7</v>
      </c>
      <c r="V357" s="6">
        <v>2.7</v>
      </c>
      <c r="W357" s="7">
        <v>1118</v>
      </c>
      <c r="X357" s="7">
        <v>33191</v>
      </c>
      <c r="Y357" s="7">
        <v>202.000000524957</v>
      </c>
      <c r="Z357" s="7">
        <v>26</v>
      </c>
      <c r="AA357" s="7">
        <v>7.99999966656132</v>
      </c>
      <c r="AB357" s="6">
        <v>199.78</v>
      </c>
      <c r="AC357" s="6">
        <v>72537.14</v>
      </c>
      <c r="AD357" s="7">
        <v>321.099999648245</v>
      </c>
      <c r="AE357" s="7">
        <v>95.2</v>
      </c>
      <c r="AF357" s="7">
        <v>0.110921377043192</v>
      </c>
      <c r="AG357" s="7">
        <v>1756</v>
      </c>
    </row>
    <row r="358" spans="1:33">
      <c r="A358" s="5" t="s">
        <v>77</v>
      </c>
      <c r="B358" s="5">
        <v>28</v>
      </c>
      <c r="C358" s="5">
        <v>2016</v>
      </c>
      <c r="D358" s="6">
        <v>11.11</v>
      </c>
      <c r="E358" s="6">
        <v>20360.74</v>
      </c>
      <c r="F358" s="6">
        <v>232.05</v>
      </c>
      <c r="G358" s="7">
        <v>22.19</v>
      </c>
      <c r="H358" s="6">
        <v>3128</v>
      </c>
      <c r="I358" s="6">
        <v>84.44</v>
      </c>
      <c r="J358" s="7">
        <v>1804.9399472646</v>
      </c>
      <c r="K358" s="7">
        <v>162.300004135316</v>
      </c>
      <c r="L358" s="6">
        <v>598208.06</v>
      </c>
      <c r="M358" s="6">
        <v>4635</v>
      </c>
      <c r="N358" s="6">
        <v>946</v>
      </c>
      <c r="O358" s="6">
        <v>98.1</v>
      </c>
      <c r="P358" s="6">
        <v>98.6</v>
      </c>
      <c r="Q358" s="6">
        <v>575.18</v>
      </c>
      <c r="R358" s="7">
        <v>55</v>
      </c>
      <c r="S358" s="7">
        <v>20</v>
      </c>
      <c r="T358" s="6">
        <v>49</v>
      </c>
      <c r="U358" s="7">
        <v>150.66</v>
      </c>
      <c r="V358" s="6">
        <v>2.7</v>
      </c>
      <c r="W358" s="7">
        <v>1727.5</v>
      </c>
      <c r="X358" s="7">
        <v>39084.2</v>
      </c>
      <c r="Y358" s="7">
        <v>232.000006573416</v>
      </c>
      <c r="Z358" s="7">
        <v>23</v>
      </c>
      <c r="AA358" s="7">
        <v>10.5000004497835</v>
      </c>
      <c r="AB358" s="6">
        <v>204.11</v>
      </c>
      <c r="AC358" s="6">
        <v>125040.52</v>
      </c>
      <c r="AD358" s="7">
        <v>325.000005742835</v>
      </c>
      <c r="AE358" s="7">
        <v>96.5</v>
      </c>
      <c r="AF358" s="7">
        <v>0.128366247755835</v>
      </c>
      <c r="AG358" s="7">
        <v>2329</v>
      </c>
    </row>
    <row r="359" spans="1:33">
      <c r="A359" s="5" t="s">
        <v>77</v>
      </c>
      <c r="B359" s="5">
        <v>28</v>
      </c>
      <c r="C359" s="5">
        <v>2017</v>
      </c>
      <c r="D359" s="6">
        <v>11.66</v>
      </c>
      <c r="E359" s="6">
        <v>11312.24</v>
      </c>
      <c r="F359" s="6">
        <v>456.19</v>
      </c>
      <c r="G359" s="7">
        <v>26.74</v>
      </c>
      <c r="H359" s="6">
        <v>5227</v>
      </c>
      <c r="I359" s="6">
        <v>96.22</v>
      </c>
      <c r="J359" s="7">
        <v>2034.09991943247</v>
      </c>
      <c r="K359" s="7">
        <v>159.191184797149</v>
      </c>
      <c r="L359" s="6">
        <v>725924.26</v>
      </c>
      <c r="M359" s="6">
        <v>4863</v>
      </c>
      <c r="N359" s="6">
        <v>1099.9</v>
      </c>
      <c r="O359" s="6">
        <v>98.4</v>
      </c>
      <c r="P359" s="6">
        <v>98.7</v>
      </c>
      <c r="Q359" s="6">
        <v>593.18</v>
      </c>
      <c r="R359" s="7">
        <v>52</v>
      </c>
      <c r="S359" s="7">
        <v>22</v>
      </c>
      <c r="T359" s="6">
        <v>49</v>
      </c>
      <c r="U359" s="7">
        <v>162.96</v>
      </c>
      <c r="V359" s="6">
        <v>2.9</v>
      </c>
      <c r="W359" s="7">
        <v>1636.75</v>
      </c>
      <c r="X359" s="7">
        <v>66838.6</v>
      </c>
      <c r="Y359" s="7">
        <v>282.503093226249</v>
      </c>
      <c r="Z359" s="7">
        <v>24.5</v>
      </c>
      <c r="AA359" s="7">
        <v>6.79999991716199</v>
      </c>
      <c r="AB359" s="6">
        <v>243.78</v>
      </c>
      <c r="AC359" s="6">
        <v>148095.94</v>
      </c>
      <c r="AD359" s="7">
        <v>412.599999737111</v>
      </c>
      <c r="AE359" s="7">
        <v>97.1</v>
      </c>
      <c r="AF359" s="7">
        <v>0.136928353658537</v>
      </c>
      <c r="AG359" s="7">
        <v>2565</v>
      </c>
    </row>
    <row r="360" spans="1:33">
      <c r="A360" s="5" t="s">
        <v>77</v>
      </c>
      <c r="B360" s="5">
        <v>28</v>
      </c>
      <c r="C360" s="5">
        <v>2018</v>
      </c>
      <c r="D360" s="6">
        <v>25.37</v>
      </c>
      <c r="E360" s="6">
        <v>12908.61</v>
      </c>
      <c r="F360" s="6">
        <v>1194.2</v>
      </c>
      <c r="G360" s="7">
        <v>31.05</v>
      </c>
      <c r="H360" s="6">
        <v>5465.1</v>
      </c>
      <c r="I360" s="6">
        <v>103.74</v>
      </c>
      <c r="J360" s="7">
        <v>2210.6100563145</v>
      </c>
      <c r="K360" s="7">
        <v>159.294501550176</v>
      </c>
      <c r="L360" s="6">
        <v>826956.31</v>
      </c>
      <c r="M360" s="6">
        <v>4725</v>
      </c>
      <c r="N360" s="6">
        <v>1128</v>
      </c>
      <c r="O360" s="6">
        <v>98.5</v>
      </c>
      <c r="P360" s="6">
        <v>98.8</v>
      </c>
      <c r="Q360" s="6">
        <v>618.7</v>
      </c>
      <c r="R360" s="7">
        <v>49</v>
      </c>
      <c r="S360" s="7">
        <v>23</v>
      </c>
      <c r="T360" s="6">
        <v>49</v>
      </c>
      <c r="U360" s="7">
        <v>180.88</v>
      </c>
      <c r="V360" s="6">
        <v>3</v>
      </c>
      <c r="W360" s="7">
        <v>1546</v>
      </c>
      <c r="X360" s="7">
        <v>94593</v>
      </c>
      <c r="Y360" s="7">
        <v>344.000014663551</v>
      </c>
      <c r="Z360" s="7">
        <v>26</v>
      </c>
      <c r="AA360" s="7">
        <v>7.49999984593302</v>
      </c>
      <c r="AB360" s="6">
        <v>266.82</v>
      </c>
      <c r="AC360" s="6">
        <v>188515.27</v>
      </c>
      <c r="AD360" s="7">
        <v>506.400014771705</v>
      </c>
      <c r="AE360" s="7">
        <v>93.7</v>
      </c>
      <c r="AF360" s="7">
        <v>0.112192286652079</v>
      </c>
      <c r="AG360" s="7">
        <v>4146</v>
      </c>
    </row>
    <row r="361" spans="1:33">
      <c r="A361" s="5" t="s">
        <v>77</v>
      </c>
      <c r="B361" s="5">
        <v>28</v>
      </c>
      <c r="C361" s="5">
        <v>2019</v>
      </c>
      <c r="D361" s="6">
        <v>34.31</v>
      </c>
      <c r="E361" s="6">
        <v>12530.62</v>
      </c>
      <c r="F361" s="6">
        <v>1958.88</v>
      </c>
      <c r="G361" s="7">
        <v>38.63</v>
      </c>
      <c r="H361" s="6">
        <v>5724.6</v>
      </c>
      <c r="I361" s="6">
        <v>103.92</v>
      </c>
      <c r="J361" s="7">
        <v>2323.06009035152</v>
      </c>
      <c r="K361" s="7">
        <v>159.373706531664</v>
      </c>
      <c r="L361" s="6">
        <v>887835.62</v>
      </c>
      <c r="M361" s="6">
        <v>5170</v>
      </c>
      <c r="N361" s="6">
        <v>1405.7</v>
      </c>
      <c r="O361" s="6">
        <v>98.6</v>
      </c>
      <c r="P361" s="6">
        <v>98.9</v>
      </c>
      <c r="Q361" s="6">
        <v>665.44</v>
      </c>
      <c r="R361" s="7">
        <v>43</v>
      </c>
      <c r="S361" s="7">
        <v>26</v>
      </c>
      <c r="T361" s="6">
        <v>49</v>
      </c>
      <c r="U361" s="7">
        <v>196.42</v>
      </c>
      <c r="V361" s="6">
        <v>3.7</v>
      </c>
      <c r="W361" s="7">
        <v>1130.5</v>
      </c>
      <c r="X361" s="7">
        <v>88613.1</v>
      </c>
      <c r="Y361" s="7">
        <v>259.00000991982</v>
      </c>
      <c r="Z361" s="7">
        <v>24</v>
      </c>
      <c r="AA361" s="7">
        <v>7.9000003201635</v>
      </c>
      <c r="AB361" s="6">
        <v>289.14</v>
      </c>
      <c r="AC361" s="6">
        <v>226397.3</v>
      </c>
      <c r="AD361" s="7">
        <v>553.5000264857</v>
      </c>
      <c r="AE361" s="7">
        <v>92</v>
      </c>
      <c r="AF361" s="7">
        <v>0.12423326405945</v>
      </c>
      <c r="AG361" s="7">
        <v>3732</v>
      </c>
    </row>
    <row r="362" spans="1:33">
      <c r="A362" s="5" t="s">
        <v>77</v>
      </c>
      <c r="B362" s="5">
        <v>28</v>
      </c>
      <c r="C362" s="5">
        <v>2020</v>
      </c>
      <c r="D362" s="6">
        <v>42.69</v>
      </c>
      <c r="E362" s="6">
        <v>16344.42</v>
      </c>
      <c r="F362" s="6">
        <v>2557.64</v>
      </c>
      <c r="G362" s="7">
        <v>47.13</v>
      </c>
      <c r="H362" s="6">
        <v>5549.6</v>
      </c>
      <c r="I362" s="6">
        <v>106.87</v>
      </c>
      <c r="J362" s="7">
        <v>2298.61994978617</v>
      </c>
      <c r="K362" s="7">
        <v>160.114198297116</v>
      </c>
      <c r="L362" s="6">
        <v>938821.33</v>
      </c>
      <c r="M362" s="6">
        <v>5991</v>
      </c>
      <c r="N362" s="6">
        <v>1460.6</v>
      </c>
      <c r="O362" s="6">
        <v>99.3</v>
      </c>
      <c r="P362" s="6">
        <v>99.4</v>
      </c>
      <c r="Q362" s="6">
        <v>695.06</v>
      </c>
      <c r="R362" s="7">
        <v>43</v>
      </c>
      <c r="S362" s="7">
        <v>28</v>
      </c>
      <c r="T362" s="6">
        <v>50</v>
      </c>
      <c r="U362" s="7">
        <v>233.16</v>
      </c>
      <c r="V362" s="6">
        <v>3.6</v>
      </c>
      <c r="W362" s="7">
        <v>1446.2</v>
      </c>
      <c r="X362" s="7">
        <v>100039.1</v>
      </c>
      <c r="Y362" s="7">
        <v>283.000000666964</v>
      </c>
      <c r="Z362" s="7">
        <v>21</v>
      </c>
      <c r="AA362" s="7">
        <v>8.79999981093939</v>
      </c>
      <c r="AB362" s="6">
        <v>305.5</v>
      </c>
      <c r="AC362" s="6">
        <v>297864.27</v>
      </c>
      <c r="AD362" s="7">
        <v>543.899996503313</v>
      </c>
      <c r="AE362" s="7">
        <v>92.7</v>
      </c>
      <c r="AF362" s="7">
        <v>0.124908809891808</v>
      </c>
      <c r="AG362" s="7">
        <v>4525</v>
      </c>
    </row>
    <row r="363" spans="1:33">
      <c r="A363" s="5" t="s">
        <v>77</v>
      </c>
      <c r="B363" s="5">
        <v>28</v>
      </c>
      <c r="C363" s="5">
        <v>2021</v>
      </c>
      <c r="D363" s="6">
        <v>14.64</v>
      </c>
      <c r="E363" s="6">
        <v>17658.74</v>
      </c>
      <c r="F363" s="6">
        <v>300.63</v>
      </c>
      <c r="G363" s="7">
        <v>49.8</v>
      </c>
      <c r="H363" s="6">
        <v>4802.68</v>
      </c>
      <c r="I363" s="6">
        <v>110.23</v>
      </c>
      <c r="J363" s="7">
        <v>2434.24006862382</v>
      </c>
      <c r="K363" s="7">
        <v>160.921601631601</v>
      </c>
      <c r="L363" s="6">
        <v>1042649</v>
      </c>
      <c r="M363" s="6">
        <v>6441</v>
      </c>
      <c r="N363" s="6">
        <v>1622.6</v>
      </c>
      <c r="O363" s="6">
        <v>99.4</v>
      </c>
      <c r="P363" s="6">
        <v>99.5</v>
      </c>
      <c r="Q363" s="6">
        <v>696.87</v>
      </c>
      <c r="R363" s="7">
        <v>45</v>
      </c>
      <c r="S363" s="7">
        <v>29</v>
      </c>
      <c r="T363" s="6">
        <v>49</v>
      </c>
      <c r="U363" s="7">
        <v>280.39</v>
      </c>
      <c r="V363" s="6">
        <v>3.5</v>
      </c>
      <c r="W363" s="7">
        <v>2343.8</v>
      </c>
      <c r="X363" s="7">
        <v>143996</v>
      </c>
      <c r="Y363" s="7">
        <v>454.999991377318</v>
      </c>
      <c r="Z363" s="7">
        <v>35</v>
      </c>
      <c r="AA363" s="7">
        <v>9.29999999851934</v>
      </c>
      <c r="AB363" s="6">
        <v>341.158323118998</v>
      </c>
      <c r="AC363" s="6">
        <v>369628.51</v>
      </c>
      <c r="AD363" s="7">
        <v>771.100025570513</v>
      </c>
      <c r="AE363" s="7">
        <v>90.5</v>
      </c>
      <c r="AF363" s="7">
        <v>0.126913382218148</v>
      </c>
      <c r="AG363" s="7">
        <v>5677</v>
      </c>
    </row>
    <row r="364" spans="1:33">
      <c r="A364" s="5" t="s">
        <v>77</v>
      </c>
      <c r="B364" s="5">
        <v>28</v>
      </c>
      <c r="C364" s="5">
        <v>2022</v>
      </c>
      <c r="D364" s="6">
        <v>10.3</v>
      </c>
      <c r="E364" s="6">
        <v>19395.6</v>
      </c>
      <c r="F364" s="6">
        <v>297.95</v>
      </c>
      <c r="G364" s="7">
        <v>49.45</v>
      </c>
      <c r="H364" s="6">
        <v>5009.08</v>
      </c>
      <c r="I364" s="6">
        <v>111.73</v>
      </c>
      <c r="J364" s="7">
        <v>2483.32011531653</v>
      </c>
      <c r="K364" s="7">
        <v>161.316988182882</v>
      </c>
      <c r="L364" s="6">
        <v>1111283.95</v>
      </c>
      <c r="M364" s="6">
        <v>6682</v>
      </c>
      <c r="N364" s="6">
        <v>1754.3</v>
      </c>
      <c r="O364" s="6">
        <v>99.5</v>
      </c>
      <c r="P364" s="6">
        <v>99.5</v>
      </c>
      <c r="Q364" s="6">
        <v>747.27</v>
      </c>
      <c r="R364" s="7">
        <v>37</v>
      </c>
      <c r="S364" s="7">
        <v>31</v>
      </c>
      <c r="T364" s="6">
        <v>49</v>
      </c>
      <c r="U364" s="7">
        <v>335.84</v>
      </c>
      <c r="V364" s="6">
        <v>3.3</v>
      </c>
      <c r="W364" s="7">
        <v>2619</v>
      </c>
      <c r="X364" s="7">
        <v>155732</v>
      </c>
      <c r="Y364" s="7">
        <v>632.000003699186</v>
      </c>
      <c r="Z364" s="7">
        <v>59</v>
      </c>
      <c r="AA364" s="7">
        <v>7.69999977778079</v>
      </c>
      <c r="AB364" s="6">
        <v>345.217811038412</v>
      </c>
      <c r="AC364" s="6">
        <v>381585.46</v>
      </c>
      <c r="AD364" s="7">
        <v>1174.19994876956</v>
      </c>
      <c r="AE364" s="7">
        <v>91.7</v>
      </c>
      <c r="AF364" s="7">
        <v>0.132780604951684</v>
      </c>
      <c r="AG364" s="7">
        <v>7755</v>
      </c>
    </row>
    <row r="365" spans="1:33">
      <c r="A365" s="5" t="s">
        <v>77</v>
      </c>
      <c r="B365" s="5">
        <v>28</v>
      </c>
      <c r="C365" s="5">
        <v>2023</v>
      </c>
      <c r="D365" s="6">
        <v>19.6</v>
      </c>
      <c r="E365" s="6">
        <v>20615.2</v>
      </c>
      <c r="F365" s="6">
        <v>300.42</v>
      </c>
      <c r="G365" s="7">
        <v>49.1</v>
      </c>
      <c r="H365" s="6">
        <v>5009.1</v>
      </c>
      <c r="I365" s="6">
        <v>117.38</v>
      </c>
      <c r="J365" s="7">
        <v>2613.30007972406</v>
      </c>
      <c r="K365" s="7">
        <v>161.270422690446</v>
      </c>
      <c r="L365" s="6">
        <v>1171319</v>
      </c>
      <c r="M365" s="6">
        <v>6901</v>
      </c>
      <c r="N365" s="6">
        <v>1958.6</v>
      </c>
      <c r="O365" s="6">
        <v>99.5</v>
      </c>
      <c r="P365" s="6">
        <v>99.5</v>
      </c>
      <c r="Q365" s="6">
        <v>774.17</v>
      </c>
      <c r="R365" s="7">
        <v>30.199151</v>
      </c>
      <c r="S365" s="7">
        <v>33</v>
      </c>
      <c r="T365" s="6">
        <v>50</v>
      </c>
      <c r="U365" s="7">
        <v>464.8103</v>
      </c>
      <c r="V365" s="6">
        <v>3.1406</v>
      </c>
      <c r="W365" s="7">
        <v>3499</v>
      </c>
      <c r="X365" s="7">
        <v>242308</v>
      </c>
      <c r="Y365" s="7">
        <v>603.000001973507</v>
      </c>
      <c r="Z365" s="7">
        <v>42</v>
      </c>
      <c r="AA365" s="7">
        <v>10.7492652134463</v>
      </c>
      <c r="AB365" s="6">
        <v>362.621006008951</v>
      </c>
      <c r="AC365" s="6">
        <v>522921.2</v>
      </c>
      <c r="AD365" s="7">
        <v>1403.45074390633</v>
      </c>
      <c r="AE365" s="7">
        <v>91.4</v>
      </c>
      <c r="AF365" s="7">
        <v>0.136961839287343</v>
      </c>
      <c r="AG365" s="7">
        <v>9833</v>
      </c>
    </row>
    <row r="366" spans="1:33">
      <c r="A366" s="5" t="s">
        <v>78</v>
      </c>
      <c r="B366" s="5">
        <v>29</v>
      </c>
      <c r="C366" s="5">
        <v>2011</v>
      </c>
      <c r="D366" s="6">
        <v>1.13</v>
      </c>
      <c r="E366" s="6">
        <v>1316.64</v>
      </c>
      <c r="F366" s="6">
        <v>45.89</v>
      </c>
      <c r="G366" s="7">
        <v>2.4</v>
      </c>
      <c r="H366" s="6">
        <v>649</v>
      </c>
      <c r="I366" s="6">
        <v>82.32</v>
      </c>
      <c r="J366" s="7">
        <v>184.698173842228</v>
      </c>
      <c r="K366" s="7">
        <v>47.6103416883681</v>
      </c>
      <c r="L366" s="6">
        <v>77419.1</v>
      </c>
      <c r="M366" s="6">
        <v>192</v>
      </c>
      <c r="N366" s="6">
        <v>62</v>
      </c>
      <c r="O366" s="6">
        <v>91.6</v>
      </c>
      <c r="P366" s="6">
        <v>95.7</v>
      </c>
      <c r="Q366" s="6">
        <v>133.87</v>
      </c>
      <c r="R366" s="7">
        <v>40</v>
      </c>
      <c r="S366" s="7">
        <v>21</v>
      </c>
      <c r="T366" s="6">
        <v>9</v>
      </c>
      <c r="U366" s="7">
        <v>16.84</v>
      </c>
      <c r="V366" s="6">
        <v>0.9</v>
      </c>
      <c r="W366" s="7">
        <v>35.821</v>
      </c>
      <c r="X366" s="7">
        <v>360.7</v>
      </c>
      <c r="Y366" s="7">
        <v>0.562500002758254</v>
      </c>
      <c r="Z366" s="7">
        <v>1</v>
      </c>
      <c r="AA366" s="7">
        <v>0.760437502611699</v>
      </c>
      <c r="AB366" s="6">
        <v>18.33</v>
      </c>
      <c r="AC366" s="6">
        <v>8713.11</v>
      </c>
      <c r="AD366" s="7">
        <v>12.0573049960998</v>
      </c>
      <c r="AE366" s="7">
        <v>77</v>
      </c>
      <c r="AF366" s="7">
        <v>0.0410208148804252</v>
      </c>
      <c r="AG366" s="7">
        <v>423</v>
      </c>
    </row>
    <row r="367" spans="1:33">
      <c r="A367" s="5" t="s">
        <v>78</v>
      </c>
      <c r="B367" s="5">
        <v>29</v>
      </c>
      <c r="C367" s="5">
        <v>2012</v>
      </c>
      <c r="D367" s="6">
        <v>1.24</v>
      </c>
      <c r="E367" s="6">
        <v>2437.45</v>
      </c>
      <c r="F367" s="6">
        <v>54.46</v>
      </c>
      <c r="G367" s="7">
        <v>2.58</v>
      </c>
      <c r="H367" s="6">
        <v>848</v>
      </c>
      <c r="I367" s="6">
        <v>94.6</v>
      </c>
      <c r="J367" s="7">
        <v>223.219457078822</v>
      </c>
      <c r="K367" s="7">
        <v>51.3569565283336</v>
      </c>
      <c r="L367" s="6">
        <v>95983.96</v>
      </c>
      <c r="M367" s="6">
        <v>261</v>
      </c>
      <c r="N367" s="6">
        <v>105.6</v>
      </c>
      <c r="O367" s="6">
        <v>94.1</v>
      </c>
      <c r="P367" s="6">
        <v>96.3</v>
      </c>
      <c r="Q367" s="6">
        <v>178.99</v>
      </c>
      <c r="R367" s="7">
        <v>45</v>
      </c>
      <c r="S367" s="7">
        <v>22</v>
      </c>
      <c r="T367" s="6">
        <v>9</v>
      </c>
      <c r="U367" s="7">
        <v>19.3</v>
      </c>
      <c r="V367" s="6">
        <v>0.9</v>
      </c>
      <c r="W367" s="7">
        <v>86</v>
      </c>
      <c r="X367" s="7">
        <v>1486</v>
      </c>
      <c r="Y367" s="7">
        <v>3.00000003399567</v>
      </c>
      <c r="Z367" s="7">
        <v>3</v>
      </c>
      <c r="AA367" s="7">
        <v>1.32249999371771</v>
      </c>
      <c r="AB367" s="6">
        <v>61.47</v>
      </c>
      <c r="AC367" s="6">
        <v>9844.12</v>
      </c>
      <c r="AD367" s="7">
        <v>20.630628665853</v>
      </c>
      <c r="AE367" s="7">
        <v>80.9</v>
      </c>
      <c r="AF367" s="7">
        <v>0.0812343539379935</v>
      </c>
      <c r="AG367" s="7">
        <v>481</v>
      </c>
    </row>
    <row r="368" spans="1:33">
      <c r="A368" s="5" t="s">
        <v>78</v>
      </c>
      <c r="B368" s="5">
        <v>29</v>
      </c>
      <c r="C368" s="5">
        <v>2013</v>
      </c>
      <c r="D368" s="6">
        <v>1.11</v>
      </c>
      <c r="E368" s="6">
        <v>9.62</v>
      </c>
      <c r="F368" s="6">
        <v>64.53</v>
      </c>
      <c r="G368" s="7">
        <v>2.94</v>
      </c>
      <c r="H368" s="6">
        <v>1130</v>
      </c>
      <c r="I368" s="6">
        <v>93.88</v>
      </c>
      <c r="J368" s="7">
        <v>269.774844002706</v>
      </c>
      <c r="K368" s="7">
        <v>55.3983993091957</v>
      </c>
      <c r="L368" s="6">
        <v>109343.4</v>
      </c>
      <c r="M368" s="6">
        <v>748</v>
      </c>
      <c r="N368" s="6">
        <v>117.8</v>
      </c>
      <c r="O368" s="6">
        <v>95.7</v>
      </c>
      <c r="P368" s="6">
        <v>96.9</v>
      </c>
      <c r="Q368" s="6">
        <v>129.9</v>
      </c>
      <c r="R368" s="7">
        <v>50</v>
      </c>
      <c r="S368" s="7">
        <v>23</v>
      </c>
      <c r="T368" s="6">
        <v>9</v>
      </c>
      <c r="U368" s="7">
        <v>26.89</v>
      </c>
      <c r="V368" s="6">
        <v>1</v>
      </c>
      <c r="W368" s="7">
        <v>199</v>
      </c>
      <c r="X368" s="7">
        <v>6093</v>
      </c>
      <c r="Y368" s="7">
        <v>15.9999996441635</v>
      </c>
      <c r="Z368" s="7">
        <v>3</v>
      </c>
      <c r="AA368" s="7">
        <v>2.29999999324926</v>
      </c>
      <c r="AB368" s="6">
        <v>118.01</v>
      </c>
      <c r="AC368" s="6">
        <v>11903.46</v>
      </c>
      <c r="AD368" s="7">
        <v>35.3000012729445</v>
      </c>
      <c r="AE368" s="7">
        <v>84.8</v>
      </c>
      <c r="AF368" s="7">
        <v>0.113761230131306</v>
      </c>
      <c r="AG368" s="7">
        <v>373</v>
      </c>
    </row>
    <row r="369" spans="1:33">
      <c r="A369" s="5" t="s">
        <v>78</v>
      </c>
      <c r="B369" s="5">
        <v>29</v>
      </c>
      <c r="C369" s="5">
        <v>2014</v>
      </c>
      <c r="D369" s="6">
        <v>1.59</v>
      </c>
      <c r="E369" s="6">
        <v>827.14</v>
      </c>
      <c r="F369" s="6">
        <v>77.21</v>
      </c>
      <c r="G369" s="7">
        <v>3.54</v>
      </c>
      <c r="H369" s="6">
        <v>1268</v>
      </c>
      <c r="I369" s="6">
        <v>93.24</v>
      </c>
      <c r="J369" s="7">
        <v>326.040008729312</v>
      </c>
      <c r="K369" s="7">
        <v>59.7578820938545</v>
      </c>
      <c r="L369" s="6">
        <v>126792.66</v>
      </c>
      <c r="M369" s="6">
        <v>708</v>
      </c>
      <c r="N369" s="6">
        <v>134.2</v>
      </c>
      <c r="O369" s="6">
        <v>97</v>
      </c>
      <c r="P369" s="6">
        <v>97.5</v>
      </c>
      <c r="Q369" s="6">
        <v>166.7</v>
      </c>
      <c r="R369" s="7">
        <v>55</v>
      </c>
      <c r="S369" s="7">
        <v>24</v>
      </c>
      <c r="T369" s="6">
        <v>12</v>
      </c>
      <c r="U369" s="7">
        <v>29.1</v>
      </c>
      <c r="V369" s="6">
        <v>0.9</v>
      </c>
      <c r="W369" s="7">
        <v>115</v>
      </c>
      <c r="X369" s="7">
        <v>1666</v>
      </c>
      <c r="Y369" s="7">
        <v>7.99999966656132</v>
      </c>
      <c r="Z369" s="7">
        <v>2</v>
      </c>
      <c r="AA369" s="7">
        <v>4.00000015552044</v>
      </c>
      <c r="AB369" s="6">
        <v>145.93</v>
      </c>
      <c r="AC369" s="6">
        <v>15442.21</v>
      </c>
      <c r="AD369" s="7">
        <v>60.3999997015775</v>
      </c>
      <c r="AE369" s="7">
        <v>88.7</v>
      </c>
      <c r="AF369" s="7">
        <v>0.142015073383578</v>
      </c>
      <c r="AG369" s="7">
        <v>532</v>
      </c>
    </row>
    <row r="370" spans="1:33">
      <c r="A370" s="5" t="s">
        <v>78</v>
      </c>
      <c r="B370" s="5">
        <v>29</v>
      </c>
      <c r="C370" s="5">
        <v>2015</v>
      </c>
      <c r="D370" s="6">
        <v>2.6</v>
      </c>
      <c r="E370" s="6">
        <v>3405.1</v>
      </c>
      <c r="F370" s="6">
        <v>101.65</v>
      </c>
      <c r="G370" s="7">
        <v>3.73</v>
      </c>
      <c r="H370" s="6">
        <v>1308</v>
      </c>
      <c r="I370" s="6">
        <v>87.88</v>
      </c>
      <c r="J370" s="7">
        <v>394.039989365854</v>
      </c>
      <c r="K370" s="7">
        <v>60.6000004196387</v>
      </c>
      <c r="L370" s="6">
        <v>146152.1</v>
      </c>
      <c r="M370" s="6">
        <v>877</v>
      </c>
      <c r="N370" s="6">
        <v>208.1</v>
      </c>
      <c r="O370" s="6">
        <v>98</v>
      </c>
      <c r="P370" s="6">
        <v>98</v>
      </c>
      <c r="Q370" s="6">
        <v>174.41</v>
      </c>
      <c r="R370" s="7">
        <v>57</v>
      </c>
      <c r="S370" s="7">
        <v>26</v>
      </c>
      <c r="T370" s="6">
        <v>12</v>
      </c>
      <c r="U370" s="7">
        <v>46.88</v>
      </c>
      <c r="V370" s="6">
        <v>0.8</v>
      </c>
      <c r="W370" s="7">
        <v>82</v>
      </c>
      <c r="X370" s="7">
        <v>4143</v>
      </c>
      <c r="Y370" s="7">
        <v>15.9999996441635</v>
      </c>
      <c r="Z370" s="7">
        <v>7</v>
      </c>
      <c r="AA370" s="7">
        <v>8.20000037498431</v>
      </c>
      <c r="AB370" s="6">
        <v>195.15</v>
      </c>
      <c r="AC370" s="6">
        <v>18236.57</v>
      </c>
      <c r="AD370" s="7">
        <v>643.700013479998</v>
      </c>
      <c r="AE370" s="7">
        <v>92.6</v>
      </c>
      <c r="AF370" s="7">
        <v>0.166284622731614</v>
      </c>
      <c r="AG370" s="7">
        <v>767</v>
      </c>
    </row>
    <row r="371" spans="1:33">
      <c r="A371" s="5" t="s">
        <v>78</v>
      </c>
      <c r="B371" s="5">
        <v>29</v>
      </c>
      <c r="C371" s="5">
        <v>2016</v>
      </c>
      <c r="D371" s="6">
        <v>4.6</v>
      </c>
      <c r="E371" s="6">
        <v>2473.29</v>
      </c>
      <c r="F371" s="6">
        <v>67.21</v>
      </c>
      <c r="G371" s="7">
        <v>4.83</v>
      </c>
      <c r="H371" s="6">
        <v>1308</v>
      </c>
      <c r="I371" s="6">
        <v>90.95</v>
      </c>
      <c r="J371" s="7">
        <v>434.569984160992</v>
      </c>
      <c r="K371" s="7">
        <v>60.9000015398047</v>
      </c>
      <c r="L371" s="6">
        <v>179708.46</v>
      </c>
      <c r="M371" s="6">
        <v>986</v>
      </c>
      <c r="N371" s="6">
        <v>262.2</v>
      </c>
      <c r="O371" s="6">
        <v>98.2</v>
      </c>
      <c r="P371" s="6">
        <v>98.2</v>
      </c>
      <c r="Q371" s="6">
        <v>182.26</v>
      </c>
      <c r="R371" s="7">
        <v>58</v>
      </c>
      <c r="S371" s="7">
        <v>27</v>
      </c>
      <c r="T371" s="6">
        <v>12</v>
      </c>
      <c r="U371" s="7">
        <v>56.92</v>
      </c>
      <c r="V371" s="6">
        <v>0.9</v>
      </c>
      <c r="W371" s="7">
        <v>221.3</v>
      </c>
      <c r="X371" s="7">
        <v>9619.4</v>
      </c>
      <c r="Y371" s="7">
        <v>176.999994234432</v>
      </c>
      <c r="Z371" s="7">
        <v>16</v>
      </c>
      <c r="AA371" s="7">
        <v>10.7999996313941</v>
      </c>
      <c r="AB371" s="6">
        <v>200.38</v>
      </c>
      <c r="AC371" s="6">
        <v>30040.47</v>
      </c>
      <c r="AD371" s="7">
        <v>441.699991783284</v>
      </c>
      <c r="AE371" s="7">
        <v>96.5</v>
      </c>
      <c r="AF371" s="7">
        <v>0.154788494077834</v>
      </c>
      <c r="AG371" s="7">
        <v>982</v>
      </c>
    </row>
    <row r="372" spans="1:33">
      <c r="A372" s="5" t="s">
        <v>78</v>
      </c>
      <c r="B372" s="5">
        <v>29</v>
      </c>
      <c r="C372" s="5">
        <v>2017</v>
      </c>
      <c r="D372" s="6">
        <v>2.01</v>
      </c>
      <c r="E372" s="6">
        <v>1529.18</v>
      </c>
      <c r="F372" s="6">
        <v>161.68</v>
      </c>
      <c r="G372" s="7">
        <v>6.01</v>
      </c>
      <c r="H372" s="6">
        <v>927</v>
      </c>
      <c r="I372" s="6">
        <v>102.09</v>
      </c>
      <c r="J372" s="7">
        <v>533.290017993844</v>
      </c>
      <c r="K372" s="7">
        <v>60.966833305334</v>
      </c>
      <c r="L372" s="6">
        <v>210368.46</v>
      </c>
      <c r="M372" s="6">
        <v>970</v>
      </c>
      <c r="N372" s="6">
        <v>310.5</v>
      </c>
      <c r="O372" s="6">
        <v>98.4</v>
      </c>
      <c r="P372" s="6">
        <v>98.4</v>
      </c>
      <c r="Q372" s="6">
        <v>199.45</v>
      </c>
      <c r="R372" s="7">
        <v>56</v>
      </c>
      <c r="S372" s="7">
        <v>30</v>
      </c>
      <c r="T372" s="6">
        <v>12</v>
      </c>
      <c r="U372" s="7">
        <v>67.72</v>
      </c>
      <c r="V372" s="6">
        <v>0.9</v>
      </c>
      <c r="W372" s="7">
        <v>289.65</v>
      </c>
      <c r="X372" s="7">
        <v>17144.7</v>
      </c>
      <c r="Y372" s="7">
        <v>196.883207972553</v>
      </c>
      <c r="Z372" s="7">
        <v>14.5</v>
      </c>
      <c r="AA372" s="7">
        <v>9.09999987694248</v>
      </c>
      <c r="AB372" s="6">
        <v>240.2</v>
      </c>
      <c r="AC372" s="6">
        <v>38832.85</v>
      </c>
      <c r="AD372" s="7">
        <v>132.999996246507</v>
      </c>
      <c r="AE372" s="7">
        <v>91.8</v>
      </c>
      <c r="AF372" s="7">
        <v>0.155427981680965</v>
      </c>
      <c r="AG372" s="7">
        <v>2232</v>
      </c>
    </row>
    <row r="373" spans="1:33">
      <c r="A373" s="5" t="s">
        <v>78</v>
      </c>
      <c r="B373" s="5">
        <v>29</v>
      </c>
      <c r="C373" s="5">
        <v>2018</v>
      </c>
      <c r="D373" s="6">
        <v>3.04</v>
      </c>
      <c r="E373" s="6">
        <v>1656.72</v>
      </c>
      <c r="F373" s="6">
        <v>422.81</v>
      </c>
      <c r="G373" s="7">
        <v>7.15</v>
      </c>
      <c r="H373" s="6">
        <v>927</v>
      </c>
      <c r="I373" s="6">
        <v>113.79</v>
      </c>
      <c r="J373" s="7">
        <v>558.969997511471</v>
      </c>
      <c r="K373" s="7">
        <v>61.0064014212913</v>
      </c>
      <c r="L373" s="6">
        <v>288658.56</v>
      </c>
      <c r="M373" s="6">
        <v>1098</v>
      </c>
      <c r="N373" s="6">
        <v>355.4</v>
      </c>
      <c r="O373" s="6">
        <v>98.6</v>
      </c>
      <c r="P373" s="6">
        <v>98.7</v>
      </c>
      <c r="Q373" s="6">
        <v>211.9</v>
      </c>
      <c r="R373" s="7">
        <v>51</v>
      </c>
      <c r="S373" s="7">
        <v>36</v>
      </c>
      <c r="T373" s="6">
        <v>12</v>
      </c>
      <c r="U373" s="7">
        <v>79.36</v>
      </c>
      <c r="V373" s="6">
        <v>0.9</v>
      </c>
      <c r="W373" s="7">
        <v>358</v>
      </c>
      <c r="X373" s="7">
        <v>24670</v>
      </c>
      <c r="Y373" s="7">
        <v>218.999993470186</v>
      </c>
      <c r="Z373" s="7">
        <v>13</v>
      </c>
      <c r="AA373" s="7">
        <v>9.00000020397403</v>
      </c>
      <c r="AB373" s="6">
        <v>263.12</v>
      </c>
      <c r="AC373" s="6">
        <v>47871.87</v>
      </c>
      <c r="AD373" s="7">
        <v>168.000003460253</v>
      </c>
      <c r="AE373" s="7">
        <v>92.8</v>
      </c>
      <c r="AF373" s="7">
        <v>0.161345654405991</v>
      </c>
      <c r="AG373" s="7">
        <v>1785</v>
      </c>
    </row>
    <row r="374" spans="1:33">
      <c r="A374" s="5" t="s">
        <v>78</v>
      </c>
      <c r="B374" s="5">
        <v>29</v>
      </c>
      <c r="C374" s="5">
        <v>2019</v>
      </c>
      <c r="D374" s="6">
        <v>3.9</v>
      </c>
      <c r="E374" s="6">
        <v>2565.22</v>
      </c>
      <c r="F374" s="6">
        <v>636.98</v>
      </c>
      <c r="G374" s="7">
        <v>8.1</v>
      </c>
      <c r="H374" s="6">
        <v>927</v>
      </c>
      <c r="I374" s="6">
        <v>110.73</v>
      </c>
      <c r="J374" s="7">
        <v>564.67000580809</v>
      </c>
      <c r="K374" s="7">
        <v>61.0366986202543</v>
      </c>
      <c r="L374" s="6">
        <v>324874.24</v>
      </c>
      <c r="M374" s="6">
        <v>1191</v>
      </c>
      <c r="N374" s="6">
        <v>382.3</v>
      </c>
      <c r="O374" s="6">
        <v>98.8</v>
      </c>
      <c r="P374" s="6">
        <v>98.8</v>
      </c>
      <c r="Q374" s="6">
        <v>231.74</v>
      </c>
      <c r="R374" s="7">
        <v>44</v>
      </c>
      <c r="S374" s="7">
        <v>40</v>
      </c>
      <c r="T374" s="6">
        <v>12</v>
      </c>
      <c r="U374" s="7">
        <v>9.1</v>
      </c>
      <c r="V374" s="6">
        <v>0.9</v>
      </c>
      <c r="W374" s="7">
        <v>446.3</v>
      </c>
      <c r="X374" s="7">
        <v>14146.5</v>
      </c>
      <c r="Y374" s="7">
        <v>171.000007438045</v>
      </c>
      <c r="Z374" s="7">
        <v>10</v>
      </c>
      <c r="AA374" s="7">
        <v>9.29999999851934</v>
      </c>
      <c r="AB374" s="6">
        <v>282.65</v>
      </c>
      <c r="AC374" s="6">
        <v>59825.66</v>
      </c>
      <c r="AD374" s="7">
        <v>210.799996486553</v>
      </c>
      <c r="AE374" s="7">
        <v>88.6</v>
      </c>
      <c r="AF374" s="7">
        <v>0.147483613565118</v>
      </c>
      <c r="AG374" s="7">
        <v>2214</v>
      </c>
    </row>
    <row r="375" spans="1:33">
      <c r="A375" s="5" t="s">
        <v>78</v>
      </c>
      <c r="B375" s="5">
        <v>29</v>
      </c>
      <c r="C375" s="5">
        <v>2020</v>
      </c>
      <c r="D375" s="6">
        <v>4.54</v>
      </c>
      <c r="E375" s="6">
        <v>3381.68</v>
      </c>
      <c r="F375" s="6">
        <v>827.54</v>
      </c>
      <c r="G375" s="7">
        <v>9.59</v>
      </c>
      <c r="H375" s="6">
        <v>927</v>
      </c>
      <c r="I375" s="6">
        <v>111.31</v>
      </c>
      <c r="J375" s="7">
        <v>581.120013962644</v>
      </c>
      <c r="K375" s="7">
        <v>61.3202971572184</v>
      </c>
      <c r="L375" s="6">
        <v>375296.45</v>
      </c>
      <c r="M375" s="6">
        <v>1671</v>
      </c>
      <c r="N375" s="6">
        <v>412.8</v>
      </c>
      <c r="O375" s="6">
        <v>99.1</v>
      </c>
      <c r="P375" s="6">
        <v>99.1</v>
      </c>
      <c r="Q375" s="6">
        <v>228.7</v>
      </c>
      <c r="R375" s="7">
        <v>43</v>
      </c>
      <c r="S375" s="7">
        <v>42</v>
      </c>
      <c r="T375" s="6">
        <v>12</v>
      </c>
      <c r="U375" s="7">
        <v>10.56</v>
      </c>
      <c r="V375" s="6">
        <v>0.9</v>
      </c>
      <c r="W375" s="7">
        <v>293.2</v>
      </c>
      <c r="X375" s="7">
        <v>13707.8</v>
      </c>
      <c r="Y375" s="7">
        <v>198.999995079826</v>
      </c>
      <c r="Z375" s="7">
        <v>7</v>
      </c>
      <c r="AA375" s="7">
        <v>10.3000000490734</v>
      </c>
      <c r="AB375" s="6">
        <v>298.23</v>
      </c>
      <c r="AC375" s="6">
        <v>76808.06</v>
      </c>
      <c r="AD375" s="7">
        <v>201.599992702642</v>
      </c>
      <c r="AE375" s="7">
        <v>86.9</v>
      </c>
      <c r="AF375" s="7">
        <v>0.170695690220958</v>
      </c>
      <c r="AG375" s="7">
        <v>2844</v>
      </c>
    </row>
    <row r="376" spans="1:33">
      <c r="A376" s="5" t="s">
        <v>78</v>
      </c>
      <c r="B376" s="5">
        <v>29</v>
      </c>
      <c r="C376" s="5">
        <v>2021</v>
      </c>
      <c r="D376" s="6">
        <v>2.32</v>
      </c>
      <c r="E376" s="6">
        <v>3463.73</v>
      </c>
      <c r="F376" s="6">
        <v>86.14</v>
      </c>
      <c r="G376" s="7">
        <v>10.9</v>
      </c>
      <c r="H376" s="6">
        <v>927</v>
      </c>
      <c r="I376" s="6">
        <v>114.56</v>
      </c>
      <c r="J376" s="7">
        <v>609.069997787099</v>
      </c>
      <c r="K376" s="7">
        <v>59.6543994365853</v>
      </c>
      <c r="L376" s="6">
        <v>369995.68</v>
      </c>
      <c r="M376" s="6">
        <v>1971</v>
      </c>
      <c r="N376" s="6">
        <v>438.3</v>
      </c>
      <c r="O376" s="6">
        <v>99.1</v>
      </c>
      <c r="P376" s="6">
        <v>99.2</v>
      </c>
      <c r="Q376" s="6">
        <v>233.4</v>
      </c>
      <c r="R376" s="7">
        <v>43</v>
      </c>
      <c r="S376" s="7">
        <v>44</v>
      </c>
      <c r="T376" s="6">
        <v>12</v>
      </c>
      <c r="U376" s="7">
        <v>14.1</v>
      </c>
      <c r="V376" s="6">
        <v>0.9</v>
      </c>
      <c r="W376" s="7">
        <v>302.1</v>
      </c>
      <c r="X376" s="7">
        <v>30786.6</v>
      </c>
      <c r="Y376" s="7">
        <v>144.999993849017</v>
      </c>
      <c r="Z376" s="7">
        <v>12</v>
      </c>
      <c r="AA376" s="7">
        <v>12.7000000830003</v>
      </c>
      <c r="AB376" s="6">
        <v>329.889388358799</v>
      </c>
      <c r="AC376" s="6">
        <v>100922.37</v>
      </c>
      <c r="AD376" s="7">
        <v>665.199968523553</v>
      </c>
      <c r="AE376" s="7">
        <v>89.2</v>
      </c>
      <c r="AF376" s="7">
        <v>0.163443743427971</v>
      </c>
      <c r="AG376" s="7">
        <v>3204</v>
      </c>
    </row>
    <row r="377" spans="1:33">
      <c r="A377" s="5" t="s">
        <v>78</v>
      </c>
      <c r="B377" s="5">
        <v>29</v>
      </c>
      <c r="C377" s="5">
        <v>2022</v>
      </c>
      <c r="D377" s="6">
        <v>2.27</v>
      </c>
      <c r="E377" s="6">
        <v>3588.1</v>
      </c>
      <c r="F377" s="6">
        <v>90.87</v>
      </c>
      <c r="G377" s="7">
        <v>9.89</v>
      </c>
      <c r="H377" s="6">
        <v>927</v>
      </c>
      <c r="I377" s="6">
        <v>118.38</v>
      </c>
      <c r="J377" s="7">
        <v>650.089990350565</v>
      </c>
      <c r="K377" s="7">
        <v>61.7809769045645</v>
      </c>
      <c r="L377" s="6">
        <v>419917.47</v>
      </c>
      <c r="M377" s="6">
        <v>1804</v>
      </c>
      <c r="N377" s="6">
        <v>460</v>
      </c>
      <c r="O377" s="6">
        <v>99.2</v>
      </c>
      <c r="P377" s="6">
        <v>99.2</v>
      </c>
      <c r="Q377" s="6">
        <v>230.4</v>
      </c>
      <c r="R377" s="7">
        <v>37</v>
      </c>
      <c r="S377" s="7">
        <v>44</v>
      </c>
      <c r="T377" s="6">
        <v>12</v>
      </c>
      <c r="U377" s="7">
        <v>16.03</v>
      </c>
      <c r="V377" s="6">
        <v>1</v>
      </c>
      <c r="W377" s="7">
        <v>407</v>
      </c>
      <c r="X377" s="7">
        <v>60845</v>
      </c>
      <c r="Y377" s="7">
        <v>190.999994643094</v>
      </c>
      <c r="Z377" s="7">
        <v>6</v>
      </c>
      <c r="AA377" s="7">
        <v>12.2000005887816</v>
      </c>
      <c r="AB377" s="6">
        <v>329.753234742678</v>
      </c>
      <c r="AC377" s="6">
        <v>83052.92</v>
      </c>
      <c r="AD377" s="7">
        <v>819.999966988196</v>
      </c>
      <c r="AE377" s="7">
        <v>88.6</v>
      </c>
      <c r="AF377" s="7">
        <v>0.146393604078559</v>
      </c>
      <c r="AG377" s="7">
        <v>3763</v>
      </c>
    </row>
    <row r="378" spans="1:33">
      <c r="A378" s="5" t="s">
        <v>78</v>
      </c>
      <c r="B378" s="5">
        <v>29</v>
      </c>
      <c r="C378" s="5">
        <v>2023</v>
      </c>
      <c r="D378" s="6">
        <v>1.7</v>
      </c>
      <c r="E378" s="6">
        <v>3677.2</v>
      </c>
      <c r="F378" s="6">
        <v>96.19</v>
      </c>
      <c r="G378" s="7">
        <v>8.88</v>
      </c>
      <c r="H378" s="6">
        <v>927</v>
      </c>
      <c r="I378" s="6">
        <v>124.43</v>
      </c>
      <c r="J378" s="7">
        <v>686.199979122812</v>
      </c>
      <c r="K378" s="7">
        <v>58.3318583787488</v>
      </c>
      <c r="L378" s="6">
        <v>480753</v>
      </c>
      <c r="M378" s="6">
        <v>1893</v>
      </c>
      <c r="N378" s="6">
        <v>463</v>
      </c>
      <c r="O378" s="6">
        <v>99.2</v>
      </c>
      <c r="P378" s="6">
        <v>99.2</v>
      </c>
      <c r="Q378" s="6">
        <v>245.91</v>
      </c>
      <c r="R378" s="7">
        <v>31.700183</v>
      </c>
      <c r="S378" s="7">
        <v>41</v>
      </c>
      <c r="T378" s="6">
        <v>12</v>
      </c>
      <c r="U378" s="7">
        <v>19.3042</v>
      </c>
      <c r="V378" s="6">
        <v>0.9208</v>
      </c>
      <c r="W378" s="7">
        <v>365</v>
      </c>
      <c r="X378" s="7">
        <v>44841</v>
      </c>
      <c r="Y378" s="7">
        <v>255.999988613232</v>
      </c>
      <c r="Z378" s="7">
        <v>15</v>
      </c>
      <c r="AA378" s="7">
        <v>13.4552101125139</v>
      </c>
      <c r="AB378" s="6">
        <v>351.078176274736</v>
      </c>
      <c r="AC378" s="6">
        <v>127070.1</v>
      </c>
      <c r="AD378" s="7">
        <v>483.751623301318</v>
      </c>
      <c r="AE378" s="7">
        <v>88.7</v>
      </c>
      <c r="AF378" s="7">
        <v>0.172381064348994</v>
      </c>
      <c r="AG378" s="7">
        <v>4322</v>
      </c>
    </row>
    <row r="379" spans="1:33">
      <c r="A379" s="5" t="s">
        <v>79</v>
      </c>
      <c r="B379" s="5">
        <v>30</v>
      </c>
      <c r="C379" s="5">
        <v>2011</v>
      </c>
      <c r="D379" s="6">
        <v>1.37</v>
      </c>
      <c r="E379" s="6">
        <v>3414.1</v>
      </c>
      <c r="F379" s="6">
        <v>54.01</v>
      </c>
      <c r="G379" s="7">
        <v>3.57</v>
      </c>
      <c r="H379" s="6">
        <v>1035.8</v>
      </c>
      <c r="I379" s="6">
        <v>82.22</v>
      </c>
      <c r="J379" s="7">
        <v>352.126011939499</v>
      </c>
      <c r="K379" s="7">
        <v>59.2651474200062</v>
      </c>
      <c r="L379" s="6">
        <v>50641.6</v>
      </c>
      <c r="M379" s="6">
        <v>455</v>
      </c>
      <c r="N379" s="6">
        <v>79</v>
      </c>
      <c r="O379" s="6">
        <v>93.5</v>
      </c>
      <c r="P379" s="6">
        <v>98.6</v>
      </c>
      <c r="Q379" s="6">
        <v>110.89</v>
      </c>
      <c r="R379" s="7">
        <v>53</v>
      </c>
      <c r="S379" s="7">
        <v>16</v>
      </c>
      <c r="T379" s="6">
        <v>16</v>
      </c>
      <c r="U379" s="7">
        <v>3.94</v>
      </c>
      <c r="V379" s="6">
        <v>0.6</v>
      </c>
      <c r="W379" s="7">
        <v>445.838</v>
      </c>
      <c r="X379" s="7">
        <v>9056.1</v>
      </c>
      <c r="Y379" s="7">
        <v>114.999996738226</v>
      </c>
      <c r="Z379" s="7">
        <v>11</v>
      </c>
      <c r="AA379" s="7">
        <v>1.09543684618695</v>
      </c>
      <c r="AB379" s="6">
        <v>31.31</v>
      </c>
      <c r="AC379" s="6">
        <v>15071.76</v>
      </c>
      <c r="AD379" s="7">
        <v>39.3523502543087</v>
      </c>
      <c r="AE379" s="7">
        <v>102.9</v>
      </c>
      <c r="AF379" s="7">
        <v>0.181542730299667</v>
      </c>
      <c r="AG379" s="7">
        <v>740</v>
      </c>
    </row>
    <row r="380" spans="1:33">
      <c r="A380" s="5" t="s">
        <v>79</v>
      </c>
      <c r="B380" s="5">
        <v>30</v>
      </c>
      <c r="C380" s="5">
        <v>2012</v>
      </c>
      <c r="D380" s="6">
        <v>1.46</v>
      </c>
      <c r="E380" s="6">
        <v>8622.42</v>
      </c>
      <c r="F380" s="6">
        <v>61.11</v>
      </c>
      <c r="G380" s="7">
        <v>4.55</v>
      </c>
      <c r="H380" s="6">
        <v>967.8</v>
      </c>
      <c r="I380" s="6">
        <v>92.5</v>
      </c>
      <c r="J380" s="7">
        <v>390.919790673875</v>
      </c>
      <c r="K380" s="7">
        <v>65.4100096824388</v>
      </c>
      <c r="L380" s="6">
        <v>66795.24</v>
      </c>
      <c r="M380" s="6">
        <v>489</v>
      </c>
      <c r="N380" s="6">
        <v>122.1</v>
      </c>
      <c r="O380" s="6">
        <v>95.2</v>
      </c>
      <c r="P380" s="6">
        <v>98.9</v>
      </c>
      <c r="Q380" s="6">
        <v>116.06</v>
      </c>
      <c r="R380" s="7">
        <v>54</v>
      </c>
      <c r="S380" s="7">
        <v>18</v>
      </c>
      <c r="T380" s="6">
        <v>16</v>
      </c>
      <c r="U380" s="7">
        <v>2.91</v>
      </c>
      <c r="V380" s="6">
        <v>0.6</v>
      </c>
      <c r="W380" s="7">
        <v>405</v>
      </c>
      <c r="X380" s="7">
        <v>10524</v>
      </c>
      <c r="Y380" s="7">
        <v>124.999995337212</v>
      </c>
      <c r="Z380" s="7">
        <v>15</v>
      </c>
      <c r="AA380" s="7">
        <v>2.01323529991919</v>
      </c>
      <c r="AB380" s="6">
        <v>87.13</v>
      </c>
      <c r="AC380" s="6">
        <v>52708.98</v>
      </c>
      <c r="AD380" s="7">
        <v>58.2761372522776</v>
      </c>
      <c r="AE380" s="7">
        <v>101.5</v>
      </c>
      <c r="AF380" s="7">
        <v>0.167679088820062</v>
      </c>
      <c r="AG380" s="7">
        <v>811</v>
      </c>
    </row>
    <row r="381" spans="1:33">
      <c r="A381" s="5" t="s">
        <v>79</v>
      </c>
      <c r="B381" s="5">
        <v>30</v>
      </c>
      <c r="C381" s="5">
        <v>2013</v>
      </c>
      <c r="D381" s="6">
        <v>1.6</v>
      </c>
      <c r="E381" s="6">
        <v>948.55</v>
      </c>
      <c r="F381" s="6">
        <v>75.71</v>
      </c>
      <c r="G381" s="7">
        <v>4.71</v>
      </c>
      <c r="H381" s="6">
        <v>1158</v>
      </c>
      <c r="I381" s="6">
        <v>95.87</v>
      </c>
      <c r="J381" s="7">
        <v>433.987529579588</v>
      </c>
      <c r="K381" s="7">
        <v>72.1919973696456</v>
      </c>
      <c r="L381" s="6">
        <v>74046.6</v>
      </c>
      <c r="M381" s="6">
        <v>633</v>
      </c>
      <c r="N381" s="6">
        <v>150.3</v>
      </c>
      <c r="O381" s="6">
        <v>96.1</v>
      </c>
      <c r="P381" s="6">
        <v>99.1</v>
      </c>
      <c r="Q381" s="6">
        <v>123.64</v>
      </c>
      <c r="R381" s="7">
        <v>55</v>
      </c>
      <c r="S381" s="7">
        <v>20</v>
      </c>
      <c r="T381" s="6">
        <v>16</v>
      </c>
      <c r="U381" s="7">
        <v>1.43</v>
      </c>
      <c r="V381" s="6">
        <v>0.8</v>
      </c>
      <c r="W381" s="7">
        <v>472.5</v>
      </c>
      <c r="X381" s="7">
        <v>14821.6</v>
      </c>
      <c r="Y381" s="7">
        <v>208.000004222126</v>
      </c>
      <c r="Z381" s="7">
        <v>11</v>
      </c>
      <c r="AA381" s="7">
        <v>3.69999992729434</v>
      </c>
      <c r="AB381" s="6">
        <v>136.74</v>
      </c>
      <c r="AC381" s="6">
        <v>24309.71</v>
      </c>
      <c r="AD381" s="7">
        <v>86.3000001648863</v>
      </c>
      <c r="AE381" s="7">
        <v>100.1</v>
      </c>
      <c r="AF381" s="7">
        <v>0.152399929153383</v>
      </c>
      <c r="AG381" s="7">
        <v>422</v>
      </c>
    </row>
    <row r="382" spans="1:33">
      <c r="A382" s="5" t="s">
        <v>79</v>
      </c>
      <c r="B382" s="5">
        <v>30</v>
      </c>
      <c r="C382" s="5">
        <v>2014</v>
      </c>
      <c r="D382" s="6">
        <v>2.3</v>
      </c>
      <c r="E382" s="6">
        <v>1733.57</v>
      </c>
      <c r="F382" s="6">
        <v>91.89</v>
      </c>
      <c r="G382" s="7">
        <v>10.74</v>
      </c>
      <c r="H382" s="6">
        <v>1146</v>
      </c>
      <c r="I382" s="6">
        <v>104.04</v>
      </c>
      <c r="J382" s="7">
        <v>481.800004730905</v>
      </c>
      <c r="K382" s="7">
        <v>79.6771703523863</v>
      </c>
      <c r="L382" s="6">
        <v>88892.11</v>
      </c>
      <c r="M382" s="6">
        <v>808</v>
      </c>
      <c r="N382" s="6">
        <v>180.3</v>
      </c>
      <c r="O382" s="6">
        <v>96.1</v>
      </c>
      <c r="P382" s="6">
        <v>99.1</v>
      </c>
      <c r="Q382" s="6">
        <v>134.34</v>
      </c>
      <c r="R382" s="7">
        <v>56</v>
      </c>
      <c r="S382" s="7">
        <v>22</v>
      </c>
      <c r="T382" s="6">
        <v>18</v>
      </c>
      <c r="U382" s="7">
        <v>3.18</v>
      </c>
      <c r="V382" s="6">
        <v>0.8</v>
      </c>
      <c r="W382" s="7">
        <v>638</v>
      </c>
      <c r="X382" s="7">
        <v>14927</v>
      </c>
      <c r="Y382" s="7">
        <v>68.9999996827891</v>
      </c>
      <c r="Z382" s="7">
        <v>9</v>
      </c>
      <c r="AA382" s="7">
        <v>6.79999991716199</v>
      </c>
      <c r="AB382" s="6">
        <v>165.26</v>
      </c>
      <c r="AC382" s="6">
        <v>33500.2</v>
      </c>
      <c r="AD382" s="7">
        <v>127.799994639629</v>
      </c>
      <c r="AE382" s="7">
        <v>98.7</v>
      </c>
      <c r="AF382" s="7">
        <v>0.141249499399279</v>
      </c>
      <c r="AG382" s="7">
        <v>521</v>
      </c>
    </row>
    <row r="383" spans="1:33">
      <c r="A383" s="5" t="s">
        <v>79</v>
      </c>
      <c r="B383" s="5">
        <v>30</v>
      </c>
      <c r="C383" s="5">
        <v>2015</v>
      </c>
      <c r="D383" s="6">
        <v>3.8</v>
      </c>
      <c r="E383" s="6">
        <v>33495.1</v>
      </c>
      <c r="F383" s="6">
        <v>123.23</v>
      </c>
      <c r="G383" s="7">
        <v>12.19</v>
      </c>
      <c r="H383" s="6">
        <v>1224</v>
      </c>
      <c r="I383" s="6">
        <v>95.32</v>
      </c>
      <c r="J383" s="7">
        <v>534.879987873314</v>
      </c>
      <c r="K383" s="7">
        <v>80.8000027854144</v>
      </c>
      <c r="L383" s="6">
        <v>115694.7</v>
      </c>
      <c r="M383" s="6">
        <v>1004</v>
      </c>
      <c r="N383" s="6">
        <v>200.8</v>
      </c>
      <c r="O383" s="6">
        <v>96.6</v>
      </c>
      <c r="P383" s="6">
        <v>99.2</v>
      </c>
      <c r="Q383" s="6">
        <v>159.76</v>
      </c>
      <c r="R383" s="7">
        <v>55</v>
      </c>
      <c r="S383" s="7">
        <v>26</v>
      </c>
      <c r="T383" s="6">
        <v>18</v>
      </c>
      <c r="U383" s="7">
        <v>3.52</v>
      </c>
      <c r="V383" s="6">
        <v>0.8</v>
      </c>
      <c r="W383" s="7">
        <v>805</v>
      </c>
      <c r="X383" s="7">
        <v>28610</v>
      </c>
      <c r="Y383" s="7">
        <v>64.000001064981</v>
      </c>
      <c r="Z383" s="7">
        <v>18</v>
      </c>
      <c r="AA383" s="7">
        <v>9.90000042430862</v>
      </c>
      <c r="AB383" s="6">
        <v>214.7</v>
      </c>
      <c r="AC383" s="6">
        <v>48355.72</v>
      </c>
      <c r="AD383" s="7">
        <v>111.699999321405</v>
      </c>
      <c r="AE383" s="7">
        <v>97.3</v>
      </c>
      <c r="AF383" s="7">
        <v>0.130725246091488</v>
      </c>
      <c r="AG383" s="7">
        <v>869</v>
      </c>
    </row>
    <row r="384" spans="1:33">
      <c r="A384" s="5" t="s">
        <v>79</v>
      </c>
      <c r="B384" s="5">
        <v>30</v>
      </c>
      <c r="C384" s="5">
        <v>2016</v>
      </c>
      <c r="D384" s="6">
        <v>4.25</v>
      </c>
      <c r="E384" s="6">
        <v>11988.36</v>
      </c>
      <c r="F384" s="6">
        <v>94.73</v>
      </c>
      <c r="G384" s="7">
        <v>15.2</v>
      </c>
      <c r="H384" s="6">
        <v>1414</v>
      </c>
      <c r="I384" s="6">
        <v>106.15</v>
      </c>
      <c r="J384" s="7">
        <v>602.140014203938</v>
      </c>
      <c r="K384" s="7">
        <v>94.6999999818145</v>
      </c>
      <c r="L384" s="6">
        <v>161376</v>
      </c>
      <c r="M384" s="6">
        <v>1297</v>
      </c>
      <c r="N384" s="6">
        <v>307.1</v>
      </c>
      <c r="O384" s="6">
        <v>96.7</v>
      </c>
      <c r="P384" s="6">
        <v>99.3</v>
      </c>
      <c r="Q384" s="6">
        <v>170.83</v>
      </c>
      <c r="R384" s="7">
        <v>53</v>
      </c>
      <c r="S384" s="7">
        <v>28</v>
      </c>
      <c r="T384" s="6">
        <v>18</v>
      </c>
      <c r="U384" s="7">
        <v>4.05</v>
      </c>
      <c r="V384" s="6">
        <v>0.8</v>
      </c>
      <c r="W384" s="7">
        <v>1135</v>
      </c>
      <c r="X384" s="7">
        <v>34420.8</v>
      </c>
      <c r="Y384" s="7">
        <v>193.000002141357</v>
      </c>
      <c r="Z384" s="7">
        <v>17</v>
      </c>
      <c r="AA384" s="7">
        <v>11.2000002430283</v>
      </c>
      <c r="AB384" s="6">
        <v>212.36</v>
      </c>
      <c r="AC384" s="6">
        <v>58591.15</v>
      </c>
      <c r="AD384" s="7">
        <v>169.199992018477</v>
      </c>
      <c r="AE384" s="7">
        <v>95.9</v>
      </c>
      <c r="AF384" s="7">
        <v>0.183668559973271</v>
      </c>
      <c r="AG384" s="7">
        <v>1465</v>
      </c>
    </row>
    <row r="385" spans="1:33">
      <c r="A385" s="5" t="s">
        <v>79</v>
      </c>
      <c r="B385" s="5">
        <v>30</v>
      </c>
      <c r="C385" s="5">
        <v>2017</v>
      </c>
      <c r="D385" s="6">
        <v>3.27</v>
      </c>
      <c r="E385" s="6">
        <v>5714.8</v>
      </c>
      <c r="F385" s="6">
        <v>204.87</v>
      </c>
      <c r="G385" s="7">
        <v>15.32</v>
      </c>
      <c r="H385" s="6">
        <v>1451</v>
      </c>
      <c r="I385" s="6">
        <v>116.16</v>
      </c>
      <c r="J385" s="7">
        <v>682.530012192011</v>
      </c>
      <c r="K385" s="7">
        <v>94.8373007784688</v>
      </c>
      <c r="L385" s="6">
        <v>198616.98</v>
      </c>
      <c r="M385" s="6">
        <v>1319</v>
      </c>
      <c r="N385" s="6">
        <v>415</v>
      </c>
      <c r="O385" s="6">
        <v>97.6</v>
      </c>
      <c r="P385" s="6">
        <v>99.4</v>
      </c>
      <c r="Q385" s="6">
        <v>196.2</v>
      </c>
      <c r="R385" s="7">
        <v>52</v>
      </c>
      <c r="S385" s="7">
        <v>30</v>
      </c>
      <c r="T385" s="6">
        <v>19</v>
      </c>
      <c r="U385" s="7">
        <v>6.67</v>
      </c>
      <c r="V385" s="6">
        <v>0.8</v>
      </c>
      <c r="W385" s="7">
        <v>1042.5</v>
      </c>
      <c r="X385" s="7">
        <v>46950.9</v>
      </c>
      <c r="Y385" s="7">
        <v>187.933504350508</v>
      </c>
      <c r="Z385" s="7">
        <v>16</v>
      </c>
      <c r="AA385" s="7">
        <v>8.39999995086615</v>
      </c>
      <c r="AB385" s="6">
        <v>255.59</v>
      </c>
      <c r="AC385" s="6">
        <v>67784.35</v>
      </c>
      <c r="AD385" s="7">
        <v>249.499996209702</v>
      </c>
      <c r="AE385" s="7">
        <v>96</v>
      </c>
      <c r="AF385" s="7">
        <v>0.170475570032573</v>
      </c>
      <c r="AG385" s="7">
        <v>1796</v>
      </c>
    </row>
    <row r="386" spans="1:33">
      <c r="A386" s="5" t="s">
        <v>79</v>
      </c>
      <c r="B386" s="5">
        <v>30</v>
      </c>
      <c r="C386" s="5">
        <v>2018</v>
      </c>
      <c r="D386" s="6">
        <v>7.19</v>
      </c>
      <c r="E386" s="6">
        <v>1018.33</v>
      </c>
      <c r="F386" s="6">
        <v>462.92</v>
      </c>
      <c r="G386" s="7">
        <v>17.79</v>
      </c>
      <c r="H386" s="6">
        <v>1583</v>
      </c>
      <c r="I386" s="6">
        <v>128.04</v>
      </c>
      <c r="J386" s="7">
        <v>694.609974312306</v>
      </c>
      <c r="K386" s="7">
        <v>94.8988986334438</v>
      </c>
      <c r="L386" s="6">
        <v>223070.71</v>
      </c>
      <c r="M386" s="6">
        <v>1508</v>
      </c>
      <c r="N386" s="6">
        <v>498.2</v>
      </c>
      <c r="O386" s="6">
        <v>99</v>
      </c>
      <c r="P386" s="6">
        <v>99.8</v>
      </c>
      <c r="Q386" s="6">
        <v>204.49</v>
      </c>
      <c r="R386" s="7">
        <v>50</v>
      </c>
      <c r="S386" s="7">
        <v>31</v>
      </c>
      <c r="T386" s="6">
        <v>19</v>
      </c>
      <c r="U386" s="7">
        <v>12.11</v>
      </c>
      <c r="V386" s="6">
        <v>0.8</v>
      </c>
      <c r="W386" s="7">
        <v>950</v>
      </c>
      <c r="X386" s="7">
        <v>59481</v>
      </c>
      <c r="Y386" s="7">
        <v>183.00000863002</v>
      </c>
      <c r="Z386" s="7">
        <v>15</v>
      </c>
      <c r="AA386" s="7">
        <v>8.50000031028171</v>
      </c>
      <c r="AB386" s="6">
        <v>272.92</v>
      </c>
      <c r="AC386" s="6">
        <v>81303.04</v>
      </c>
      <c r="AD386" s="7">
        <v>267.099994627039</v>
      </c>
      <c r="AE386" s="7">
        <v>94.5</v>
      </c>
      <c r="AF386" s="7">
        <v>0.162991325157045</v>
      </c>
      <c r="AG386" s="7">
        <v>1462</v>
      </c>
    </row>
    <row r="387" spans="1:33">
      <c r="A387" s="5" t="s">
        <v>79</v>
      </c>
      <c r="B387" s="5">
        <v>30</v>
      </c>
      <c r="C387" s="5">
        <v>2019</v>
      </c>
      <c r="D387" s="6">
        <v>8.15</v>
      </c>
      <c r="E387" s="6">
        <v>1618.37</v>
      </c>
      <c r="F387" s="6">
        <v>743.92</v>
      </c>
      <c r="G387" s="7">
        <v>19.98</v>
      </c>
      <c r="H387" s="6">
        <v>1583</v>
      </c>
      <c r="I387" s="6">
        <v>119.24</v>
      </c>
      <c r="J387" s="7">
        <v>685.739967675889</v>
      </c>
      <c r="K387" s="7">
        <v>94.9459991516179</v>
      </c>
      <c r="L387" s="6">
        <v>240151.94</v>
      </c>
      <c r="M387" s="6">
        <v>1558</v>
      </c>
      <c r="N387" s="6">
        <v>520</v>
      </c>
      <c r="O387" s="6">
        <v>99.6</v>
      </c>
      <c r="P387" s="6">
        <v>99.9</v>
      </c>
      <c r="Q387" s="6">
        <v>210.59</v>
      </c>
      <c r="R387" s="7">
        <v>44</v>
      </c>
      <c r="S387" s="7">
        <v>29</v>
      </c>
      <c r="T387" s="6">
        <v>19</v>
      </c>
      <c r="U387" s="7">
        <v>14.9</v>
      </c>
      <c r="V387" s="6">
        <v>0.8</v>
      </c>
      <c r="W387" s="7">
        <v>1008.8</v>
      </c>
      <c r="X387" s="7">
        <v>89845.7</v>
      </c>
      <c r="Y387" s="7">
        <v>250.999990177923</v>
      </c>
      <c r="Z387" s="7">
        <v>25</v>
      </c>
      <c r="AA387" s="7">
        <v>8.59999997196863</v>
      </c>
      <c r="AB387" s="6">
        <v>292.31</v>
      </c>
      <c r="AC387" s="6">
        <v>94877.36</v>
      </c>
      <c r="AD387" s="7">
        <v>243.499989645736</v>
      </c>
      <c r="AE387" s="7">
        <v>89</v>
      </c>
      <c r="AF387" s="7">
        <v>0.164950538339619</v>
      </c>
      <c r="AG387" s="7">
        <v>2773</v>
      </c>
    </row>
    <row r="388" spans="1:33">
      <c r="A388" s="5" t="s">
        <v>79</v>
      </c>
      <c r="B388" s="5">
        <v>30</v>
      </c>
      <c r="C388" s="5">
        <v>2020</v>
      </c>
      <c r="D388" s="6">
        <v>7.74</v>
      </c>
      <c r="E388" s="6">
        <v>1487.87</v>
      </c>
      <c r="F388" s="6">
        <v>924.34</v>
      </c>
      <c r="G388" s="7">
        <v>24.98</v>
      </c>
      <c r="H388" s="6">
        <v>1633</v>
      </c>
      <c r="I388" s="6">
        <v>116.51</v>
      </c>
      <c r="J388" s="7">
        <v>712.709996038373</v>
      </c>
      <c r="K388" s="7">
        <v>95.387200234211</v>
      </c>
      <c r="L388" s="6">
        <v>269377.58</v>
      </c>
      <c r="M388" s="6">
        <v>1637</v>
      </c>
      <c r="N388" s="6">
        <v>550</v>
      </c>
      <c r="O388" s="6">
        <v>99.8</v>
      </c>
      <c r="P388" s="6">
        <v>99.9</v>
      </c>
      <c r="Q388" s="6">
        <v>236.33</v>
      </c>
      <c r="R388" s="7">
        <v>45</v>
      </c>
      <c r="S388" s="7">
        <v>34</v>
      </c>
      <c r="T388" s="6">
        <v>20</v>
      </c>
      <c r="U388" s="7">
        <v>16.81</v>
      </c>
      <c r="V388" s="6">
        <v>0.8</v>
      </c>
      <c r="W388" s="7">
        <v>1227</v>
      </c>
      <c r="X388" s="7">
        <v>85473.8</v>
      </c>
      <c r="Y388" s="7">
        <v>378.999998073761</v>
      </c>
      <c r="Z388" s="7">
        <v>19</v>
      </c>
      <c r="AA388" s="7">
        <v>8.90000020703096</v>
      </c>
      <c r="AB388" s="6">
        <v>310.02</v>
      </c>
      <c r="AC388" s="6">
        <v>118260.12</v>
      </c>
      <c r="AD388" s="7">
        <v>235.499996831001</v>
      </c>
      <c r="AE388" s="7">
        <v>88.3</v>
      </c>
      <c r="AF388" s="7">
        <v>0.166914200845424</v>
      </c>
      <c r="AG388" s="7">
        <v>3876</v>
      </c>
    </row>
    <row r="389" spans="1:33">
      <c r="A389" s="5" t="s">
        <v>79</v>
      </c>
      <c r="B389" s="5">
        <v>30</v>
      </c>
      <c r="C389" s="5">
        <v>2021</v>
      </c>
      <c r="D389" s="6">
        <v>4.69</v>
      </c>
      <c r="E389" s="6">
        <v>1889.87</v>
      </c>
      <c r="F389" s="6">
        <v>104.64</v>
      </c>
      <c r="G389" s="7">
        <v>22.46</v>
      </c>
      <c r="H389" s="6">
        <v>1503</v>
      </c>
      <c r="I389" s="6">
        <v>119.46</v>
      </c>
      <c r="J389" s="7">
        <v>750.819968007491</v>
      </c>
      <c r="K389" s="7">
        <v>93.849599915251</v>
      </c>
      <c r="L389" s="6">
        <v>293839.04</v>
      </c>
      <c r="M389" s="6">
        <v>1981</v>
      </c>
      <c r="N389" s="6">
        <v>596.6</v>
      </c>
      <c r="O389" s="6">
        <v>99.9</v>
      </c>
      <c r="P389" s="6">
        <v>100</v>
      </c>
      <c r="Q389" s="6">
        <v>229.01</v>
      </c>
      <c r="R389" s="7">
        <v>45</v>
      </c>
      <c r="S389" s="7">
        <v>35</v>
      </c>
      <c r="T389" s="6">
        <v>20</v>
      </c>
      <c r="U389" s="7">
        <v>25.09</v>
      </c>
      <c r="V389" s="6">
        <v>1</v>
      </c>
      <c r="W389" s="7">
        <v>1558</v>
      </c>
      <c r="X389" s="7">
        <v>158044.3</v>
      </c>
      <c r="Y389" s="7">
        <v>347.00000695844</v>
      </c>
      <c r="Z389" s="7">
        <v>25</v>
      </c>
      <c r="AA389" s="7">
        <v>9.29999999851934</v>
      </c>
      <c r="AB389" s="6">
        <v>344.86208375463</v>
      </c>
      <c r="AC389" s="6">
        <v>154100.61</v>
      </c>
      <c r="AD389" s="7">
        <v>317.200003247908</v>
      </c>
      <c r="AE389" s="7">
        <v>90.6</v>
      </c>
      <c r="AF389" s="7">
        <v>0.168722532960447</v>
      </c>
      <c r="AG389" s="7">
        <v>5487</v>
      </c>
    </row>
    <row r="390" spans="1:33">
      <c r="A390" s="5" t="s">
        <v>79</v>
      </c>
      <c r="B390" s="5">
        <v>30</v>
      </c>
      <c r="C390" s="5">
        <v>2022</v>
      </c>
      <c r="D390" s="6">
        <v>4.45</v>
      </c>
      <c r="E390" s="6">
        <v>2070.53</v>
      </c>
      <c r="F390" s="6">
        <v>106.8</v>
      </c>
      <c r="G390" s="7">
        <v>21.77</v>
      </c>
      <c r="H390" s="6">
        <v>1503</v>
      </c>
      <c r="I390" s="6">
        <v>122.38</v>
      </c>
      <c r="J390" s="7">
        <v>787.920030050129</v>
      </c>
      <c r="K390" s="7">
        <v>96.1037368273337</v>
      </c>
      <c r="L390" s="6">
        <v>314192.48</v>
      </c>
      <c r="M390" s="6">
        <v>1971</v>
      </c>
      <c r="N390" s="6">
        <v>663.7</v>
      </c>
      <c r="O390" s="6">
        <v>99.9</v>
      </c>
      <c r="P390" s="6">
        <v>100</v>
      </c>
      <c r="Q390" s="6">
        <v>237.91</v>
      </c>
      <c r="R390" s="7">
        <v>39</v>
      </c>
      <c r="S390" s="7">
        <v>36</v>
      </c>
      <c r="T390" s="6">
        <v>20</v>
      </c>
      <c r="U390" s="7">
        <v>34.05</v>
      </c>
      <c r="V390" s="6">
        <v>1</v>
      </c>
      <c r="W390" s="7">
        <v>1721</v>
      </c>
      <c r="X390" s="7">
        <v>194349</v>
      </c>
      <c r="Y390" s="7">
        <v>479.99999812707</v>
      </c>
      <c r="Z390" s="7">
        <v>37</v>
      </c>
      <c r="AA390" s="7">
        <v>8.50000031028171</v>
      </c>
      <c r="AB390" s="6">
        <v>356.6262260216</v>
      </c>
      <c r="AC390" s="6">
        <v>156235.75</v>
      </c>
      <c r="AD390" s="7">
        <v>468.599987781867</v>
      </c>
      <c r="AE390" s="7">
        <v>89.1</v>
      </c>
      <c r="AF390" s="7">
        <v>0.142088210702341</v>
      </c>
      <c r="AG390" s="7">
        <v>5979</v>
      </c>
    </row>
    <row r="391" spans="1:33">
      <c r="A391" s="5" t="s">
        <v>79</v>
      </c>
      <c r="B391" s="5">
        <v>30</v>
      </c>
      <c r="C391" s="5">
        <v>2023</v>
      </c>
      <c r="D391" s="6">
        <v>4.1</v>
      </c>
      <c r="E391" s="6">
        <v>2228.3</v>
      </c>
      <c r="F391" s="6">
        <v>117.01</v>
      </c>
      <c r="G391" s="7">
        <v>21.08</v>
      </c>
      <c r="H391" s="6">
        <v>1343</v>
      </c>
      <c r="I391" s="6">
        <v>125.93</v>
      </c>
      <c r="J391" s="7">
        <v>819.100019231194</v>
      </c>
      <c r="K391" s="7">
        <v>92.6447142152243</v>
      </c>
      <c r="L391" s="6">
        <v>333735</v>
      </c>
      <c r="M391" s="6">
        <v>2274</v>
      </c>
      <c r="N391" s="6">
        <v>707.9</v>
      </c>
      <c r="O391" s="6">
        <v>99.9</v>
      </c>
      <c r="P391" s="6">
        <v>100</v>
      </c>
      <c r="Q391" s="6">
        <v>251.75</v>
      </c>
      <c r="R391" s="7">
        <v>35.063752</v>
      </c>
      <c r="S391" s="7">
        <v>36</v>
      </c>
      <c r="T391" s="6">
        <v>21</v>
      </c>
      <c r="U391" s="7">
        <v>40.296</v>
      </c>
      <c r="V391" s="6">
        <v>0.9434</v>
      </c>
      <c r="W391" s="7">
        <v>2385</v>
      </c>
      <c r="X391" s="7">
        <v>186748</v>
      </c>
      <c r="Y391" s="7">
        <v>704.000030864739</v>
      </c>
      <c r="Z391" s="7">
        <v>48</v>
      </c>
      <c r="AA391" s="7">
        <v>12.3861572720369</v>
      </c>
      <c r="AB391" s="6">
        <v>373.640525267544</v>
      </c>
      <c r="AC391" s="6">
        <v>193202.4</v>
      </c>
      <c r="AD391" s="7">
        <v>750.991174476993</v>
      </c>
      <c r="AE391" s="7">
        <v>88.8</v>
      </c>
      <c r="AF391" s="7">
        <v>0.152616885629501</v>
      </c>
      <c r="AG391" s="7">
        <v>6471</v>
      </c>
    </row>
    <row r="392" spans="1:33">
      <c r="A392" s="5" t="s">
        <v>80</v>
      </c>
      <c r="B392" s="5">
        <v>31</v>
      </c>
      <c r="C392" s="5">
        <v>2011</v>
      </c>
      <c r="D392" s="6">
        <v>2.45</v>
      </c>
      <c r="E392" s="6">
        <v>15353.43</v>
      </c>
      <c r="F392" s="6">
        <v>217.36</v>
      </c>
      <c r="G392" s="7">
        <v>14.45</v>
      </c>
      <c r="H392" s="6">
        <v>3709</v>
      </c>
      <c r="I392" s="6">
        <v>76.47</v>
      </c>
      <c r="J392" s="7">
        <v>945.250810296019</v>
      </c>
      <c r="K392" s="7">
        <v>169.748206356489</v>
      </c>
      <c r="L392" s="6">
        <v>306342.3</v>
      </c>
      <c r="M392" s="6">
        <v>1556</v>
      </c>
      <c r="N392" s="6">
        <v>319.1</v>
      </c>
      <c r="O392" s="6">
        <v>94.9</v>
      </c>
      <c r="P392" s="6">
        <v>95.3</v>
      </c>
      <c r="Q392" s="6">
        <v>426.23</v>
      </c>
      <c r="R392" s="7">
        <v>43</v>
      </c>
      <c r="S392" s="7">
        <v>16</v>
      </c>
      <c r="T392" s="6">
        <v>37</v>
      </c>
      <c r="U392" s="7">
        <v>4.38</v>
      </c>
      <c r="V392" s="6">
        <v>2.5</v>
      </c>
      <c r="W392" s="7">
        <v>490.475</v>
      </c>
      <c r="X392" s="7">
        <v>16607.2</v>
      </c>
      <c r="Y392" s="7">
        <v>27.9999997150943</v>
      </c>
      <c r="Z392" s="7">
        <v>3</v>
      </c>
      <c r="AA392" s="7">
        <v>0.747647379455668</v>
      </c>
      <c r="AB392" s="6">
        <v>20.34</v>
      </c>
      <c r="AC392" s="6">
        <v>57706.21</v>
      </c>
      <c r="AD392" s="7">
        <v>0.91931217907043</v>
      </c>
      <c r="AE392" s="7">
        <v>87.6</v>
      </c>
      <c r="AF392" s="7">
        <v>0.113212827988338</v>
      </c>
      <c r="AG392" s="7">
        <v>2061</v>
      </c>
    </row>
    <row r="393" spans="1:33">
      <c r="A393" s="5" t="s">
        <v>80</v>
      </c>
      <c r="B393" s="5">
        <v>31</v>
      </c>
      <c r="C393" s="5">
        <v>2012</v>
      </c>
      <c r="D393" s="6">
        <v>3.24</v>
      </c>
      <c r="E393" s="6">
        <v>29088.42</v>
      </c>
      <c r="F393" s="6">
        <v>246.61</v>
      </c>
      <c r="G393" s="7">
        <v>16.74</v>
      </c>
      <c r="H393" s="6">
        <v>4122</v>
      </c>
      <c r="I393" s="6">
        <v>91</v>
      </c>
      <c r="J393" s="7">
        <v>1060.80804149744</v>
      </c>
      <c r="K393" s="7">
        <v>181.012375163918</v>
      </c>
      <c r="L393" s="6">
        <v>370667.03</v>
      </c>
      <c r="M393" s="6">
        <v>1885</v>
      </c>
      <c r="N393" s="6">
        <v>548.1</v>
      </c>
      <c r="O393" s="6">
        <v>95.3</v>
      </c>
      <c r="P393" s="6">
        <v>95.6</v>
      </c>
      <c r="Q393" s="6">
        <v>506.87</v>
      </c>
      <c r="R393" s="7">
        <v>42</v>
      </c>
      <c r="S393" s="7">
        <v>18</v>
      </c>
      <c r="T393" s="6">
        <v>39</v>
      </c>
      <c r="U393" s="7">
        <v>5.39</v>
      </c>
      <c r="V393" s="6">
        <v>2.6</v>
      </c>
      <c r="W393" s="7">
        <v>66</v>
      </c>
      <c r="X393" s="7">
        <v>2210</v>
      </c>
      <c r="Y393" s="7">
        <v>4.00000015552044</v>
      </c>
      <c r="Z393" s="7">
        <v>5</v>
      </c>
      <c r="AA393" s="7">
        <v>1.33953488103077</v>
      </c>
      <c r="AB393" s="6">
        <v>82.45</v>
      </c>
      <c r="AC393" s="6">
        <v>71803.75</v>
      </c>
      <c r="AD393" s="7">
        <v>6.82035143100059</v>
      </c>
      <c r="AE393" s="7">
        <v>88.3</v>
      </c>
      <c r="AF393" s="7">
        <v>0.116871497394553</v>
      </c>
      <c r="AG393" s="7">
        <v>2211</v>
      </c>
    </row>
    <row r="394" spans="1:33">
      <c r="A394" s="5" t="s">
        <v>80</v>
      </c>
      <c r="B394" s="5">
        <v>31</v>
      </c>
      <c r="C394" s="5">
        <v>2013</v>
      </c>
      <c r="D394" s="6">
        <v>4.07</v>
      </c>
      <c r="E394" s="6">
        <v>6133.04</v>
      </c>
      <c r="F394" s="6">
        <v>298.29</v>
      </c>
      <c r="G394" s="7">
        <v>18.78</v>
      </c>
      <c r="H394" s="6">
        <v>5162</v>
      </c>
      <c r="I394" s="6">
        <v>94.24</v>
      </c>
      <c r="J394" s="7">
        <v>1190.49206424045</v>
      </c>
      <c r="K394" s="7">
        <v>193.023993532657</v>
      </c>
      <c r="L394" s="6">
        <v>432624.5</v>
      </c>
      <c r="M394" s="6">
        <v>2637</v>
      </c>
      <c r="N394" s="6">
        <v>628.6</v>
      </c>
      <c r="O394" s="6">
        <v>95.7</v>
      </c>
      <c r="P394" s="6">
        <v>96</v>
      </c>
      <c r="Q394" s="6">
        <v>572.52</v>
      </c>
      <c r="R394" s="7">
        <v>41</v>
      </c>
      <c r="S394" s="7">
        <v>20</v>
      </c>
      <c r="T394" s="6">
        <v>41</v>
      </c>
      <c r="U394" s="7">
        <v>3</v>
      </c>
      <c r="V394" s="6">
        <v>2.9</v>
      </c>
      <c r="W394" s="7">
        <v>103.3</v>
      </c>
      <c r="X394" s="7">
        <v>3447.8</v>
      </c>
      <c r="Y394" s="7">
        <v>56.0000005188316</v>
      </c>
      <c r="Z394" s="7">
        <v>8</v>
      </c>
      <c r="AA394" s="7">
        <v>2.40000000635064</v>
      </c>
      <c r="AB394" s="6">
        <v>143.4</v>
      </c>
      <c r="AC394" s="6">
        <v>88551.13</v>
      </c>
      <c r="AD394" s="7">
        <v>50.600001199553</v>
      </c>
      <c r="AE394" s="7">
        <v>89</v>
      </c>
      <c r="AF394" s="7">
        <v>0.123472612359551</v>
      </c>
      <c r="AG394" s="7">
        <v>1490</v>
      </c>
    </row>
    <row r="395" spans="1:33">
      <c r="A395" s="5" t="s">
        <v>80</v>
      </c>
      <c r="B395" s="5">
        <v>31</v>
      </c>
      <c r="C395" s="5">
        <v>2014</v>
      </c>
      <c r="D395" s="6">
        <v>5.72</v>
      </c>
      <c r="E395" s="6">
        <v>8972</v>
      </c>
      <c r="F395" s="6">
        <v>329.03</v>
      </c>
      <c r="G395" s="7">
        <v>20.23</v>
      </c>
      <c r="H395" s="6">
        <v>5858</v>
      </c>
      <c r="I395" s="6">
        <v>90.38</v>
      </c>
      <c r="J395" s="7">
        <v>1336.02998806351</v>
      </c>
      <c r="K395" s="7">
        <v>205.832699401807</v>
      </c>
      <c r="L395" s="6">
        <v>527301.19</v>
      </c>
      <c r="M395" s="6">
        <v>2749</v>
      </c>
      <c r="N395" s="6">
        <v>734.3</v>
      </c>
      <c r="O395" s="6">
        <v>96.5</v>
      </c>
      <c r="P395" s="6">
        <v>96.9</v>
      </c>
      <c r="Q395" s="6">
        <v>607.54</v>
      </c>
      <c r="R395" s="7">
        <v>40</v>
      </c>
      <c r="S395" s="7">
        <v>22</v>
      </c>
      <c r="T395" s="6">
        <v>44</v>
      </c>
      <c r="U395" s="7">
        <v>2.82</v>
      </c>
      <c r="V395" s="6">
        <v>2.8</v>
      </c>
      <c r="W395" s="7">
        <v>140</v>
      </c>
      <c r="X395" s="7">
        <v>4692</v>
      </c>
      <c r="Y395" s="7">
        <v>51.9999990337658</v>
      </c>
      <c r="Z395" s="7">
        <v>16</v>
      </c>
      <c r="AA395" s="7">
        <v>4.29999990239208</v>
      </c>
      <c r="AB395" s="6">
        <v>163.67</v>
      </c>
      <c r="AC395" s="6">
        <v>107313.3</v>
      </c>
      <c r="AD395" s="7">
        <v>375.399990933186</v>
      </c>
      <c r="AE395" s="7">
        <v>89.7</v>
      </c>
      <c r="AF395" s="7">
        <v>0.136466733870968</v>
      </c>
      <c r="AG395" s="7">
        <v>2073</v>
      </c>
    </row>
    <row r="396" spans="1:33">
      <c r="A396" s="5" t="s">
        <v>80</v>
      </c>
      <c r="B396" s="5">
        <v>31</v>
      </c>
      <c r="C396" s="5">
        <v>2015</v>
      </c>
      <c r="D396" s="6">
        <v>8.7</v>
      </c>
      <c r="E396" s="6">
        <v>51536.7</v>
      </c>
      <c r="F396" s="6">
        <v>382.55</v>
      </c>
      <c r="G396" s="7">
        <v>22.25</v>
      </c>
      <c r="H396" s="6">
        <v>6258.03</v>
      </c>
      <c r="I396" s="6">
        <v>85.96</v>
      </c>
      <c r="J396" s="7">
        <v>1499.35995595553</v>
      </c>
      <c r="K396" s="7">
        <v>205.299995067691</v>
      </c>
      <c r="L396" s="6">
        <v>631259.12</v>
      </c>
      <c r="M396" s="6">
        <v>3567</v>
      </c>
      <c r="N396" s="6">
        <v>1023.8</v>
      </c>
      <c r="O396" s="6">
        <v>96.6</v>
      </c>
      <c r="P396" s="6">
        <v>97</v>
      </c>
      <c r="Q396" s="6">
        <v>689.57</v>
      </c>
      <c r="R396" s="7">
        <v>37</v>
      </c>
      <c r="S396" s="7">
        <v>23</v>
      </c>
      <c r="T396" s="6">
        <v>44</v>
      </c>
      <c r="U396" s="7">
        <v>3.03</v>
      </c>
      <c r="V396" s="6">
        <v>2.9</v>
      </c>
      <c r="W396" s="7">
        <v>395</v>
      </c>
      <c r="X396" s="7">
        <v>12416</v>
      </c>
      <c r="Y396" s="7">
        <v>156.999999160316</v>
      </c>
      <c r="Z396" s="7">
        <v>21</v>
      </c>
      <c r="AA396" s="7">
        <v>6.00000018463167</v>
      </c>
      <c r="AB396" s="6">
        <v>205.49</v>
      </c>
      <c r="AC396" s="6">
        <v>129256.1</v>
      </c>
      <c r="AD396" s="7">
        <v>711.200011237177</v>
      </c>
      <c r="AE396" s="7">
        <v>90.4</v>
      </c>
      <c r="AF396" s="7">
        <v>0.143188000310873</v>
      </c>
      <c r="AG396" s="7">
        <v>2896</v>
      </c>
    </row>
    <row r="397" spans="1:33">
      <c r="A397" s="5" t="s">
        <v>80</v>
      </c>
      <c r="B397" s="5">
        <v>31</v>
      </c>
      <c r="C397" s="5">
        <v>2016</v>
      </c>
      <c r="D397" s="6">
        <v>13.37</v>
      </c>
      <c r="E397" s="6">
        <v>14592.41</v>
      </c>
      <c r="F397" s="6">
        <v>252.85</v>
      </c>
      <c r="G397" s="7">
        <v>27.5</v>
      </c>
      <c r="H397" s="6">
        <v>6375.03</v>
      </c>
      <c r="I397" s="6">
        <v>88.91</v>
      </c>
      <c r="J397" s="7">
        <v>1633.54993515755</v>
      </c>
      <c r="K397" s="7">
        <v>202.899990497834</v>
      </c>
      <c r="L397" s="6">
        <v>771263.84</v>
      </c>
      <c r="M397" s="6">
        <v>3946</v>
      </c>
      <c r="N397" s="6">
        <v>1323.9</v>
      </c>
      <c r="O397" s="6">
        <v>96.8</v>
      </c>
      <c r="P397" s="6">
        <v>97.3</v>
      </c>
      <c r="Q397" s="6">
        <v>709.5</v>
      </c>
      <c r="R397" s="7">
        <v>34</v>
      </c>
      <c r="S397" s="7">
        <v>25</v>
      </c>
      <c r="T397" s="6">
        <v>46</v>
      </c>
      <c r="U397" s="7">
        <v>4.28</v>
      </c>
      <c r="V397" s="6">
        <v>2.9</v>
      </c>
      <c r="W397" s="7">
        <v>389.5</v>
      </c>
      <c r="X397" s="7">
        <v>23493.8</v>
      </c>
      <c r="Y397" s="7">
        <v>112.000003214949</v>
      </c>
      <c r="Z397" s="7">
        <v>16</v>
      </c>
      <c r="AA397" s="7">
        <v>6.20000004928352</v>
      </c>
      <c r="AB397" s="6">
        <v>208.72</v>
      </c>
      <c r="AC397" s="6">
        <v>173369.09</v>
      </c>
      <c r="AD397" s="7">
        <v>326.200003201029</v>
      </c>
      <c r="AE397" s="7">
        <v>91.1</v>
      </c>
      <c r="AF397" s="7">
        <v>0.145912128536898</v>
      </c>
      <c r="AG397" s="7">
        <v>4124</v>
      </c>
    </row>
    <row r="398" spans="1:33">
      <c r="A398" s="5" t="s">
        <v>80</v>
      </c>
      <c r="B398" s="5">
        <v>31</v>
      </c>
      <c r="C398" s="5">
        <v>2017</v>
      </c>
      <c r="D398" s="6">
        <v>8.24</v>
      </c>
      <c r="E398" s="6">
        <v>10284.01</v>
      </c>
      <c r="F398" s="6">
        <v>333.28</v>
      </c>
      <c r="G398" s="7">
        <v>32.52</v>
      </c>
      <c r="H398" s="6">
        <v>6375.03</v>
      </c>
      <c r="I398" s="6">
        <v>92.13</v>
      </c>
      <c r="J398" s="7">
        <v>1855.83999492694</v>
      </c>
      <c r="K398" s="7">
        <v>203.222776805318</v>
      </c>
      <c r="L398" s="6">
        <v>885342.89</v>
      </c>
      <c r="M398" s="6">
        <v>3767</v>
      </c>
      <c r="N398" s="6">
        <v>1407.4</v>
      </c>
      <c r="O398" s="6">
        <v>97.3</v>
      </c>
      <c r="P398" s="6">
        <v>97.5</v>
      </c>
      <c r="Q398" s="6">
        <v>765.4</v>
      </c>
      <c r="R398" s="7">
        <v>31</v>
      </c>
      <c r="S398" s="7">
        <v>26</v>
      </c>
      <c r="T398" s="6">
        <v>47</v>
      </c>
      <c r="U398" s="7">
        <v>5.76</v>
      </c>
      <c r="V398" s="6">
        <v>2.8</v>
      </c>
      <c r="W398" s="7">
        <v>438.75</v>
      </c>
      <c r="X398" s="7">
        <v>25584.4</v>
      </c>
      <c r="Y398" s="7">
        <v>141.194899233782</v>
      </c>
      <c r="Z398" s="7">
        <v>15</v>
      </c>
      <c r="AA398" s="7">
        <v>5.19999986694562</v>
      </c>
      <c r="AB398" s="6">
        <v>248.69</v>
      </c>
      <c r="AC398" s="6">
        <v>189518.94</v>
      </c>
      <c r="AD398" s="7">
        <v>596.999992004616</v>
      </c>
      <c r="AE398" s="7">
        <v>92.2</v>
      </c>
      <c r="AF398" s="7">
        <v>0.157924040564725</v>
      </c>
      <c r="AG398" s="7">
        <v>7706</v>
      </c>
    </row>
    <row r="399" spans="1:33">
      <c r="A399" s="5" t="s">
        <v>80</v>
      </c>
      <c r="B399" s="5">
        <v>31</v>
      </c>
      <c r="C399" s="5">
        <v>2018</v>
      </c>
      <c r="D399" s="6">
        <v>8.01</v>
      </c>
      <c r="E399" s="6">
        <v>12141.88</v>
      </c>
      <c r="F399" s="6">
        <v>856.18</v>
      </c>
      <c r="G399" s="7">
        <v>38.03</v>
      </c>
      <c r="H399" s="6">
        <v>6769.03</v>
      </c>
      <c r="I399" s="6">
        <v>108.73</v>
      </c>
      <c r="J399" s="7">
        <v>1992.49001627625</v>
      </c>
      <c r="K399" s="7">
        <v>203.354690860073</v>
      </c>
      <c r="L399" s="6">
        <v>1386370.59</v>
      </c>
      <c r="M399" s="6">
        <v>3692</v>
      </c>
      <c r="N399" s="6">
        <v>1678.6</v>
      </c>
      <c r="O399" s="6">
        <v>97.8</v>
      </c>
      <c r="P399" s="6">
        <v>98.1</v>
      </c>
      <c r="Q399" s="6">
        <v>855.13</v>
      </c>
      <c r="R399" s="7">
        <v>31</v>
      </c>
      <c r="S399" s="7">
        <v>28</v>
      </c>
      <c r="T399" s="6">
        <v>50</v>
      </c>
      <c r="U399" s="7">
        <v>3.92</v>
      </c>
      <c r="V399" s="6">
        <v>3.1</v>
      </c>
      <c r="W399" s="7">
        <v>488</v>
      </c>
      <c r="X399" s="7">
        <v>27675</v>
      </c>
      <c r="Y399" s="7">
        <v>178.000008848009</v>
      </c>
      <c r="Z399" s="7">
        <v>14</v>
      </c>
      <c r="AA399" s="7">
        <v>5.09999979737558</v>
      </c>
      <c r="AB399" s="6">
        <v>271.84</v>
      </c>
      <c r="AC399" s="6">
        <v>239012.39</v>
      </c>
      <c r="AD399" s="7">
        <v>850.899989061245</v>
      </c>
      <c r="AE399" s="7">
        <v>92.2</v>
      </c>
      <c r="AF399" s="7">
        <v>0.140490456482797</v>
      </c>
      <c r="AG399" s="7">
        <v>8390</v>
      </c>
    </row>
    <row r="400" spans="1:33">
      <c r="A400" s="5" t="s">
        <v>80</v>
      </c>
      <c r="B400" s="5">
        <v>31</v>
      </c>
      <c r="C400" s="5">
        <v>2019</v>
      </c>
      <c r="D400" s="6">
        <v>15.87</v>
      </c>
      <c r="E400" s="6">
        <v>6721.95</v>
      </c>
      <c r="F400" s="6">
        <v>2006</v>
      </c>
      <c r="G400" s="7">
        <v>43.02</v>
      </c>
      <c r="H400" s="6">
        <v>6918.03</v>
      </c>
      <c r="I400" s="6">
        <v>108.79</v>
      </c>
      <c r="J400" s="7">
        <v>2138.19009464167</v>
      </c>
      <c r="K400" s="7">
        <v>203.455803606391</v>
      </c>
      <c r="L400" s="6">
        <v>1194424.33</v>
      </c>
      <c r="M400" s="6">
        <v>3720</v>
      </c>
      <c r="N400" s="6">
        <v>1819</v>
      </c>
      <c r="O400" s="6">
        <v>98.3</v>
      </c>
      <c r="P400" s="6">
        <v>98.5</v>
      </c>
      <c r="Q400" s="6">
        <v>903.88</v>
      </c>
      <c r="R400" s="7">
        <v>26</v>
      </c>
      <c r="S400" s="7">
        <v>29</v>
      </c>
      <c r="T400" s="6">
        <v>54</v>
      </c>
      <c r="U400" s="7">
        <v>7.82</v>
      </c>
      <c r="V400" s="6">
        <v>3.6</v>
      </c>
      <c r="W400" s="7">
        <v>327.1</v>
      </c>
      <c r="X400" s="7">
        <v>22027</v>
      </c>
      <c r="Y400" s="7">
        <v>105.00000523346</v>
      </c>
      <c r="Z400" s="7">
        <v>10</v>
      </c>
      <c r="AA400" s="7">
        <v>5.70000014340913</v>
      </c>
      <c r="AB400" s="6">
        <v>294.34</v>
      </c>
      <c r="AC400" s="6">
        <v>280521.6</v>
      </c>
      <c r="AD400" s="7">
        <v>718.800032411121</v>
      </c>
      <c r="AE400" s="7">
        <v>92</v>
      </c>
      <c r="AF400" s="7">
        <v>0.13842041731333</v>
      </c>
      <c r="AG400" s="7">
        <v>8567</v>
      </c>
    </row>
    <row r="401" spans="1:33">
      <c r="A401" s="5" t="s">
        <v>80</v>
      </c>
      <c r="B401" s="5">
        <v>31</v>
      </c>
      <c r="C401" s="5">
        <v>2020</v>
      </c>
      <c r="D401" s="6">
        <v>13.17</v>
      </c>
      <c r="E401" s="6">
        <v>8089.84</v>
      </c>
      <c r="F401" s="6">
        <v>3092.05</v>
      </c>
      <c r="G401" s="7">
        <v>45.97</v>
      </c>
      <c r="H401" s="6">
        <v>6618.03</v>
      </c>
      <c r="I401" s="6">
        <v>110.11</v>
      </c>
      <c r="J401" s="7">
        <v>2359.16990269547</v>
      </c>
      <c r="K401" s="7">
        <v>204.401010079936</v>
      </c>
      <c r="L401" s="6">
        <v>1402369.98</v>
      </c>
      <c r="M401" s="6">
        <v>4019</v>
      </c>
      <c r="N401" s="6">
        <v>1943.8</v>
      </c>
      <c r="O401" s="6">
        <v>98.7</v>
      </c>
      <c r="P401" s="6">
        <v>98.9</v>
      </c>
      <c r="Q401" s="6">
        <v>949.36</v>
      </c>
      <c r="R401" s="7">
        <v>24</v>
      </c>
      <c r="S401" s="7">
        <v>30</v>
      </c>
      <c r="T401" s="6">
        <v>56</v>
      </c>
      <c r="U401" s="7">
        <v>15.11</v>
      </c>
      <c r="V401" s="6">
        <v>4</v>
      </c>
      <c r="W401" s="7">
        <v>413.6</v>
      </c>
      <c r="X401" s="7">
        <v>26243</v>
      </c>
      <c r="Y401" s="7">
        <v>171.000007438045</v>
      </c>
      <c r="Z401" s="7">
        <v>12</v>
      </c>
      <c r="AA401" s="7">
        <v>6.20000004928352</v>
      </c>
      <c r="AB401" s="6">
        <v>308.35</v>
      </c>
      <c r="AC401" s="6">
        <v>302524.87</v>
      </c>
      <c r="AD401" s="7">
        <v>731.3000202739</v>
      </c>
      <c r="AE401" s="7">
        <v>92.6</v>
      </c>
      <c r="AF401" s="7">
        <v>0.140437257751938</v>
      </c>
      <c r="AG401" s="7">
        <v>11142</v>
      </c>
    </row>
    <row r="402" spans="1:33">
      <c r="A402" s="5" t="s">
        <v>80</v>
      </c>
      <c r="B402" s="5">
        <v>31</v>
      </c>
      <c r="C402" s="5">
        <v>2021</v>
      </c>
      <c r="D402" s="6">
        <v>11.69</v>
      </c>
      <c r="E402" s="6">
        <v>8675.32</v>
      </c>
      <c r="F402" s="6">
        <v>371.43</v>
      </c>
      <c r="G402" s="7">
        <v>46.18</v>
      </c>
      <c r="H402" s="6">
        <v>6455.16</v>
      </c>
      <c r="I402" s="6">
        <v>114.54</v>
      </c>
      <c r="J402" s="7">
        <v>2464.30007272436</v>
      </c>
      <c r="K402" s="7">
        <v>204.659208855838</v>
      </c>
      <c r="L402" s="6">
        <v>1540423.46</v>
      </c>
      <c r="M402" s="6">
        <v>3992</v>
      </c>
      <c r="N402" s="6">
        <v>2251.6</v>
      </c>
      <c r="O402" s="6">
        <v>99.2</v>
      </c>
      <c r="P402" s="6">
        <v>99.2</v>
      </c>
      <c r="Q402" s="6">
        <v>970.82</v>
      </c>
      <c r="R402" s="7">
        <v>26</v>
      </c>
      <c r="S402" s="7">
        <v>32</v>
      </c>
      <c r="T402" s="6">
        <v>55</v>
      </c>
      <c r="U402" s="7">
        <v>18.85</v>
      </c>
      <c r="V402" s="6">
        <v>4.1</v>
      </c>
      <c r="W402" s="7">
        <v>337.5</v>
      </c>
      <c r="X402" s="7">
        <v>16871.1</v>
      </c>
      <c r="Y402" s="7">
        <v>150.999994440946</v>
      </c>
      <c r="Z402" s="7">
        <v>12</v>
      </c>
      <c r="AA402" s="7">
        <v>6.00000018463167</v>
      </c>
      <c r="AB402" s="6">
        <v>341.767846756903</v>
      </c>
      <c r="AC402" s="6">
        <v>376250.69</v>
      </c>
      <c r="AD402" s="7">
        <v>917.699963452628</v>
      </c>
      <c r="AE402" s="7">
        <v>89.9</v>
      </c>
      <c r="AF402" s="7">
        <v>0.14280364959654</v>
      </c>
      <c r="AG402" s="7">
        <v>12446</v>
      </c>
    </row>
    <row r="403" spans="1:33">
      <c r="A403" s="5" t="s">
        <v>80</v>
      </c>
      <c r="B403" s="5">
        <v>31</v>
      </c>
      <c r="C403" s="5">
        <v>2022</v>
      </c>
      <c r="D403" s="6">
        <v>8.41</v>
      </c>
      <c r="E403" s="6">
        <v>9209.9</v>
      </c>
      <c r="F403" s="6">
        <v>371.23</v>
      </c>
      <c r="G403" s="7">
        <v>46.21</v>
      </c>
      <c r="H403" s="6">
        <v>6008.25</v>
      </c>
      <c r="I403" s="6">
        <v>111.04</v>
      </c>
      <c r="J403" s="7">
        <v>2435.38004667198</v>
      </c>
      <c r="K403" s="7">
        <v>205.936588791013</v>
      </c>
      <c r="L403" s="6">
        <v>1581034.23</v>
      </c>
      <c r="M403" s="6">
        <v>3575</v>
      </c>
      <c r="N403" s="6">
        <v>2350.9</v>
      </c>
      <c r="O403" s="6">
        <v>99.2</v>
      </c>
      <c r="P403" s="6">
        <v>99.3</v>
      </c>
      <c r="Q403" s="6">
        <v>1142.15</v>
      </c>
      <c r="R403" s="7">
        <v>21</v>
      </c>
      <c r="S403" s="7">
        <v>33</v>
      </c>
      <c r="T403" s="6">
        <v>55</v>
      </c>
      <c r="U403" s="7">
        <v>31.18</v>
      </c>
      <c r="V403" s="6">
        <v>4.4</v>
      </c>
      <c r="W403" s="7">
        <v>297</v>
      </c>
      <c r="X403" s="7">
        <v>23914</v>
      </c>
      <c r="Y403" s="7">
        <v>100.999998299033</v>
      </c>
      <c r="Z403" s="7">
        <v>12</v>
      </c>
      <c r="AA403" s="7">
        <v>6.10000017580648</v>
      </c>
      <c r="AB403" s="6">
        <v>342.658962465143</v>
      </c>
      <c r="AC403" s="6">
        <v>348739.39</v>
      </c>
      <c r="AD403" s="7">
        <v>1725.89994384378</v>
      </c>
      <c r="AE403" s="7">
        <v>90.6</v>
      </c>
      <c r="AF403" s="7">
        <v>0.131477659396441</v>
      </c>
      <c r="AG403" s="7">
        <v>15312</v>
      </c>
    </row>
    <row r="404" spans="1:33">
      <c r="A404" s="5" t="s">
        <v>80</v>
      </c>
      <c r="B404" s="5">
        <v>31</v>
      </c>
      <c r="C404" s="5">
        <v>2023</v>
      </c>
      <c r="D404" s="6">
        <v>8</v>
      </c>
      <c r="E404" s="6">
        <v>9690.3</v>
      </c>
      <c r="F404" s="6">
        <v>372.53</v>
      </c>
      <c r="G404" s="7">
        <v>46.24</v>
      </c>
      <c r="H404" s="6">
        <v>5710.4</v>
      </c>
      <c r="I404" s="6">
        <v>115.91</v>
      </c>
      <c r="J404" s="7">
        <v>2606.39990135355</v>
      </c>
      <c r="K404" s="7">
        <v>205.877143479173</v>
      </c>
      <c r="L404" s="6">
        <v>1644421</v>
      </c>
      <c r="M404" s="6">
        <v>3846</v>
      </c>
      <c r="N404" s="6">
        <v>2627.9</v>
      </c>
      <c r="O404" s="6">
        <v>99.2</v>
      </c>
      <c r="P404" s="6">
        <v>99.4</v>
      </c>
      <c r="Q404" s="6">
        <v>1238.42</v>
      </c>
      <c r="R404" s="7">
        <v>21.489576</v>
      </c>
      <c r="S404" s="7">
        <v>33</v>
      </c>
      <c r="T404" s="6">
        <v>62</v>
      </c>
      <c r="U404" s="7">
        <v>73.5844</v>
      </c>
      <c r="V404" s="6">
        <v>4.1762</v>
      </c>
      <c r="W404" s="7">
        <v>425</v>
      </c>
      <c r="X404" s="7">
        <v>13920</v>
      </c>
      <c r="Y404" s="7">
        <v>193.000002141357</v>
      </c>
      <c r="Z404" s="7">
        <v>10</v>
      </c>
      <c r="AA404" s="7">
        <v>9.63344116513251</v>
      </c>
      <c r="AB404" s="6">
        <v>360.805675615779</v>
      </c>
      <c r="AC404" s="6">
        <v>620356.1</v>
      </c>
      <c r="AD404" s="7">
        <v>3372.25351945126</v>
      </c>
      <c r="AE404" s="7">
        <v>90.7</v>
      </c>
      <c r="AF404" s="7">
        <v>0.13964277118875</v>
      </c>
      <c r="AG404" s="7">
        <v>18178</v>
      </c>
    </row>
    <row r="410" spans="1:1">
      <c r="A410" s="1" t="s">
        <v>33</v>
      </c>
    </row>
    <row r="411" spans="1:1">
      <c r="A411" s="1" t="s">
        <v>34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目录</vt:lpstr>
      <vt:lpstr>域名数</vt:lpstr>
      <vt:lpstr>网页数</vt:lpstr>
      <vt:lpstr>电信业务总量</vt:lpstr>
      <vt:lpstr>邮政业务总量</vt:lpstr>
      <vt:lpstr>移动电话交换机容量</vt:lpstr>
      <vt:lpstr>移动电话普及率</vt:lpstr>
      <vt:lpstr>移动互联网用户</vt:lpstr>
      <vt:lpstr>IPv4地址数</vt:lpstr>
      <vt:lpstr>光缆线路长度</vt:lpstr>
      <vt:lpstr>邮政营业网点</vt:lpstr>
      <vt:lpstr>互联网宽带接入端口</vt:lpstr>
      <vt:lpstr>广播节目综合人口覆盖率</vt:lpstr>
      <vt:lpstr>电视节目综合人口覆盖率</vt:lpstr>
      <vt:lpstr>财政科学技术与教育支出</vt:lpstr>
      <vt:lpstr>企业信息基础设施水平</vt:lpstr>
      <vt:lpstr>每百人使用计算机数</vt:lpstr>
      <vt:lpstr>高等教育资源</vt:lpstr>
      <vt:lpstr>数字技术市场规模</vt:lpstr>
      <vt:lpstr>信息传输、软件和信息技术服务业城镇单位就业人员</vt:lpstr>
      <vt:lpstr>高技术产业R&amp;D人员</vt:lpstr>
      <vt:lpstr>高技术产业R&amp;D经费</vt:lpstr>
      <vt:lpstr>高技术产业专利申请</vt:lpstr>
      <vt:lpstr>高技术产业机构</vt:lpstr>
      <vt:lpstr>企业信息化</vt:lpstr>
      <vt:lpstr>数字普惠金融</vt:lpstr>
      <vt:lpstr>快递业务收入</vt:lpstr>
      <vt:lpstr>电子商务规模</vt:lpstr>
      <vt:lpstr>产品质量合格率</vt:lpstr>
      <vt:lpstr>居民交通与通信支出占比</vt:lpstr>
      <vt:lpstr>信息传输、软件和信息技术服务业法人单位数</vt:lpstr>
      <vt:lpstr>数据汇总1</vt:lpstr>
      <vt:lpstr>数据汇总2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琴@cherry</cp:lastModifiedBy>
  <dcterms:created xsi:type="dcterms:W3CDTF">2025-02-20T07:35:00Z</dcterms:created>
  <dcterms:modified xsi:type="dcterms:W3CDTF">2025-09-02T17:37:05Z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F77686A57D15454F89B31005A9595D90_13</vt:lpwstr>
  </property>
  <property fmtid="{D5CDD505-2E9C-101B-9397-08002B2CF9AE}" pid="3" name="KSOProductBuildVer">
    <vt:lpwstr>2052-12.1.0.22529</vt:lpwstr>
  </property>
</Properties>
</file>